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03"/>
  <workbookPr filterPrivacy="1"/>
  <xr:revisionPtr revIDLastSave="0" documentId="13_ncr:1_{907E43AC-DCD7-724E-865D-1144F753591E}" xr6:coauthVersionLast="47" xr6:coauthVersionMax="47" xr10:uidLastSave="{00000000-0000-0000-0000-000000000000}"/>
  <bookViews>
    <workbookView xWindow="1200" yWindow="500" windowWidth="29900" windowHeight="18460" tabRatio="837" xr2:uid="{00000000-000D-0000-FFFF-FFFF00000000}"/>
  </bookViews>
  <sheets>
    <sheet name="Table S1" sheetId="32" r:id="rId1"/>
    <sheet name="Table S2" sheetId="27" r:id="rId2"/>
    <sheet name="Table S3" sheetId="31" r:id="rId3"/>
    <sheet name="Table S4" sheetId="7" r:id="rId4"/>
    <sheet name="Table S5" sheetId="29" r:id="rId5"/>
    <sheet name="Table S6" sheetId="30" r:id="rId6"/>
  </sheets>
  <definedNames>
    <definedName name="_xlnm._FilterDatabase" localSheetId="0" hidden="1">'Table S1'!$A$4:$K$73</definedName>
    <definedName name="OLE_LINK131" localSheetId="0">'Table S1'!$D$41</definedName>
    <definedName name="OLE_LINK182" localSheetId="0">'Table S1'!$D$53</definedName>
    <definedName name="OLE_LINK194" localSheetId="1">'Table S2'!$R$5</definedName>
    <definedName name="OLE_LINK3" localSheetId="0">'Table S1'!$K$54</definedName>
    <definedName name="OLE_LINK88" localSheetId="0">'Table S1'!$A$4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I68" i="27" l="1"/>
  <c r="EI48" i="27"/>
  <c r="FA74" i="27"/>
  <c r="EZ74" i="27"/>
  <c r="EY74" i="27"/>
  <c r="EX74" i="27"/>
  <c r="EW74" i="27"/>
  <c r="EV74" i="27"/>
  <c r="EU74" i="27"/>
  <c r="ET74" i="27"/>
  <c r="ES74" i="27"/>
  <c r="ER74" i="27"/>
  <c r="EQ74" i="27"/>
  <c r="EP74" i="27"/>
  <c r="EO74" i="27"/>
  <c r="EN74" i="27"/>
  <c r="EM74" i="27"/>
  <c r="EL74" i="27"/>
  <c r="EK74" i="27"/>
  <c r="EJ74" i="27"/>
  <c r="EH74" i="27"/>
  <c r="EG74" i="27"/>
  <c r="DY74" i="27"/>
  <c r="DX74" i="27"/>
  <c r="DW74" i="27"/>
  <c r="DV74" i="27"/>
  <c r="DU74" i="27"/>
  <c r="DT74" i="27"/>
  <c r="DS74" i="27"/>
  <c r="DQ74" i="27"/>
  <c r="DP74" i="27"/>
  <c r="DO74" i="27"/>
  <c r="DM74" i="27"/>
  <c r="DL74" i="27"/>
  <c r="DK74" i="27"/>
  <c r="DJ74" i="27"/>
  <c r="DI74" i="27"/>
  <c r="DH74" i="27"/>
  <c r="DG74" i="27"/>
  <c r="DF74" i="27"/>
  <c r="DE74" i="27"/>
  <c r="DD74" i="27"/>
  <c r="DC74" i="27"/>
  <c r="DB74" i="27"/>
  <c r="DA74" i="27"/>
  <c r="CZ74" i="27"/>
  <c r="CY74" i="27"/>
  <c r="CX74" i="27"/>
  <c r="CV74" i="27"/>
  <c r="CU74" i="27"/>
  <c r="CT74" i="27"/>
  <c r="CS74" i="27"/>
  <c r="CQ74" i="27"/>
  <c r="CP74" i="27"/>
  <c r="CO74" i="27"/>
  <c r="CN74" i="27"/>
  <c r="CM74" i="27"/>
  <c r="CL74" i="27"/>
  <c r="CK74" i="27"/>
  <c r="CJ74" i="27"/>
  <c r="CI74" i="27"/>
  <c r="CH74" i="27"/>
  <c r="CG74" i="27"/>
  <c r="CF74" i="27"/>
  <c r="CE74" i="27"/>
  <c r="CD74" i="27"/>
  <c r="CC74" i="27"/>
  <c r="CB74" i="27"/>
  <c r="CA74" i="27"/>
  <c r="BY74" i="27"/>
  <c r="BX74" i="27"/>
  <c r="BW74" i="27"/>
  <c r="BV74" i="27"/>
  <c r="BU74" i="27"/>
  <c r="BT74" i="27"/>
  <c r="BS74" i="27"/>
  <c r="BR74" i="27"/>
  <c r="BQ74" i="27"/>
  <c r="BO74" i="27"/>
  <c r="BN74" i="27"/>
  <c r="BM74" i="27"/>
  <c r="BL74" i="27"/>
  <c r="BK74" i="27"/>
  <c r="BJ74" i="27"/>
  <c r="BI74" i="27"/>
  <c r="BH74" i="27"/>
  <c r="BG74" i="27"/>
  <c r="BF74" i="27"/>
  <c r="BE74" i="27"/>
  <c r="BD74" i="27"/>
  <c r="BC74" i="27"/>
  <c r="BB74" i="27"/>
  <c r="BA74" i="27"/>
  <c r="AZ74" i="27"/>
  <c r="AY74" i="27"/>
  <c r="AX74" i="27"/>
  <c r="AW74" i="27"/>
  <c r="AV74" i="27"/>
  <c r="AU74" i="27"/>
  <c r="AT74" i="27"/>
  <c r="AS74" i="27"/>
  <c r="AR74" i="27"/>
  <c r="AQ74" i="27"/>
  <c r="AP74" i="27"/>
  <c r="AO74" i="27"/>
  <c r="AN74" i="27"/>
  <c r="AM74" i="27"/>
  <c r="AL74" i="27"/>
  <c r="AK74" i="27"/>
  <c r="AJ74" i="27"/>
  <c r="AH74" i="27"/>
  <c r="AG74" i="27"/>
  <c r="AF74" i="27"/>
  <c r="AE74" i="27"/>
  <c r="AD74" i="27"/>
  <c r="AC74" i="27"/>
  <c r="AA74" i="27"/>
  <c r="Z74" i="27"/>
  <c r="Y74" i="27"/>
  <c r="X74" i="27"/>
  <c r="W74" i="27"/>
  <c r="V74" i="27"/>
  <c r="T74" i="27"/>
  <c r="S74" i="27"/>
  <c r="R74" i="27"/>
  <c r="C74" i="27"/>
  <c r="D74" i="27"/>
  <c r="E74" i="27"/>
  <c r="F74" i="27"/>
  <c r="G74" i="27"/>
  <c r="H74" i="27"/>
  <c r="I74" i="27"/>
  <c r="J74" i="27"/>
  <c r="K74" i="27"/>
  <c r="L74" i="27"/>
  <c r="M74" i="27"/>
  <c r="N74" i="27"/>
  <c r="O74" i="27"/>
  <c r="P74" i="27"/>
  <c r="B74" i="27"/>
  <c r="M89" i="30"/>
  <c r="O89" i="30"/>
  <c r="BD1014" i="7"/>
  <c r="BD1013" i="7"/>
  <c r="BD1012" i="7"/>
  <c r="BD1011" i="7"/>
  <c r="BD1010" i="7"/>
  <c r="BD1009" i="7"/>
  <c r="BD1008" i="7"/>
  <c r="BD1007" i="7"/>
  <c r="BD1006" i="7"/>
  <c r="BD1005" i="7"/>
  <c r="BD1004" i="7"/>
  <c r="BD1003" i="7"/>
  <c r="BD1002" i="7"/>
  <c r="BD1001" i="7"/>
  <c r="BD1000" i="7"/>
  <c r="BD999" i="7"/>
  <c r="BD998" i="7"/>
  <c r="BD997" i="7"/>
  <c r="BD996" i="7"/>
  <c r="BD995" i="7"/>
  <c r="BD994" i="7"/>
  <c r="BD993" i="7"/>
  <c r="BD992" i="7"/>
  <c r="BD991" i="7"/>
  <c r="BD990" i="7"/>
  <c r="BD989" i="7"/>
  <c r="BD988" i="7"/>
  <c r="BD987" i="7"/>
  <c r="BD979" i="7"/>
  <c r="BD978" i="7"/>
  <c r="BD977" i="7"/>
  <c r="BD976" i="7"/>
  <c r="BD975" i="7"/>
  <c r="BD974" i="7"/>
  <c r="BD973" i="7"/>
  <c r="BD972" i="7"/>
  <c r="BD971" i="7"/>
  <c r="BD970" i="7"/>
  <c r="BD969" i="7"/>
  <c r="BD968" i="7"/>
  <c r="BD967" i="7"/>
  <c r="BD966" i="7"/>
  <c r="BD965" i="7"/>
  <c r="BD964" i="7"/>
  <c r="BD963" i="7"/>
  <c r="BD962" i="7"/>
  <c r="BD961" i="7"/>
  <c r="BD960" i="7"/>
  <c r="BD956" i="7"/>
  <c r="BD955" i="7"/>
  <c r="BD954" i="7"/>
  <c r="BD953" i="7"/>
  <c r="BD952" i="7"/>
  <c r="BD951" i="7"/>
  <c r="BD950" i="7"/>
  <c r="BD949" i="7"/>
  <c r="BD948" i="7"/>
  <c r="BD947" i="7"/>
  <c r="BD946" i="7"/>
  <c r="BD945" i="7"/>
  <c r="BD944" i="7"/>
  <c r="BD943" i="7"/>
  <c r="BD942" i="7"/>
  <c r="BD941" i="7"/>
  <c r="BD933" i="7"/>
  <c r="BD932" i="7"/>
  <c r="BD931" i="7"/>
  <c r="BD930" i="7"/>
  <c r="BD929" i="7"/>
  <c r="BD928" i="7"/>
  <c r="BD927" i="7"/>
  <c r="BD926" i="7"/>
  <c r="BD925" i="7"/>
  <c r="BD924" i="7"/>
  <c r="BD923" i="7"/>
  <c r="BD922" i="7"/>
  <c r="BD921" i="7"/>
  <c r="BD920" i="7"/>
  <c r="BD919" i="7"/>
  <c r="BD918" i="7"/>
  <c r="BD917" i="7"/>
  <c r="BD916" i="7"/>
  <c r="BD915" i="7"/>
  <c r="BD914" i="7"/>
  <c r="BD913" i="7"/>
  <c r="BD912" i="7"/>
  <c r="BD911" i="7"/>
  <c r="BD910" i="7"/>
  <c r="BD909" i="7"/>
  <c r="BD908" i="7"/>
  <c r="BD907" i="7"/>
  <c r="BD906" i="7"/>
  <c r="BD905" i="7"/>
  <c r="BD904" i="7"/>
  <c r="BD903" i="7"/>
  <c r="BD902" i="7"/>
  <c r="BD901" i="7"/>
  <c r="BD900" i="7"/>
  <c r="BD899" i="7"/>
  <c r="BD898" i="7"/>
  <c r="BD897" i="7"/>
  <c r="BD896" i="7"/>
  <c r="BD895" i="7"/>
  <c r="BD894" i="7"/>
  <c r="BD893" i="7"/>
  <c r="BD892" i="7"/>
  <c r="BD891" i="7"/>
  <c r="BD890" i="7"/>
  <c r="BD889" i="7"/>
  <c r="BD888" i="7"/>
  <c r="BD887" i="7"/>
  <c r="BD886" i="7"/>
  <c r="BD885" i="7"/>
  <c r="BD884" i="7"/>
  <c r="BD883" i="7"/>
  <c r="BD882" i="7"/>
  <c r="BD881" i="7"/>
  <c r="BD880" i="7"/>
  <c r="BD879" i="7"/>
  <c r="BD878" i="7"/>
  <c r="BD877" i="7"/>
  <c r="BD876" i="7"/>
  <c r="BD875" i="7"/>
  <c r="BD874" i="7"/>
  <c r="BD873" i="7"/>
  <c r="BD872" i="7"/>
  <c r="BD871" i="7"/>
  <c r="BD870" i="7"/>
  <c r="BD869" i="7"/>
  <c r="BD868" i="7"/>
  <c r="BD867" i="7"/>
  <c r="BD866" i="7"/>
  <c r="BD865" i="7"/>
  <c r="BD864" i="7"/>
  <c r="BD863" i="7"/>
  <c r="BD858" i="7"/>
  <c r="BD857" i="7"/>
  <c r="BD856" i="7"/>
  <c r="BD855" i="7"/>
  <c r="BD854" i="7"/>
  <c r="BD853" i="7"/>
  <c r="BD852" i="7"/>
  <c r="BD851" i="7"/>
  <c r="BD850" i="7"/>
  <c r="BD849" i="7"/>
  <c r="BD848" i="7"/>
  <c r="BD847" i="7"/>
  <c r="BD846" i="7"/>
  <c r="BD845" i="7"/>
  <c r="BD844" i="7"/>
  <c r="BD843" i="7"/>
  <c r="BD842" i="7"/>
  <c r="BD841" i="7"/>
  <c r="BD840" i="7"/>
  <c r="BD839" i="7"/>
  <c r="BD838" i="7"/>
  <c r="BD837" i="7"/>
  <c r="BD836" i="7"/>
  <c r="BD835" i="7"/>
  <c r="BD834" i="7"/>
  <c r="BD833" i="7"/>
  <c r="BD832" i="7"/>
  <c r="BD831" i="7"/>
  <c r="BD830" i="7"/>
  <c r="BD829" i="7"/>
  <c r="BD828" i="7"/>
  <c r="BD827" i="7"/>
  <c r="BD826" i="7"/>
  <c r="BD825" i="7"/>
  <c r="BD824" i="7"/>
  <c r="BD823" i="7"/>
  <c r="BD822" i="7"/>
  <c r="BD821" i="7"/>
  <c r="BD820" i="7"/>
  <c r="BD819" i="7"/>
  <c r="BD818" i="7"/>
  <c r="BD817" i="7"/>
  <c r="BD816" i="7"/>
  <c r="BD815" i="7"/>
  <c r="BD814" i="7"/>
  <c r="BD813" i="7"/>
  <c r="BD812" i="7"/>
  <c r="BD811" i="7"/>
  <c r="BD810" i="7"/>
  <c r="BD809" i="7"/>
  <c r="BD808" i="7"/>
  <c r="BD807" i="7"/>
  <c r="BD806" i="7"/>
  <c r="BD805" i="7"/>
  <c r="BD804" i="7"/>
  <c r="BD803" i="7"/>
  <c r="BD802" i="7"/>
  <c r="BD801" i="7"/>
  <c r="BD800" i="7"/>
  <c r="BD799" i="7"/>
  <c r="BD798" i="7"/>
  <c r="BD797" i="7"/>
  <c r="BD796" i="7"/>
  <c r="BD795" i="7"/>
  <c r="BD794" i="7"/>
  <c r="BD793" i="7"/>
  <c r="BD792" i="7"/>
  <c r="BD791" i="7"/>
  <c r="BD790" i="7"/>
  <c r="BD789" i="7"/>
  <c r="BD788" i="7"/>
  <c r="BD787" i="7"/>
  <c r="BD786" i="7"/>
  <c r="BD785" i="7"/>
  <c r="BD784" i="7"/>
  <c r="BD777" i="7"/>
  <c r="BD776" i="7"/>
  <c r="BD775" i="7"/>
  <c r="BD774" i="7"/>
  <c r="BD773" i="7"/>
  <c r="BD772" i="7"/>
  <c r="BD771" i="7"/>
  <c r="BD770" i="7"/>
  <c r="BD769" i="7"/>
  <c r="BD768" i="7"/>
  <c r="BD767" i="7"/>
  <c r="BD766" i="7"/>
  <c r="BD765" i="7"/>
  <c r="BD764" i="7"/>
  <c r="BD755" i="7"/>
  <c r="BD754" i="7"/>
  <c r="BD753" i="7"/>
  <c r="BD752" i="7"/>
  <c r="BD751" i="7"/>
  <c r="BD750" i="7"/>
  <c r="BD749" i="7"/>
  <c r="BD748" i="7"/>
  <c r="BD747" i="7"/>
  <c r="BD746" i="7"/>
  <c r="BD745" i="7"/>
  <c r="BD744" i="7"/>
  <c r="BD743" i="7"/>
  <c r="BD742" i="7"/>
  <c r="BD741" i="7"/>
  <c r="BD740" i="7"/>
  <c r="BD739" i="7"/>
  <c r="BD738" i="7"/>
  <c r="BD737" i="7"/>
  <c r="BD736" i="7"/>
  <c r="BD735" i="7"/>
  <c r="BD734" i="7"/>
  <c r="BD733" i="7"/>
  <c r="BD732" i="7"/>
  <c r="BD731" i="7"/>
  <c r="BD730" i="7"/>
  <c r="BD729" i="7"/>
  <c r="BD728" i="7"/>
  <c r="BD727" i="7"/>
  <c r="BD726" i="7"/>
  <c r="BD725" i="7"/>
  <c r="BD724" i="7"/>
  <c r="BD723" i="7"/>
  <c r="BD722" i="7"/>
  <c r="BD721" i="7"/>
  <c r="BD720" i="7"/>
  <c r="BD713" i="7"/>
  <c r="BD712" i="7"/>
  <c r="BD711" i="7"/>
  <c r="BD710" i="7"/>
  <c r="BD709" i="7"/>
  <c r="BD708" i="7"/>
  <c r="BD707" i="7"/>
  <c r="BD706" i="7"/>
  <c r="BD705" i="7"/>
  <c r="BD704" i="7"/>
  <c r="BD703" i="7"/>
  <c r="BD702" i="7"/>
  <c r="BD692" i="7"/>
  <c r="BD691" i="7"/>
  <c r="BD690" i="7"/>
  <c r="BD689" i="7"/>
  <c r="BD688" i="7"/>
  <c r="BD687" i="7"/>
  <c r="BD686" i="7"/>
  <c r="BD685" i="7"/>
  <c r="BD684" i="7"/>
  <c r="BD683" i="7"/>
  <c r="BD682" i="7"/>
  <c r="BD681" i="7"/>
  <c r="BD680" i="7"/>
  <c r="BD679" i="7"/>
  <c r="BD678" i="7"/>
  <c r="BD677" i="7"/>
  <c r="BD676" i="7"/>
  <c r="BD675" i="7"/>
  <c r="BD674" i="7"/>
  <c r="BD673" i="7"/>
  <c r="BD672" i="7"/>
  <c r="BD671" i="7"/>
  <c r="BD670" i="7"/>
  <c r="BD669" i="7"/>
  <c r="BD668" i="7"/>
  <c r="BD667" i="7"/>
  <c r="BD666" i="7"/>
  <c r="BD665" i="7"/>
  <c r="BD664" i="7"/>
  <c r="BD663" i="7"/>
  <c r="BD662" i="7"/>
  <c r="BD661" i="7"/>
  <c r="BD658" i="7"/>
  <c r="BD657" i="7"/>
  <c r="BD655" i="7"/>
  <c r="BD654" i="7"/>
  <c r="BD653" i="7"/>
  <c r="BD652" i="7"/>
  <c r="BD651" i="7"/>
  <c r="BD650" i="7"/>
  <c r="BD649" i="7"/>
  <c r="BD648" i="7"/>
  <c r="BD647" i="7"/>
  <c r="BD646" i="7"/>
  <c r="BD645" i="7"/>
  <c r="BD644" i="7"/>
  <c r="BD643" i="7"/>
  <c r="BD642" i="7"/>
  <c r="BD641" i="7"/>
  <c r="BD640" i="7"/>
  <c r="BD639" i="7"/>
  <c r="BD638" i="7"/>
  <c r="BD637" i="7"/>
  <c r="BD636" i="7"/>
  <c r="BD635" i="7"/>
  <c r="BD634" i="7"/>
  <c r="BD633" i="7"/>
  <c r="BD632" i="7"/>
  <c r="BD631" i="7"/>
  <c r="BD630" i="7"/>
  <c r="BD629" i="7"/>
  <c r="BD628" i="7"/>
  <c r="BD627" i="7"/>
  <c r="BD626" i="7"/>
  <c r="BD625" i="7"/>
  <c r="BD624" i="7"/>
  <c r="BD623" i="7"/>
  <c r="BD622" i="7"/>
  <c r="BD621" i="7"/>
  <c r="BD620" i="7"/>
  <c r="BD619" i="7"/>
  <c r="BD618" i="7"/>
  <c r="BD617" i="7"/>
  <c r="BD616" i="7"/>
  <c r="BD615" i="7"/>
  <c r="BD614" i="7"/>
  <c r="BD613" i="7"/>
  <c r="BD612" i="7"/>
  <c r="BD611" i="7"/>
  <c r="BD610" i="7"/>
  <c r="BD609" i="7"/>
  <c r="BD608" i="7"/>
  <c r="BD607" i="7"/>
  <c r="BD606" i="7"/>
  <c r="BD605" i="7"/>
  <c r="BD604" i="7"/>
  <c r="BD603" i="7"/>
  <c r="BD602" i="7"/>
  <c r="BD601" i="7"/>
  <c r="BD600" i="7"/>
  <c r="BD599" i="7"/>
  <c r="BD598" i="7"/>
  <c r="BD597" i="7"/>
  <c r="BD596" i="7"/>
  <c r="BD595" i="7"/>
  <c r="BD594" i="7"/>
  <c r="BD593" i="7"/>
  <c r="BD592" i="7"/>
  <c r="BD591" i="7"/>
  <c r="BD590" i="7"/>
  <c r="BD589" i="7"/>
  <c r="BD588" i="7"/>
  <c r="BD587" i="7"/>
  <c r="BD586" i="7"/>
  <c r="BD585" i="7"/>
  <c r="BD584" i="7"/>
  <c r="BD583" i="7"/>
  <c r="BD582" i="7"/>
  <c r="BD581" i="7"/>
  <c r="BD570" i="7"/>
  <c r="BD569" i="7"/>
  <c r="BD568" i="7"/>
  <c r="BD567" i="7"/>
  <c r="BD566" i="7"/>
  <c r="BD565" i="7"/>
  <c r="BD564" i="7"/>
  <c r="BD563" i="7"/>
  <c r="BD562" i="7"/>
  <c r="BD561" i="7"/>
  <c r="BD560" i="7"/>
  <c r="BD559" i="7"/>
  <c r="BD558" i="7"/>
  <c r="BD557" i="7"/>
  <c r="BD550" i="7"/>
  <c r="BD549" i="7"/>
  <c r="BD548" i="7"/>
  <c r="BD547" i="7"/>
  <c r="BD546" i="7"/>
  <c r="BD545" i="7"/>
  <c r="BD544" i="7"/>
  <c r="BD543" i="7"/>
  <c r="BD542" i="7"/>
  <c r="BD541" i="7"/>
  <c r="BD540" i="7"/>
  <c r="BD539" i="7"/>
  <c r="BD538" i="7"/>
  <c r="BD537" i="7"/>
  <c r="BD536" i="7"/>
  <c r="BD535" i="7"/>
  <c r="BD534" i="7"/>
  <c r="BD533" i="7"/>
  <c r="BD532" i="7"/>
  <c r="BD531" i="7"/>
  <c r="BD530" i="7"/>
  <c r="BD529" i="7"/>
  <c r="BD528" i="7"/>
  <c r="BD527" i="7"/>
  <c r="BD526" i="7"/>
  <c r="BD525" i="7"/>
  <c r="BD524" i="7"/>
  <c r="BD523" i="7"/>
  <c r="BD522" i="7"/>
  <c r="BD521" i="7"/>
  <c r="BD520" i="7"/>
  <c r="BD519" i="7"/>
  <c r="BD518" i="7"/>
  <c r="BD517" i="7"/>
  <c r="BD516" i="7"/>
  <c r="BD515" i="7"/>
  <c r="BD514" i="7"/>
  <c r="BD513" i="7"/>
  <c r="BD512" i="7"/>
  <c r="BD511" i="7"/>
  <c r="BD510" i="7"/>
  <c r="BD509" i="7"/>
  <c r="BD508" i="7"/>
  <c r="BD507" i="7"/>
  <c r="BD506" i="7"/>
  <c r="BD505" i="7"/>
  <c r="BD504" i="7"/>
  <c r="BD503" i="7"/>
  <c r="BD502" i="7"/>
  <c r="BD501" i="7"/>
  <c r="BD500" i="7"/>
  <c r="BD499" i="7"/>
  <c r="BD494" i="7"/>
  <c r="BD493" i="7"/>
  <c r="BD492" i="7"/>
  <c r="BD491" i="7"/>
  <c r="BD490" i="7"/>
  <c r="BD489" i="7"/>
  <c r="BD488" i="7"/>
  <c r="BD487" i="7"/>
  <c r="BD486" i="7"/>
  <c r="BD485" i="7"/>
  <c r="BD479" i="7"/>
  <c r="BD478" i="7"/>
  <c r="BD477" i="7"/>
  <c r="BD476" i="7"/>
  <c r="BD475" i="7"/>
  <c r="BD474" i="7"/>
  <c r="BD473" i="7"/>
  <c r="BD472" i="7"/>
  <c r="BD471" i="7"/>
  <c r="BD470" i="7"/>
  <c r="BD469" i="7"/>
  <c r="BD468" i="7"/>
  <c r="BD467" i="7"/>
  <c r="BD466" i="7"/>
  <c r="BD465" i="7"/>
  <c r="BD464" i="7"/>
  <c r="BD463" i="7"/>
  <c r="BD462" i="7"/>
  <c r="BD461" i="7"/>
  <c r="BD460" i="7"/>
  <c r="BD459" i="7"/>
  <c r="BD453" i="7"/>
  <c r="BD452" i="7"/>
  <c r="BD451" i="7"/>
  <c r="BD450" i="7"/>
  <c r="BD449" i="7"/>
  <c r="BD448" i="7"/>
  <c r="BD447" i="7"/>
  <c r="BD446" i="7"/>
  <c r="BD445" i="7"/>
  <c r="BD444" i="7"/>
  <c r="BD443" i="7"/>
  <c r="BD442" i="7"/>
  <c r="BD441" i="7"/>
  <c r="BD440" i="7"/>
  <c r="BD439" i="7"/>
  <c r="BD438" i="7"/>
  <c r="BD437" i="7"/>
  <c r="BD436" i="7"/>
  <c r="BD435" i="7"/>
  <c r="BD434" i="7"/>
  <c r="BD317" i="7"/>
  <c r="BD316" i="7"/>
  <c r="BD315" i="7"/>
  <c r="BD314" i="7"/>
  <c r="BD313" i="7"/>
  <c r="BD312" i="7"/>
  <c r="BD311" i="7"/>
  <c r="BD310" i="7"/>
  <c r="BD309" i="7"/>
  <c r="BD308" i="7"/>
  <c r="BD307" i="7"/>
  <c r="BD306" i="7"/>
  <c r="BD305" i="7"/>
  <c r="BD304" i="7"/>
  <c r="BD303" i="7"/>
  <c r="BD302" i="7"/>
  <c r="BD301" i="7"/>
  <c r="BD300" i="7"/>
  <c r="BD299" i="7"/>
  <c r="BD298" i="7"/>
  <c r="BD297" i="7"/>
  <c r="BD296" i="7"/>
  <c r="BD295" i="7"/>
  <c r="BD294" i="7"/>
  <c r="BD293" i="7"/>
  <c r="BD292" i="7"/>
  <c r="BD291" i="7"/>
  <c r="BD290" i="7"/>
  <c r="BD289" i="7"/>
  <c r="BD288" i="7"/>
  <c r="BD287" i="7"/>
  <c r="BD286" i="7"/>
  <c r="BD285" i="7"/>
  <c r="BD284" i="7"/>
  <c r="BD283" i="7"/>
  <c r="BD282" i="7"/>
  <c r="BD281" i="7"/>
  <c r="BD280" i="7"/>
  <c r="BD279" i="7"/>
  <c r="BD278" i="7"/>
  <c r="BD277" i="7"/>
  <c r="BD276" i="7"/>
  <c r="BD275" i="7"/>
  <c r="BD274" i="7"/>
  <c r="BD273" i="7"/>
  <c r="BD272" i="7"/>
  <c r="BD271" i="7"/>
  <c r="BD270" i="7"/>
  <c r="BD269" i="7"/>
  <c r="BD268" i="7"/>
  <c r="BD267" i="7"/>
  <c r="BD266" i="7"/>
  <c r="BD265" i="7"/>
  <c r="BD264" i="7"/>
  <c r="BD263" i="7"/>
  <c r="BD262" i="7"/>
  <c r="BD261" i="7"/>
  <c r="BD260" i="7"/>
  <c r="BD259" i="7"/>
  <c r="BD258" i="7"/>
  <c r="BD257" i="7"/>
  <c r="BD256" i="7"/>
  <c r="BD255" i="7"/>
  <c r="BD254" i="7"/>
  <c r="BD253" i="7"/>
  <c r="BD252" i="7"/>
  <c r="BD251" i="7"/>
  <c r="BD250" i="7"/>
  <c r="BD249" i="7"/>
  <c r="BD248" i="7"/>
  <c r="BD247" i="7"/>
  <c r="BD246" i="7"/>
  <c r="BD245" i="7"/>
  <c r="BD244" i="7"/>
  <c r="BD243" i="7"/>
  <c r="BD242" i="7"/>
  <c r="BD241" i="7"/>
  <c r="BD240" i="7"/>
  <c r="BD239" i="7"/>
  <c r="BD238" i="7"/>
  <c r="BD237" i="7"/>
  <c r="BD236" i="7"/>
  <c r="BD235" i="7"/>
  <c r="BD234" i="7"/>
  <c r="BD233" i="7"/>
  <c r="BD232" i="7"/>
  <c r="BD231" i="7"/>
  <c r="BD230" i="7"/>
  <c r="BD229" i="7"/>
  <c r="BD228" i="7"/>
  <c r="BD227" i="7"/>
  <c r="BD226" i="7"/>
  <c r="BD225" i="7"/>
  <c r="BD224" i="7"/>
  <c r="BD223" i="7"/>
  <c r="BD222" i="7"/>
  <c r="BD221" i="7"/>
  <c r="BD220" i="7"/>
  <c r="BD219" i="7"/>
  <c r="BD218" i="7"/>
  <c r="BD217" i="7"/>
  <c r="BD216" i="7"/>
  <c r="BD215" i="7"/>
  <c r="BD214" i="7"/>
  <c r="BD213" i="7"/>
  <c r="BD212" i="7"/>
  <c r="BD211" i="7"/>
  <c r="BD210" i="7"/>
  <c r="BD209" i="7"/>
  <c r="BD208" i="7"/>
  <c r="BD207" i="7"/>
  <c r="BD206" i="7"/>
  <c r="BD205" i="7"/>
  <c r="BD204" i="7"/>
  <c r="BD203" i="7"/>
  <c r="BD202" i="7"/>
  <c r="BD201" i="7"/>
  <c r="BD200" i="7"/>
  <c r="BD194" i="7"/>
  <c r="BD193" i="7"/>
  <c r="BD192" i="7"/>
  <c r="BD191" i="7"/>
  <c r="BD190" i="7"/>
  <c r="BD189" i="7"/>
  <c r="BD188" i="7"/>
  <c r="BD187" i="7"/>
  <c r="BD186" i="7"/>
  <c r="BD185" i="7"/>
  <c r="BD184" i="7"/>
  <c r="BD183" i="7"/>
  <c r="BD182" i="7"/>
  <c r="BD181" i="7"/>
  <c r="BD180" i="7"/>
  <c r="BD179" i="7"/>
  <c r="BD173" i="7"/>
  <c r="BD172" i="7"/>
  <c r="BD171" i="7"/>
  <c r="BD170" i="7"/>
  <c r="BD169" i="7"/>
  <c r="BD168" i="7"/>
  <c r="BD167" i="7"/>
  <c r="BD166" i="7"/>
  <c r="BD165" i="7"/>
  <c r="BD164" i="7"/>
  <c r="BD163" i="7"/>
  <c r="BD162" i="7"/>
  <c r="BD161" i="7"/>
  <c r="BD160" i="7"/>
  <c r="BD159" i="7"/>
  <c r="BD153" i="7"/>
  <c r="BD152" i="7"/>
  <c r="BD151" i="7"/>
  <c r="BD150" i="7"/>
  <c r="BD149" i="7"/>
  <c r="BD148" i="7"/>
  <c r="BD147" i="7"/>
  <c r="BD146" i="7"/>
  <c r="BD145" i="7"/>
  <c r="BD144" i="7"/>
  <c r="BD143" i="7"/>
  <c r="BD142" i="7"/>
  <c r="BD141" i="7"/>
  <c r="BD140" i="7"/>
  <c r="BD139" i="7"/>
  <c r="BD138" i="7"/>
  <c r="BD137" i="7"/>
  <c r="BD136" i="7"/>
  <c r="BD135" i="7"/>
  <c r="BD134" i="7"/>
  <c r="BD133" i="7"/>
  <c r="BD132" i="7"/>
  <c r="BD126" i="7"/>
  <c r="BD125" i="7"/>
  <c r="BD124" i="7"/>
  <c r="BD123" i="7"/>
  <c r="BD122" i="7"/>
  <c r="BD121" i="7"/>
  <c r="BD120" i="7"/>
  <c r="BD119" i="7"/>
  <c r="BD118" i="7"/>
  <c r="BD117" i="7"/>
  <c r="BD116" i="7"/>
  <c r="BD115" i="7"/>
  <c r="BD114" i="7"/>
  <c r="BD113" i="7"/>
  <c r="BD112" i="7"/>
  <c r="BD111" i="7"/>
  <c r="BD110" i="7"/>
  <c r="BD109" i="7"/>
  <c r="BD108" i="7"/>
  <c r="BD107" i="7"/>
  <c r="BD106" i="7"/>
  <c r="BD105" i="7"/>
  <c r="BD104" i="7"/>
  <c r="BD97" i="7"/>
  <c r="BD96" i="7"/>
  <c r="BD95" i="7"/>
  <c r="BD94" i="7"/>
  <c r="BD93" i="7"/>
  <c r="BD92" i="7"/>
  <c r="BD91" i="7"/>
  <c r="BD90" i="7"/>
  <c r="BD89" i="7"/>
  <c r="BD88" i="7"/>
  <c r="BD87" i="7"/>
  <c r="BD86" i="7"/>
  <c r="BD82" i="7"/>
  <c r="BD81" i="7"/>
  <c r="BD80" i="7"/>
  <c r="BD79" i="7"/>
  <c r="BD78" i="7"/>
  <c r="BD77" i="7"/>
  <c r="BD76" i="7"/>
  <c r="BD75" i="7"/>
  <c r="BD74" i="7"/>
  <c r="BD73" i="7"/>
  <c r="BD72" i="7"/>
  <c r="BD71" i="7"/>
  <c r="BD70" i="7"/>
  <c r="BD69" i="7"/>
  <c r="BD68" i="7"/>
  <c r="BD59" i="7"/>
  <c r="BD60" i="7"/>
  <c r="BD58" i="7"/>
  <c r="BD57" i="7"/>
  <c r="BD56" i="7"/>
  <c r="BD55" i="7"/>
  <c r="BD54" i="7"/>
  <c r="BD53" i="7"/>
  <c r="BD52" i="7"/>
  <c r="BD51" i="7"/>
  <c r="BD50" i="7"/>
  <c r="BD49" i="7"/>
  <c r="BD48" i="7"/>
  <c r="BD47" i="7"/>
  <c r="BD46" i="7"/>
  <c r="BD45" i="7"/>
  <c r="BD44" i="7"/>
  <c r="BD43" i="7"/>
  <c r="BD38" i="7"/>
  <c r="BD37" i="7"/>
  <c r="BD36" i="7"/>
  <c r="BD35" i="7"/>
  <c r="BD34" i="7"/>
  <c r="BD33" i="7"/>
  <c r="BD32" i="7"/>
  <c r="BD31" i="7"/>
  <c r="BD30" i="7"/>
  <c r="BD29" i="7"/>
  <c r="BD28" i="7"/>
  <c r="BD27" i="7"/>
  <c r="BD26" i="7"/>
  <c r="BD25" i="7"/>
  <c r="BD24" i="7"/>
  <c r="BD23" i="7"/>
  <c r="BD6" i="7"/>
  <c r="BD7" i="7"/>
  <c r="BD8" i="7"/>
  <c r="BD9" i="7"/>
  <c r="BD10" i="7"/>
  <c r="BD11" i="7"/>
  <c r="BD12" i="7"/>
  <c r="BD13" i="7"/>
  <c r="BD14" i="7"/>
  <c r="BD15" i="7"/>
  <c r="BD16" i="7"/>
  <c r="BD17" i="7"/>
  <c r="BD18" i="7"/>
  <c r="BD5" i="7"/>
  <c r="BC1014" i="7" l="1"/>
  <c r="BC1013" i="7"/>
  <c r="BC1012" i="7"/>
  <c r="BC1011" i="7"/>
  <c r="BC1010" i="7"/>
  <c r="BC1009" i="7"/>
  <c r="BC1008" i="7"/>
  <c r="BC1007" i="7"/>
  <c r="BC1006" i="7"/>
  <c r="BC1005" i="7"/>
  <c r="BC1004" i="7"/>
  <c r="BC1003" i="7"/>
  <c r="BC1002" i="7"/>
  <c r="BC1001" i="7"/>
  <c r="BC1000" i="7"/>
  <c r="BC999" i="7"/>
  <c r="BC998" i="7"/>
  <c r="BC997" i="7"/>
  <c r="BC996" i="7"/>
  <c r="BC995" i="7"/>
  <c r="BC994" i="7"/>
  <c r="BC993" i="7"/>
  <c r="BC992" i="7"/>
  <c r="BC991" i="7"/>
  <c r="BC990" i="7"/>
  <c r="BC989" i="7"/>
  <c r="BC988" i="7"/>
  <c r="BC987" i="7"/>
  <c r="BC979" i="7"/>
  <c r="BC978" i="7"/>
  <c r="BC977" i="7"/>
  <c r="BC976" i="7"/>
  <c r="BC975" i="7"/>
  <c r="BC974" i="7"/>
  <c r="BC973" i="7"/>
  <c r="BC972" i="7"/>
  <c r="BC971" i="7"/>
  <c r="BC970" i="7"/>
  <c r="BC969" i="7"/>
  <c r="BC968" i="7"/>
  <c r="BC967" i="7"/>
  <c r="BC966" i="7"/>
  <c r="BC965" i="7"/>
  <c r="BC964" i="7"/>
  <c r="BC963" i="7"/>
  <c r="BC962" i="7"/>
  <c r="BC961" i="7"/>
  <c r="BC960" i="7"/>
  <c r="BC956" i="7"/>
  <c r="BC955" i="7"/>
  <c r="BC954" i="7"/>
  <c r="BC953" i="7"/>
  <c r="BC952" i="7"/>
  <c r="BC951" i="7"/>
  <c r="BC950" i="7"/>
  <c r="BC949" i="7"/>
  <c r="BC948" i="7"/>
  <c r="BC947" i="7"/>
  <c r="BC946" i="7"/>
  <c r="BC945" i="7"/>
  <c r="BC944" i="7"/>
  <c r="BC943" i="7"/>
  <c r="BC942" i="7"/>
  <c r="BC941" i="7"/>
  <c r="BC933" i="7"/>
  <c r="BC932" i="7"/>
  <c r="BC931" i="7"/>
  <c r="BC930" i="7"/>
  <c r="BC929" i="7"/>
  <c r="BC928" i="7"/>
  <c r="BC927" i="7"/>
  <c r="BC926" i="7"/>
  <c r="BC925" i="7"/>
  <c r="BC924" i="7"/>
  <c r="BC923" i="7"/>
  <c r="BC922" i="7"/>
  <c r="BC921" i="7"/>
  <c r="BC920" i="7"/>
  <c r="BC919" i="7"/>
  <c r="BC918" i="7"/>
  <c r="BC917" i="7"/>
  <c r="BC916" i="7"/>
  <c r="BC915" i="7"/>
  <c r="BC914" i="7"/>
  <c r="BC913" i="7"/>
  <c r="BC912" i="7"/>
  <c r="BC911" i="7"/>
  <c r="BC910" i="7"/>
  <c r="BC909" i="7"/>
  <c r="BC908" i="7"/>
  <c r="BC907" i="7"/>
  <c r="BC906" i="7"/>
  <c r="BC905" i="7"/>
  <c r="BC904" i="7"/>
  <c r="BC903" i="7"/>
  <c r="BC902" i="7"/>
  <c r="BC901" i="7"/>
  <c r="BC900" i="7"/>
  <c r="BC899" i="7"/>
  <c r="BC898" i="7"/>
  <c r="BC897" i="7"/>
  <c r="BC896" i="7"/>
  <c r="BC895" i="7"/>
  <c r="BC894" i="7"/>
  <c r="BC893" i="7"/>
  <c r="BC892" i="7"/>
  <c r="BC891" i="7"/>
  <c r="BC890" i="7"/>
  <c r="BC889" i="7"/>
  <c r="BC888" i="7"/>
  <c r="BC887" i="7"/>
  <c r="BC886" i="7"/>
  <c r="BC885" i="7"/>
  <c r="BC884" i="7"/>
  <c r="BC883" i="7"/>
  <c r="BC882" i="7"/>
  <c r="BC881" i="7"/>
  <c r="BC880" i="7"/>
  <c r="BC879" i="7"/>
  <c r="BC878" i="7"/>
  <c r="BC877" i="7"/>
  <c r="BC876" i="7"/>
  <c r="BC875" i="7"/>
  <c r="BC874" i="7"/>
  <c r="BC873" i="7"/>
  <c r="BC872" i="7"/>
  <c r="BC871" i="7"/>
  <c r="BC870" i="7"/>
  <c r="BC869" i="7"/>
  <c r="BC868" i="7"/>
  <c r="BC867" i="7"/>
  <c r="BC866" i="7"/>
  <c r="BC865" i="7"/>
  <c r="BC864" i="7"/>
  <c r="BC863" i="7"/>
  <c r="BC858" i="7"/>
  <c r="BC857" i="7"/>
  <c r="BC856" i="7"/>
  <c r="BC855" i="7"/>
  <c r="BC854" i="7"/>
  <c r="BC853" i="7"/>
  <c r="BC852" i="7"/>
  <c r="BC851" i="7"/>
  <c r="BC850" i="7"/>
  <c r="BC849" i="7"/>
  <c r="BC848" i="7"/>
  <c r="BC847" i="7"/>
  <c r="BC846" i="7"/>
  <c r="BC845" i="7"/>
  <c r="BC844" i="7"/>
  <c r="BC843" i="7"/>
  <c r="BC842" i="7"/>
  <c r="BC841" i="7"/>
  <c r="BC840" i="7"/>
  <c r="BC839" i="7"/>
  <c r="BC838" i="7"/>
  <c r="BC837" i="7"/>
  <c r="BC836" i="7"/>
  <c r="BC835" i="7"/>
  <c r="BC834" i="7"/>
  <c r="BC833" i="7"/>
  <c r="BC832" i="7"/>
  <c r="BC831" i="7"/>
  <c r="BC830" i="7"/>
  <c r="BC829" i="7"/>
  <c r="BC828" i="7"/>
  <c r="BC827" i="7"/>
  <c r="BC826" i="7"/>
  <c r="BC825" i="7"/>
  <c r="BC824" i="7"/>
  <c r="BC823" i="7"/>
  <c r="BC822" i="7"/>
  <c r="BC821" i="7"/>
  <c r="BC820" i="7"/>
  <c r="BC819" i="7"/>
  <c r="BC818" i="7"/>
  <c r="BC817" i="7"/>
  <c r="BC816" i="7"/>
  <c r="BC815" i="7"/>
  <c r="BC814" i="7"/>
  <c r="BC813" i="7"/>
  <c r="BC812" i="7"/>
  <c r="BC811" i="7"/>
  <c r="BC810" i="7"/>
  <c r="BC809" i="7"/>
  <c r="BC808" i="7"/>
  <c r="BC807" i="7"/>
  <c r="BC806" i="7"/>
  <c r="BC805" i="7"/>
  <c r="BC804" i="7"/>
  <c r="BC803" i="7"/>
  <c r="BC802" i="7"/>
  <c r="BC801" i="7"/>
  <c r="BC800" i="7"/>
  <c r="BC799" i="7"/>
  <c r="BC798" i="7"/>
  <c r="BC797" i="7"/>
  <c r="BC796" i="7"/>
  <c r="BC795" i="7"/>
  <c r="BC794" i="7"/>
  <c r="BC793" i="7"/>
  <c r="BC792" i="7"/>
  <c r="BC791" i="7"/>
  <c r="BC790" i="7"/>
  <c r="BC789" i="7"/>
  <c r="BC788" i="7"/>
  <c r="BC787" i="7"/>
  <c r="BC786" i="7"/>
  <c r="BC785" i="7"/>
  <c r="BC784" i="7"/>
  <c r="BC777" i="7"/>
  <c r="BC776" i="7"/>
  <c r="BC775" i="7"/>
  <c r="BC774" i="7"/>
  <c r="BC773" i="7"/>
  <c r="BC772" i="7"/>
  <c r="BC771" i="7"/>
  <c r="BC770" i="7"/>
  <c r="BC769" i="7"/>
  <c r="BC768" i="7"/>
  <c r="BC767" i="7"/>
  <c r="BC766" i="7"/>
  <c r="BC765" i="7"/>
  <c r="BC764" i="7"/>
  <c r="BC755" i="7"/>
  <c r="BC754" i="7"/>
  <c r="BC753" i="7"/>
  <c r="BC752" i="7"/>
  <c r="BC751" i="7"/>
  <c r="BC750" i="7"/>
  <c r="BC749" i="7"/>
  <c r="BC748" i="7"/>
  <c r="BC747" i="7"/>
  <c r="BC746" i="7"/>
  <c r="BC745" i="7"/>
  <c r="BC744" i="7"/>
  <c r="BC743" i="7"/>
  <c r="BC742" i="7"/>
  <c r="BC741" i="7"/>
  <c r="BC740" i="7"/>
  <c r="BC739" i="7"/>
  <c r="BC738" i="7"/>
  <c r="BC737" i="7"/>
  <c r="BC736" i="7"/>
  <c r="BC735" i="7"/>
  <c r="BC734" i="7"/>
  <c r="BC733" i="7"/>
  <c r="BC732" i="7"/>
  <c r="BC731" i="7"/>
  <c r="BC730" i="7"/>
  <c r="BC729" i="7"/>
  <c r="BC728" i="7"/>
  <c r="BC727" i="7"/>
  <c r="BC726" i="7"/>
  <c r="BC725" i="7"/>
  <c r="BC724" i="7"/>
  <c r="BC723" i="7"/>
  <c r="BC722" i="7"/>
  <c r="BC721" i="7"/>
  <c r="BC720" i="7"/>
  <c r="BC713" i="7"/>
  <c r="BC712" i="7"/>
  <c r="BC711" i="7"/>
  <c r="BC710" i="7"/>
  <c r="BC709" i="7"/>
  <c r="BC708" i="7"/>
  <c r="BC707" i="7"/>
  <c r="BC706" i="7"/>
  <c r="BC705" i="7"/>
  <c r="BC704" i="7"/>
  <c r="BC703" i="7"/>
  <c r="BC702" i="7"/>
  <c r="BC692" i="7"/>
  <c r="BC691" i="7"/>
  <c r="BC690" i="7"/>
  <c r="BC689" i="7"/>
  <c r="BC688" i="7"/>
  <c r="BC687" i="7"/>
  <c r="BC686" i="7"/>
  <c r="BC685" i="7"/>
  <c r="BC684" i="7"/>
  <c r="BC683" i="7"/>
  <c r="BC682" i="7"/>
  <c r="BC681" i="7"/>
  <c r="BC680" i="7"/>
  <c r="BC679" i="7"/>
  <c r="BC678" i="7"/>
  <c r="BC677" i="7"/>
  <c r="BC676" i="7"/>
  <c r="BC675" i="7"/>
  <c r="BC674" i="7"/>
  <c r="BC673" i="7"/>
  <c r="BC672" i="7"/>
  <c r="BC671" i="7"/>
  <c r="BC670" i="7"/>
  <c r="BC669" i="7"/>
  <c r="BC668" i="7"/>
  <c r="BC667" i="7"/>
  <c r="BC666" i="7"/>
  <c r="BC665" i="7"/>
  <c r="BC664" i="7"/>
  <c r="BC663" i="7"/>
  <c r="BC662" i="7"/>
  <c r="BC661" i="7"/>
  <c r="BC658" i="7"/>
  <c r="BC657" i="7"/>
  <c r="BC656" i="7"/>
  <c r="BC655" i="7"/>
  <c r="BC654" i="7"/>
  <c r="BC653" i="7"/>
  <c r="BC652" i="7"/>
  <c r="BC651" i="7"/>
  <c r="BC650" i="7"/>
  <c r="BC649" i="7"/>
  <c r="BC648" i="7"/>
  <c r="BC647" i="7"/>
  <c r="BC646" i="7"/>
  <c r="BC645" i="7"/>
  <c r="BC644" i="7"/>
  <c r="BC643" i="7"/>
  <c r="BC642" i="7"/>
  <c r="BC641" i="7"/>
  <c r="BC640" i="7"/>
  <c r="BC639" i="7"/>
  <c r="BC638" i="7"/>
  <c r="BC637" i="7"/>
  <c r="BC636" i="7"/>
  <c r="BC635" i="7"/>
  <c r="BC634" i="7"/>
  <c r="BC633" i="7"/>
  <c r="BC632" i="7"/>
  <c r="BC631" i="7"/>
  <c r="BC630" i="7"/>
  <c r="BC629" i="7"/>
  <c r="BC628" i="7"/>
  <c r="BC627" i="7"/>
  <c r="BC626" i="7"/>
  <c r="BC625" i="7"/>
  <c r="BC624" i="7"/>
  <c r="BC623" i="7"/>
  <c r="BC622" i="7"/>
  <c r="BC621" i="7"/>
  <c r="BC620" i="7"/>
  <c r="BC619" i="7"/>
  <c r="BC618" i="7"/>
  <c r="BC617" i="7"/>
  <c r="BC616" i="7"/>
  <c r="BC615" i="7"/>
  <c r="BC614" i="7"/>
  <c r="BC613" i="7"/>
  <c r="BC612" i="7"/>
  <c r="BC611" i="7"/>
  <c r="BC610" i="7"/>
  <c r="BC609" i="7"/>
  <c r="BC608" i="7"/>
  <c r="BC607" i="7"/>
  <c r="BC606" i="7"/>
  <c r="BC605" i="7"/>
  <c r="BC604" i="7"/>
  <c r="BC603" i="7"/>
  <c r="BC602" i="7"/>
  <c r="BC601" i="7"/>
  <c r="BC600" i="7"/>
  <c r="BC599" i="7"/>
  <c r="BC598" i="7"/>
  <c r="BC597" i="7"/>
  <c r="BC596" i="7"/>
  <c r="BC595" i="7"/>
  <c r="BC594" i="7"/>
  <c r="BC593" i="7"/>
  <c r="BC592" i="7"/>
  <c r="BC591" i="7"/>
  <c r="BC590" i="7"/>
  <c r="BC589" i="7"/>
  <c r="BC588" i="7"/>
  <c r="BC587" i="7"/>
  <c r="BC586" i="7"/>
  <c r="BC585" i="7"/>
  <c r="BC584" i="7"/>
  <c r="BC583" i="7"/>
  <c r="BC582" i="7"/>
  <c r="BC581" i="7"/>
  <c r="BC570" i="7"/>
  <c r="BC569" i="7"/>
  <c r="BC568" i="7"/>
  <c r="BC567" i="7"/>
  <c r="BC566" i="7"/>
  <c r="BC565" i="7"/>
  <c r="BC564" i="7"/>
  <c r="BC563" i="7"/>
  <c r="BC562" i="7"/>
  <c r="BC561" i="7"/>
  <c r="BC560" i="7"/>
  <c r="BC559" i="7"/>
  <c r="BC558" i="7"/>
  <c r="BC557" i="7"/>
  <c r="BC550" i="7"/>
  <c r="BC549" i="7"/>
  <c r="BC548" i="7"/>
  <c r="BC547" i="7"/>
  <c r="BC546" i="7"/>
  <c r="BC545" i="7"/>
  <c r="BC544" i="7"/>
  <c r="BC543" i="7"/>
  <c r="BC542" i="7"/>
  <c r="BC541" i="7"/>
  <c r="BC540" i="7"/>
  <c r="BC539" i="7"/>
  <c r="BC538" i="7"/>
  <c r="BC537" i="7"/>
  <c r="BC536" i="7"/>
  <c r="BC535" i="7"/>
  <c r="BC534" i="7"/>
  <c r="BC533" i="7"/>
  <c r="BC532" i="7"/>
  <c r="BC531" i="7"/>
  <c r="BC530" i="7"/>
  <c r="BC529" i="7"/>
  <c r="BC528" i="7"/>
  <c r="BC527" i="7"/>
  <c r="BC526" i="7"/>
  <c r="BC525" i="7"/>
  <c r="BC524" i="7"/>
  <c r="BC523" i="7"/>
  <c r="BC522" i="7"/>
  <c r="BC521" i="7"/>
  <c r="BC520" i="7"/>
  <c r="BC519" i="7"/>
  <c r="BC518" i="7"/>
  <c r="BC517" i="7"/>
  <c r="BC516" i="7"/>
  <c r="BC515" i="7"/>
  <c r="BC514" i="7"/>
  <c r="BC513" i="7"/>
  <c r="BC512" i="7"/>
  <c r="BC511" i="7"/>
  <c r="BC510" i="7"/>
  <c r="BC509" i="7"/>
  <c r="BC508" i="7"/>
  <c r="BC507" i="7"/>
  <c r="BC506" i="7"/>
  <c r="BC505" i="7"/>
  <c r="BC504" i="7"/>
  <c r="BC503" i="7"/>
  <c r="BC502" i="7"/>
  <c r="BC501" i="7"/>
  <c r="BC500" i="7"/>
  <c r="BC499" i="7"/>
  <c r="BC494" i="7"/>
  <c r="BC493" i="7"/>
  <c r="BC492" i="7"/>
  <c r="BC491" i="7"/>
  <c r="BC490" i="7"/>
  <c r="BC489" i="7"/>
  <c r="BC488" i="7"/>
  <c r="BC487" i="7"/>
  <c r="BC486" i="7"/>
  <c r="BC485" i="7"/>
  <c r="BC479" i="7"/>
  <c r="BC478" i="7"/>
  <c r="BC477" i="7"/>
  <c r="BC476" i="7"/>
  <c r="BC475" i="7"/>
  <c r="BC474" i="7"/>
  <c r="BC473" i="7"/>
  <c r="BC472" i="7"/>
  <c r="BC471" i="7"/>
  <c r="BC470" i="7"/>
  <c r="BC469" i="7"/>
  <c r="BC468" i="7"/>
  <c r="BC467" i="7"/>
  <c r="BC466" i="7"/>
  <c r="BC465" i="7"/>
  <c r="BC464" i="7"/>
  <c r="BC463" i="7"/>
  <c r="BC462" i="7"/>
  <c r="BC461" i="7"/>
  <c r="BC460" i="7"/>
  <c r="BC459" i="7"/>
  <c r="BC453" i="7"/>
  <c r="BC452" i="7"/>
  <c r="BC451" i="7"/>
  <c r="BC450" i="7"/>
  <c r="BC449" i="7"/>
  <c r="BC448" i="7"/>
  <c r="BC447" i="7"/>
  <c r="BC446" i="7"/>
  <c r="BC445" i="7"/>
  <c r="BC444" i="7"/>
  <c r="BC443" i="7"/>
  <c r="BC442" i="7"/>
  <c r="BC441" i="7"/>
  <c r="BC440" i="7"/>
  <c r="BC439" i="7"/>
  <c r="BC438" i="7"/>
  <c r="BC437" i="7"/>
  <c r="BC436" i="7"/>
  <c r="BC435" i="7"/>
  <c r="BC434" i="7"/>
  <c r="BC317" i="7"/>
  <c r="BC316" i="7"/>
  <c r="BC315" i="7"/>
  <c r="BC314" i="7"/>
  <c r="BC313" i="7"/>
  <c r="BC312" i="7"/>
  <c r="BC311" i="7"/>
  <c r="BC310" i="7"/>
  <c r="BC309" i="7"/>
  <c r="BC308" i="7"/>
  <c r="BC307" i="7"/>
  <c r="BC306" i="7"/>
  <c r="BC305" i="7"/>
  <c r="BC304" i="7"/>
  <c r="BC303" i="7"/>
  <c r="BC302" i="7"/>
  <c r="BC301" i="7"/>
  <c r="BC300" i="7"/>
  <c r="BC299" i="7"/>
  <c r="BC298" i="7"/>
  <c r="BC297" i="7"/>
  <c r="BC296" i="7"/>
  <c r="BC295" i="7"/>
  <c r="BC294" i="7"/>
  <c r="BC293" i="7"/>
  <c r="BC292" i="7"/>
  <c r="BC291" i="7"/>
  <c r="BC290" i="7"/>
  <c r="BC289" i="7"/>
  <c r="BC288" i="7"/>
  <c r="BC287" i="7"/>
  <c r="BC286" i="7"/>
  <c r="BC285" i="7"/>
  <c r="BC284" i="7"/>
  <c r="BC283" i="7"/>
  <c r="BC282" i="7"/>
  <c r="BC281" i="7"/>
  <c r="BC280" i="7"/>
  <c r="BC279" i="7"/>
  <c r="BC278" i="7"/>
  <c r="BC277" i="7"/>
  <c r="BC276" i="7"/>
  <c r="BC275" i="7"/>
  <c r="BC274" i="7"/>
  <c r="BC273" i="7"/>
  <c r="BC272" i="7"/>
  <c r="BC271" i="7"/>
  <c r="BC270" i="7"/>
  <c r="BC269" i="7"/>
  <c r="BC268" i="7"/>
  <c r="BC267" i="7"/>
  <c r="BC266" i="7"/>
  <c r="BC265" i="7"/>
  <c r="BC264" i="7"/>
  <c r="BC263" i="7"/>
  <c r="BC262" i="7"/>
  <c r="BC261" i="7"/>
  <c r="BC260" i="7"/>
  <c r="BC259" i="7"/>
  <c r="BC258" i="7"/>
  <c r="BC257" i="7"/>
  <c r="BC256" i="7"/>
  <c r="BC255" i="7"/>
  <c r="BC254" i="7"/>
  <c r="BC253" i="7"/>
  <c r="BC252" i="7"/>
  <c r="BC251" i="7"/>
  <c r="BC250" i="7"/>
  <c r="BC249" i="7"/>
  <c r="BC248" i="7"/>
  <c r="BC247" i="7"/>
  <c r="BC246" i="7"/>
  <c r="BC245" i="7"/>
  <c r="BC244" i="7"/>
  <c r="BC243" i="7"/>
  <c r="BC242" i="7"/>
  <c r="BC241" i="7"/>
  <c r="BC240" i="7"/>
  <c r="BC239" i="7"/>
  <c r="BC238" i="7"/>
  <c r="BC237" i="7"/>
  <c r="BC236" i="7"/>
  <c r="BC235" i="7"/>
  <c r="BC234" i="7"/>
  <c r="BC233" i="7"/>
  <c r="BC232" i="7"/>
  <c r="BC231" i="7"/>
  <c r="BC230" i="7"/>
  <c r="BC229" i="7"/>
  <c r="BC228" i="7"/>
  <c r="BC227" i="7"/>
  <c r="BC226" i="7"/>
  <c r="BC225" i="7"/>
  <c r="BC224" i="7"/>
  <c r="BC223" i="7"/>
  <c r="BC222" i="7"/>
  <c r="BC221" i="7"/>
  <c r="BC220" i="7"/>
  <c r="BC219" i="7"/>
  <c r="BC218" i="7"/>
  <c r="BC217" i="7"/>
  <c r="BC216" i="7"/>
  <c r="BC215" i="7"/>
  <c r="BC214" i="7"/>
  <c r="BC213" i="7"/>
  <c r="BC212" i="7"/>
  <c r="BC211" i="7"/>
  <c r="BC210" i="7"/>
  <c r="BC209" i="7"/>
  <c r="BC208" i="7"/>
  <c r="BC207" i="7"/>
  <c r="BC206" i="7"/>
  <c r="BC205" i="7"/>
  <c r="BC204" i="7"/>
  <c r="BC203" i="7"/>
  <c r="BC202" i="7"/>
  <c r="BC201" i="7"/>
  <c r="BC200" i="7"/>
  <c r="BC194" i="7"/>
  <c r="BC193" i="7"/>
  <c r="BC192" i="7"/>
  <c r="BC191" i="7"/>
  <c r="BC190" i="7"/>
  <c r="BC189" i="7"/>
  <c r="BC188" i="7"/>
  <c r="BC187" i="7"/>
  <c r="BC186" i="7"/>
  <c r="BC185" i="7"/>
  <c r="BC184" i="7"/>
  <c r="BC183" i="7"/>
  <c r="BC182" i="7"/>
  <c r="BC181" i="7"/>
  <c r="BC180" i="7"/>
  <c r="BC179" i="7"/>
  <c r="BC173" i="7"/>
  <c r="BC172" i="7"/>
  <c r="BC171" i="7"/>
  <c r="BC170" i="7"/>
  <c r="BC169" i="7"/>
  <c r="BC168" i="7"/>
  <c r="BC167" i="7"/>
  <c r="BC166" i="7"/>
  <c r="BC165" i="7"/>
  <c r="BC164" i="7"/>
  <c r="BC163" i="7"/>
  <c r="BC162" i="7"/>
  <c r="BC161" i="7"/>
  <c r="BC160" i="7"/>
  <c r="BC159" i="7"/>
  <c r="BC153" i="7"/>
  <c r="BC152" i="7"/>
  <c r="BC151" i="7"/>
  <c r="BC150" i="7"/>
  <c r="BC149" i="7"/>
  <c r="BC148" i="7"/>
  <c r="BC147" i="7"/>
  <c r="BC146" i="7"/>
  <c r="BC145" i="7"/>
  <c r="BC144" i="7"/>
  <c r="BC143" i="7"/>
  <c r="BC142" i="7"/>
  <c r="BC141" i="7"/>
  <c r="BC140" i="7"/>
  <c r="BC139" i="7"/>
  <c r="BC138" i="7"/>
  <c r="BC137" i="7"/>
  <c r="BC136" i="7"/>
  <c r="BC135" i="7"/>
  <c r="BC134" i="7"/>
  <c r="BC133" i="7"/>
  <c r="BC132" i="7"/>
  <c r="BC126" i="7"/>
  <c r="BC125" i="7"/>
  <c r="BC124" i="7"/>
  <c r="BC123" i="7"/>
  <c r="BC122" i="7"/>
  <c r="BC121" i="7"/>
  <c r="BC120" i="7"/>
  <c r="BC119" i="7"/>
  <c r="BC118" i="7"/>
  <c r="BC117" i="7"/>
  <c r="BC116" i="7"/>
  <c r="BC115" i="7"/>
  <c r="BC114" i="7"/>
  <c r="BC113" i="7"/>
  <c r="BC112" i="7"/>
  <c r="BC111" i="7"/>
  <c r="BC110" i="7"/>
  <c r="BC109" i="7"/>
  <c r="BC108" i="7"/>
  <c r="BC107" i="7"/>
  <c r="BC106" i="7"/>
  <c r="BC105" i="7"/>
  <c r="BC104" i="7"/>
  <c r="BC97" i="7"/>
  <c r="BC96" i="7"/>
  <c r="BC95" i="7"/>
  <c r="BC94" i="7"/>
  <c r="BC93" i="7"/>
  <c r="BC92" i="7"/>
  <c r="BC91" i="7"/>
  <c r="BC90" i="7"/>
  <c r="BC89" i="7"/>
  <c r="BC88" i="7"/>
  <c r="BC87" i="7"/>
  <c r="BC86" i="7"/>
  <c r="BC82" i="7"/>
  <c r="BC81" i="7"/>
  <c r="BC80" i="7"/>
  <c r="BC79" i="7"/>
  <c r="BC78" i="7"/>
  <c r="BC77" i="7"/>
  <c r="BC76" i="7"/>
  <c r="BC75" i="7"/>
  <c r="BC74" i="7"/>
  <c r="BC73" i="7"/>
  <c r="BC72" i="7"/>
  <c r="BC71" i="7"/>
  <c r="BC70" i="7"/>
  <c r="BC69" i="7"/>
  <c r="BC68" i="7"/>
  <c r="BC60" i="7"/>
  <c r="BC59" i="7"/>
  <c r="BC58" i="7"/>
  <c r="BC57" i="7"/>
  <c r="BC56" i="7"/>
  <c r="BC55" i="7"/>
  <c r="BC54" i="7"/>
  <c r="BC53" i="7"/>
  <c r="BC52" i="7"/>
  <c r="BC51" i="7"/>
  <c r="BC50" i="7"/>
  <c r="BC49" i="7"/>
  <c r="BC48" i="7"/>
  <c r="BC47" i="7"/>
  <c r="BC46" i="7"/>
  <c r="BC45" i="7"/>
  <c r="BC44" i="7"/>
  <c r="BC43" i="7"/>
  <c r="BC38" i="7"/>
  <c r="BC37" i="7"/>
  <c r="BC36" i="7"/>
  <c r="BC35" i="7"/>
  <c r="BC34" i="7"/>
  <c r="BC33" i="7"/>
  <c r="BC32" i="7"/>
  <c r="BC31" i="7"/>
  <c r="BC30" i="7"/>
  <c r="BC29" i="7"/>
  <c r="BC28" i="7"/>
  <c r="BC27" i="7"/>
  <c r="BC26" i="7"/>
  <c r="BC25" i="7"/>
  <c r="BC24" i="7"/>
  <c r="BC23" i="7"/>
  <c r="BC6" i="7"/>
  <c r="BC7" i="7"/>
  <c r="BC8" i="7"/>
  <c r="BC9" i="7"/>
  <c r="BC10" i="7"/>
  <c r="BC11" i="7"/>
  <c r="BC12" i="7"/>
  <c r="BC13" i="7"/>
  <c r="BC14" i="7"/>
  <c r="BC15" i="7"/>
  <c r="BC16" i="7"/>
  <c r="BC17" i="7"/>
  <c r="BC18" i="7"/>
  <c r="BC5" i="7"/>
  <c r="FA75" i="27"/>
  <c r="EZ75" i="27"/>
  <c r="EY75" i="27"/>
  <c r="EX75" i="27"/>
  <c r="EW75" i="27"/>
  <c r="EV75" i="27"/>
  <c r="EU75" i="27"/>
  <c r="ET75" i="27"/>
  <c r="ES75" i="27"/>
  <c r="ER75" i="27"/>
  <c r="EQ75" i="27"/>
  <c r="EP75" i="27"/>
  <c r="EO75" i="27"/>
  <c r="EN75" i="27"/>
  <c r="EM75" i="27"/>
  <c r="EL75" i="27"/>
  <c r="EK75" i="27"/>
  <c r="EJ75" i="27"/>
  <c r="EH75" i="27"/>
  <c r="EG75" i="27"/>
  <c r="DY75" i="27"/>
  <c r="DX75" i="27"/>
  <c r="DW75" i="27"/>
  <c r="DV75" i="27"/>
  <c r="DU75" i="27"/>
  <c r="DT75" i="27"/>
  <c r="DS75" i="27"/>
  <c r="DQ75" i="27"/>
  <c r="DP75" i="27"/>
  <c r="DO75" i="27"/>
  <c r="DM75" i="27"/>
  <c r="DL75" i="27"/>
  <c r="DK75" i="27"/>
  <c r="DJ75" i="27"/>
  <c r="DI75" i="27"/>
  <c r="DH75" i="27"/>
  <c r="DG75" i="27"/>
  <c r="DF75" i="27"/>
  <c r="DE75" i="27"/>
  <c r="DD75" i="27"/>
  <c r="DC75" i="27"/>
  <c r="DB75" i="27"/>
  <c r="DA75" i="27"/>
  <c r="CZ75" i="27"/>
  <c r="CY75" i="27"/>
  <c r="CX75" i="27"/>
  <c r="CV75" i="27"/>
  <c r="CU75" i="27"/>
  <c r="CT75" i="27"/>
  <c r="CS75" i="27"/>
  <c r="CQ75" i="27"/>
  <c r="CP75" i="27"/>
  <c r="CO75" i="27"/>
  <c r="CN75" i="27"/>
  <c r="CM75" i="27"/>
  <c r="CL75" i="27"/>
  <c r="CK75" i="27"/>
  <c r="CJ75" i="27"/>
  <c r="CI75" i="27"/>
  <c r="CH75" i="27"/>
  <c r="CG75" i="27"/>
  <c r="CF75" i="27"/>
  <c r="CE75" i="27"/>
  <c r="CD75" i="27"/>
  <c r="CC75" i="27"/>
  <c r="CB75" i="27"/>
  <c r="CA75" i="27"/>
  <c r="BY75" i="27"/>
  <c r="BX75" i="27"/>
  <c r="BW75" i="27"/>
  <c r="BV75" i="27"/>
  <c r="BU75" i="27"/>
  <c r="BT75" i="27"/>
  <c r="BS75" i="27"/>
  <c r="BR75" i="27"/>
  <c r="BQ75" i="27"/>
  <c r="BO75" i="27"/>
  <c r="BN75" i="27"/>
  <c r="BM75" i="27"/>
  <c r="BL75" i="27"/>
  <c r="BK75" i="27"/>
  <c r="BJ75" i="27"/>
  <c r="BI75" i="27"/>
  <c r="BH75" i="27"/>
  <c r="BG75" i="27"/>
  <c r="BF75" i="27"/>
  <c r="BE75" i="27"/>
  <c r="BD75" i="27"/>
  <c r="BC75" i="27"/>
  <c r="BB75" i="27"/>
  <c r="BA75" i="27"/>
  <c r="AZ75" i="27"/>
  <c r="AY75" i="27"/>
  <c r="AX75" i="27"/>
  <c r="AW75" i="27"/>
  <c r="AV75" i="27"/>
  <c r="AU75" i="27"/>
  <c r="AT75" i="27"/>
  <c r="AS75" i="27"/>
  <c r="AR75" i="27"/>
  <c r="AQ75" i="27"/>
  <c r="AP75" i="27"/>
  <c r="AO75" i="27"/>
  <c r="AN75" i="27"/>
  <c r="AM75" i="27"/>
  <c r="AL75" i="27"/>
  <c r="AK75" i="27"/>
  <c r="AJ75" i="27"/>
  <c r="AH75" i="27"/>
  <c r="AG75" i="27"/>
  <c r="AF75" i="27"/>
  <c r="AE75" i="27"/>
  <c r="AD75" i="27"/>
  <c r="AC75" i="27"/>
  <c r="AA75" i="27"/>
  <c r="Z75" i="27"/>
  <c r="Y75" i="27"/>
  <c r="X75" i="27"/>
  <c r="W75" i="27"/>
  <c r="V75" i="27"/>
  <c r="T75" i="27"/>
  <c r="S75" i="27"/>
  <c r="R75" i="27"/>
  <c r="C75" i="27"/>
  <c r="D75" i="27"/>
  <c r="E75" i="27"/>
  <c r="F75" i="27"/>
  <c r="G75" i="27"/>
  <c r="H75" i="27"/>
  <c r="I75" i="27"/>
  <c r="J75" i="27"/>
  <c r="K75" i="27"/>
  <c r="L75" i="27"/>
  <c r="M75" i="27"/>
  <c r="N75" i="27"/>
  <c r="O75" i="27"/>
  <c r="P75" i="27"/>
  <c r="B75" i="27"/>
  <c r="BB6" i="7"/>
  <c r="BB7" i="7"/>
  <c r="BB8" i="7"/>
  <c r="BB9" i="7"/>
  <c r="BB10" i="7"/>
  <c r="BB11" i="7"/>
  <c r="BB12" i="7"/>
  <c r="BB13" i="7"/>
  <c r="BB14" i="7"/>
  <c r="BB15" i="7"/>
  <c r="BB16" i="7"/>
  <c r="BB17" i="7"/>
  <c r="BB18" i="7"/>
  <c r="BB23" i="7"/>
  <c r="BB24" i="7"/>
  <c r="BB25" i="7"/>
  <c r="BB26" i="7"/>
  <c r="BB27" i="7"/>
  <c r="BB28" i="7"/>
  <c r="BB29" i="7"/>
  <c r="BB30" i="7"/>
  <c r="BB31" i="7"/>
  <c r="BB32" i="7"/>
  <c r="BB33" i="7"/>
  <c r="BB34" i="7"/>
  <c r="BB35" i="7"/>
  <c r="BB36" i="7"/>
  <c r="BB37" i="7"/>
  <c r="BB38" i="7"/>
  <c r="BB43" i="7"/>
  <c r="BB44" i="7"/>
  <c r="BB45" i="7"/>
  <c r="BB46" i="7"/>
  <c r="BB47" i="7"/>
  <c r="BB48" i="7"/>
  <c r="BB49" i="7"/>
  <c r="BB50" i="7"/>
  <c r="BB51" i="7"/>
  <c r="BB52" i="7"/>
  <c r="BB53" i="7"/>
  <c r="BB54" i="7"/>
  <c r="BB55" i="7"/>
  <c r="BB56" i="7"/>
  <c r="BB57" i="7"/>
  <c r="BB58" i="7"/>
  <c r="BB59" i="7"/>
  <c r="BB60" i="7"/>
  <c r="BB68" i="7"/>
  <c r="BB69" i="7"/>
  <c r="BB70" i="7"/>
  <c r="BB71" i="7"/>
  <c r="BB72" i="7"/>
  <c r="BB73" i="7"/>
  <c r="BB74" i="7"/>
  <c r="BB75" i="7"/>
  <c r="BB76" i="7"/>
  <c r="BB77" i="7"/>
  <c r="BB78" i="7"/>
  <c r="BB79" i="7"/>
  <c r="BB80" i="7"/>
  <c r="BB81" i="7"/>
  <c r="BB82" i="7"/>
  <c r="BB86" i="7"/>
  <c r="BB87" i="7"/>
  <c r="BB88" i="7"/>
  <c r="BB89" i="7"/>
  <c r="BB90" i="7"/>
  <c r="BB91" i="7"/>
  <c r="BB92" i="7"/>
  <c r="BB93" i="7"/>
  <c r="BB94" i="7"/>
  <c r="BB95" i="7"/>
  <c r="BB96" i="7"/>
  <c r="BB97" i="7"/>
  <c r="BB104" i="7"/>
  <c r="BB105" i="7"/>
  <c r="BB106" i="7"/>
  <c r="BB107" i="7"/>
  <c r="BB108" i="7"/>
  <c r="BB109" i="7"/>
  <c r="BB110" i="7"/>
  <c r="BB111" i="7"/>
  <c r="BB112" i="7"/>
  <c r="BB113" i="7"/>
  <c r="BB114" i="7"/>
  <c r="BB115" i="7"/>
  <c r="BB116" i="7"/>
  <c r="BB117" i="7"/>
  <c r="BB118" i="7"/>
  <c r="BB119" i="7"/>
  <c r="BB120" i="7"/>
  <c r="BB121" i="7"/>
  <c r="BB122" i="7"/>
  <c r="BB123" i="7"/>
  <c r="BB124" i="7"/>
  <c r="BB125" i="7"/>
  <c r="BB126" i="7"/>
  <c r="BB132" i="7"/>
  <c r="BB133" i="7"/>
  <c r="BB134" i="7"/>
  <c r="BB135" i="7"/>
  <c r="BB136" i="7"/>
  <c r="BB137" i="7"/>
  <c r="BB138" i="7"/>
  <c r="BB139" i="7"/>
  <c r="BB140" i="7"/>
  <c r="BB141" i="7"/>
  <c r="BB142" i="7"/>
  <c r="BB143" i="7"/>
  <c r="BB144" i="7"/>
  <c r="BB145" i="7"/>
  <c r="BB146" i="7"/>
  <c r="BB147" i="7"/>
  <c r="BB148" i="7"/>
  <c r="BB149" i="7"/>
  <c r="BB150" i="7"/>
  <c r="BB151" i="7"/>
  <c r="BB152" i="7"/>
  <c r="BB153" i="7"/>
  <c r="BB159" i="7"/>
  <c r="BB160" i="7"/>
  <c r="BB161" i="7"/>
  <c r="BB162" i="7"/>
  <c r="BB163" i="7"/>
  <c r="BB164" i="7"/>
  <c r="BB165" i="7"/>
  <c r="BB166" i="7"/>
  <c r="BB167" i="7"/>
  <c r="BB168" i="7"/>
  <c r="BB169" i="7"/>
  <c r="BB170" i="7"/>
  <c r="BB171" i="7"/>
  <c r="BB172" i="7"/>
  <c r="BB173" i="7"/>
  <c r="BB179" i="7"/>
  <c r="BB180" i="7"/>
  <c r="BB181" i="7"/>
  <c r="BB182" i="7"/>
  <c r="BB183" i="7"/>
  <c r="BB184" i="7"/>
  <c r="BB185" i="7"/>
  <c r="BB186" i="7"/>
  <c r="BB187" i="7"/>
  <c r="BB188" i="7"/>
  <c r="BB189" i="7"/>
  <c r="BB190" i="7"/>
  <c r="BB191" i="7"/>
  <c r="BB192" i="7"/>
  <c r="BB193" i="7"/>
  <c r="BB194" i="7"/>
  <c r="BB200" i="7"/>
  <c r="BB201" i="7"/>
  <c r="BB202" i="7"/>
  <c r="BB203" i="7"/>
  <c r="BB204" i="7"/>
  <c r="BB205" i="7"/>
  <c r="BB206" i="7"/>
  <c r="BB207" i="7"/>
  <c r="BB208" i="7"/>
  <c r="BB209" i="7"/>
  <c r="BB210" i="7"/>
  <c r="BB211" i="7"/>
  <c r="BB212" i="7"/>
  <c r="BB213" i="7"/>
  <c r="BB214" i="7"/>
  <c r="BB215" i="7"/>
  <c r="BB216" i="7"/>
  <c r="BB217" i="7"/>
  <c r="BB218" i="7"/>
  <c r="BB219" i="7"/>
  <c r="BB220" i="7"/>
  <c r="BB221" i="7"/>
  <c r="BB222" i="7"/>
  <c r="BB223" i="7"/>
  <c r="BB224" i="7"/>
  <c r="BB225" i="7"/>
  <c r="BB226" i="7"/>
  <c r="BB227" i="7"/>
  <c r="BB228" i="7"/>
  <c r="BB229" i="7"/>
  <c r="BB230" i="7"/>
  <c r="BB231" i="7"/>
  <c r="BB232" i="7"/>
  <c r="BB233" i="7"/>
  <c r="BB234" i="7"/>
  <c r="BB235" i="7"/>
  <c r="BB236" i="7"/>
  <c r="BB237" i="7"/>
  <c r="BB238" i="7"/>
  <c r="BB239" i="7"/>
  <c r="BB240" i="7"/>
  <c r="BB241" i="7"/>
  <c r="BB242" i="7"/>
  <c r="BB243" i="7"/>
  <c r="BB244" i="7"/>
  <c r="BB245" i="7"/>
  <c r="BB246" i="7"/>
  <c r="BB247" i="7"/>
  <c r="BB248" i="7"/>
  <c r="BB249" i="7"/>
  <c r="BB250" i="7"/>
  <c r="BB251" i="7"/>
  <c r="BB252" i="7"/>
  <c r="BB253" i="7"/>
  <c r="BB254" i="7"/>
  <c r="BB255" i="7"/>
  <c r="BB256" i="7"/>
  <c r="BB257" i="7"/>
  <c r="BB258" i="7"/>
  <c r="BB259" i="7"/>
  <c r="BB260" i="7"/>
  <c r="BB261" i="7"/>
  <c r="BB262" i="7"/>
  <c r="BB263" i="7"/>
  <c r="BB264" i="7"/>
  <c r="BB265" i="7"/>
  <c r="BB266" i="7"/>
  <c r="BB267" i="7"/>
  <c r="BB268" i="7"/>
  <c r="BB269" i="7"/>
  <c r="BB270" i="7"/>
  <c r="BB271" i="7"/>
  <c r="BB272" i="7"/>
  <c r="BB273" i="7"/>
  <c r="BB274" i="7"/>
  <c r="BB275" i="7"/>
  <c r="BB276" i="7"/>
  <c r="BB277" i="7"/>
  <c r="BB278" i="7"/>
  <c r="BB279" i="7"/>
  <c r="BB280" i="7"/>
  <c r="BB281" i="7"/>
  <c r="BB282" i="7"/>
  <c r="BB283" i="7"/>
  <c r="BB284" i="7"/>
  <c r="BB285" i="7"/>
  <c r="BB286" i="7"/>
  <c r="BB287" i="7"/>
  <c r="BB288" i="7"/>
  <c r="BB289" i="7"/>
  <c r="BB290" i="7"/>
  <c r="BB291" i="7"/>
  <c r="BB292" i="7"/>
  <c r="BB293" i="7"/>
  <c r="BB294" i="7"/>
  <c r="BB295" i="7"/>
  <c r="BB296" i="7"/>
  <c r="BB297" i="7"/>
  <c r="BB298" i="7"/>
  <c r="BB299" i="7"/>
  <c r="BB300" i="7"/>
  <c r="BB301" i="7"/>
  <c r="BB302" i="7"/>
  <c r="BB303" i="7"/>
  <c r="BB304" i="7"/>
  <c r="BB305" i="7"/>
  <c r="BB306" i="7"/>
  <c r="BB307" i="7"/>
  <c r="BB308" i="7"/>
  <c r="BB309" i="7"/>
  <c r="BB310" i="7"/>
  <c r="BB311" i="7"/>
  <c r="BB312" i="7"/>
  <c r="BB313" i="7"/>
  <c r="BB314" i="7"/>
  <c r="BB315" i="7"/>
  <c r="BB316" i="7"/>
  <c r="BB317" i="7"/>
  <c r="BB434" i="7"/>
  <c r="BB435" i="7"/>
  <c r="BB436" i="7"/>
  <c r="BB437" i="7"/>
  <c r="BB438" i="7"/>
  <c r="BB439" i="7"/>
  <c r="BB440" i="7"/>
  <c r="BB441" i="7"/>
  <c r="BB442" i="7"/>
  <c r="BB443" i="7"/>
  <c r="BB444" i="7"/>
  <c r="BB445" i="7"/>
  <c r="BB446" i="7"/>
  <c r="BB447" i="7"/>
  <c r="BB448" i="7"/>
  <c r="BB449" i="7"/>
  <c r="BB450" i="7"/>
  <c r="BB451" i="7"/>
  <c r="BB452" i="7"/>
  <c r="BB453" i="7"/>
  <c r="BB459" i="7"/>
  <c r="BB460" i="7"/>
  <c r="BB461" i="7"/>
  <c r="BB462" i="7"/>
  <c r="BB463" i="7"/>
  <c r="BB464" i="7"/>
  <c r="BB465" i="7"/>
  <c r="BB466" i="7"/>
  <c r="BB467" i="7"/>
  <c r="BB468" i="7"/>
  <c r="BB469" i="7"/>
  <c r="BB470" i="7"/>
  <c r="BB471" i="7"/>
  <c r="BB472" i="7"/>
  <c r="BB473" i="7"/>
  <c r="BB474" i="7"/>
  <c r="BB475" i="7"/>
  <c r="BB476" i="7"/>
  <c r="BB477" i="7"/>
  <c r="BB478" i="7"/>
  <c r="BB479" i="7"/>
  <c r="BB485" i="7"/>
  <c r="BB486" i="7"/>
  <c r="BB487" i="7"/>
  <c r="BB488" i="7"/>
  <c r="BB489" i="7"/>
  <c r="BB490" i="7"/>
  <c r="BB491" i="7"/>
  <c r="BB492" i="7"/>
  <c r="BB493" i="7"/>
  <c r="BB494" i="7"/>
  <c r="BB499" i="7"/>
  <c r="BB500" i="7"/>
  <c r="BB501" i="7"/>
  <c r="BB502" i="7"/>
  <c r="BB503" i="7"/>
  <c r="BB504" i="7"/>
  <c r="BB505" i="7"/>
  <c r="BB506" i="7"/>
  <c r="BB507" i="7"/>
  <c r="BB508" i="7"/>
  <c r="BB509" i="7"/>
  <c r="BB510" i="7"/>
  <c r="BB511" i="7"/>
  <c r="BB512" i="7"/>
  <c r="BB513" i="7"/>
  <c r="BB514" i="7"/>
  <c r="BB515" i="7"/>
  <c r="BB516" i="7"/>
  <c r="BB517" i="7"/>
  <c r="BB518" i="7"/>
  <c r="BB519" i="7"/>
  <c r="BB520" i="7"/>
  <c r="BB521" i="7"/>
  <c r="BB522" i="7"/>
  <c r="BB523" i="7"/>
  <c r="BB524" i="7"/>
  <c r="BB525" i="7"/>
  <c r="BB526" i="7"/>
  <c r="BB527" i="7"/>
  <c r="BB528" i="7"/>
  <c r="BB529" i="7"/>
  <c r="BB530" i="7"/>
  <c r="BB531" i="7"/>
  <c r="BB532" i="7"/>
  <c r="BB533" i="7"/>
  <c r="BB534" i="7"/>
  <c r="BB535" i="7"/>
  <c r="BB536" i="7"/>
  <c r="BB537" i="7"/>
  <c r="BB538" i="7"/>
  <c r="BB539" i="7"/>
  <c r="BB540" i="7"/>
  <c r="BB541" i="7"/>
  <c r="BB542" i="7"/>
  <c r="BB543" i="7"/>
  <c r="BB544" i="7"/>
  <c r="BB545" i="7"/>
  <c r="BB546" i="7"/>
  <c r="BB547" i="7"/>
  <c r="BB548" i="7"/>
  <c r="BB549" i="7"/>
  <c r="BB550" i="7"/>
  <c r="BB557" i="7"/>
  <c r="BB558" i="7"/>
  <c r="BB559" i="7"/>
  <c r="BB560" i="7"/>
  <c r="BB561" i="7"/>
  <c r="BB562" i="7"/>
  <c r="BB563" i="7"/>
  <c r="BB564" i="7"/>
  <c r="BB565" i="7"/>
  <c r="BB566" i="7"/>
  <c r="BB567" i="7"/>
  <c r="BB568" i="7"/>
  <c r="BB569" i="7"/>
  <c r="BB570" i="7"/>
  <c r="BB581" i="7"/>
  <c r="BB582" i="7"/>
  <c r="BB583" i="7"/>
  <c r="BB584" i="7"/>
  <c r="BB585" i="7"/>
  <c r="BB586" i="7"/>
  <c r="BB587" i="7"/>
  <c r="BB588" i="7"/>
  <c r="BB589" i="7"/>
  <c r="BB590" i="7"/>
  <c r="BB591" i="7"/>
  <c r="BB592" i="7"/>
  <c r="BB593" i="7"/>
  <c r="BB594" i="7"/>
  <c r="BB595" i="7"/>
  <c r="BB596" i="7"/>
  <c r="BB597" i="7"/>
  <c r="BB598" i="7"/>
  <c r="BB599" i="7"/>
  <c r="BB600" i="7"/>
  <c r="BB601" i="7"/>
  <c r="BB602" i="7"/>
  <c r="BB603" i="7"/>
  <c r="BB604" i="7"/>
  <c r="BB605" i="7"/>
  <c r="BB606" i="7"/>
  <c r="BB607" i="7"/>
  <c r="BB608" i="7"/>
  <c r="BB609" i="7"/>
  <c r="BB610" i="7"/>
  <c r="BB611" i="7"/>
  <c r="BB612" i="7"/>
  <c r="BB613" i="7"/>
  <c r="BB614" i="7"/>
  <c r="BB615" i="7"/>
  <c r="BB616" i="7"/>
  <c r="BB617" i="7"/>
  <c r="BB618" i="7"/>
  <c r="BB619" i="7"/>
  <c r="BB620" i="7"/>
  <c r="BB621" i="7"/>
  <c r="BB622" i="7"/>
  <c r="BB623" i="7"/>
  <c r="BB624" i="7"/>
  <c r="BB625" i="7"/>
  <c r="BB626" i="7"/>
  <c r="BB627" i="7"/>
  <c r="BB628" i="7"/>
  <c r="BB629" i="7"/>
  <c r="BB630" i="7"/>
  <c r="BB631" i="7"/>
  <c r="BB632" i="7"/>
  <c r="BB633" i="7"/>
  <c r="BB634" i="7"/>
  <c r="BB635" i="7"/>
  <c r="BB636" i="7"/>
  <c r="BB637" i="7"/>
  <c r="BB638" i="7"/>
  <c r="BB639" i="7"/>
  <c r="BB640" i="7"/>
  <c r="BB641" i="7"/>
  <c r="BB642" i="7"/>
  <c r="BB643" i="7"/>
  <c r="BB644" i="7"/>
  <c r="BB645" i="7"/>
  <c r="BB646" i="7"/>
  <c r="BB647" i="7"/>
  <c r="BB648" i="7"/>
  <c r="BB649" i="7"/>
  <c r="BB650" i="7"/>
  <c r="BB651" i="7"/>
  <c r="BB652" i="7"/>
  <c r="BB653" i="7"/>
  <c r="BB654" i="7"/>
  <c r="BB655" i="7"/>
  <c r="BB656" i="7"/>
  <c r="BB657" i="7"/>
  <c r="BB658" i="7"/>
  <c r="BB661" i="7"/>
  <c r="BB662" i="7"/>
  <c r="BB663" i="7"/>
  <c r="BB664" i="7"/>
  <c r="BB665" i="7"/>
  <c r="BB666" i="7"/>
  <c r="BB667" i="7"/>
  <c r="BB668" i="7"/>
  <c r="BB669" i="7"/>
  <c r="BB670" i="7"/>
  <c r="BB671" i="7"/>
  <c r="BB672" i="7"/>
  <c r="BB673" i="7"/>
  <c r="BB674" i="7"/>
  <c r="BB675" i="7"/>
  <c r="BB676" i="7"/>
  <c r="BB677" i="7"/>
  <c r="BB678" i="7"/>
  <c r="BB679" i="7"/>
  <c r="BB680" i="7"/>
  <c r="BB681" i="7"/>
  <c r="BB682" i="7"/>
  <c r="BB683" i="7"/>
  <c r="BB684" i="7"/>
  <c r="BB685" i="7"/>
  <c r="BB686" i="7"/>
  <c r="BB687" i="7"/>
  <c r="BB688" i="7"/>
  <c r="BB689" i="7"/>
  <c r="BB690" i="7"/>
  <c r="BB691" i="7"/>
  <c r="BB692" i="7"/>
  <c r="BB702" i="7"/>
  <c r="BB703" i="7"/>
  <c r="BB704" i="7"/>
  <c r="BB705" i="7"/>
  <c r="BB706" i="7"/>
  <c r="BB707" i="7"/>
  <c r="BB708" i="7"/>
  <c r="BB709" i="7"/>
  <c r="BB710" i="7"/>
  <c r="BB711" i="7"/>
  <c r="BB712" i="7"/>
  <c r="BB713" i="7"/>
  <c r="BB720" i="7"/>
  <c r="BB721" i="7"/>
  <c r="BB722" i="7"/>
  <c r="BB723" i="7"/>
  <c r="BB724" i="7"/>
  <c r="BB725" i="7"/>
  <c r="BB726" i="7"/>
  <c r="BB727" i="7"/>
  <c r="BB728" i="7"/>
  <c r="BB729" i="7"/>
  <c r="BB730" i="7"/>
  <c r="BB731" i="7"/>
  <c r="BB732" i="7"/>
  <c r="BB733" i="7"/>
  <c r="BB734" i="7"/>
  <c r="BB735" i="7"/>
  <c r="BB736" i="7"/>
  <c r="BB737" i="7"/>
  <c r="BB738" i="7"/>
  <c r="BB739" i="7"/>
  <c r="BB740" i="7"/>
  <c r="BB741" i="7"/>
  <c r="BB742" i="7"/>
  <c r="BB743" i="7"/>
  <c r="BB744" i="7"/>
  <c r="BB745" i="7"/>
  <c r="BB746" i="7"/>
  <c r="BB747" i="7"/>
  <c r="BB748" i="7"/>
  <c r="BB749" i="7"/>
  <c r="BB750" i="7"/>
  <c r="BB751" i="7"/>
  <c r="BB752" i="7"/>
  <c r="BB753" i="7"/>
  <c r="BB754" i="7"/>
  <c r="BB755" i="7"/>
  <c r="BB764" i="7"/>
  <c r="BB765" i="7"/>
  <c r="BB766" i="7"/>
  <c r="BB767" i="7"/>
  <c r="BB768" i="7"/>
  <c r="BB769" i="7"/>
  <c r="BB770" i="7"/>
  <c r="BB771" i="7"/>
  <c r="BB772" i="7"/>
  <c r="BB773" i="7"/>
  <c r="BB774" i="7"/>
  <c r="BB775" i="7"/>
  <c r="BB776" i="7"/>
  <c r="BB777" i="7"/>
  <c r="BB784" i="7"/>
  <c r="BB785" i="7"/>
  <c r="BB786" i="7"/>
  <c r="BB787" i="7"/>
  <c r="BB788" i="7"/>
  <c r="BB789" i="7"/>
  <c r="BB790" i="7"/>
  <c r="BB791" i="7"/>
  <c r="BB792" i="7"/>
  <c r="BB793" i="7"/>
  <c r="BB794" i="7"/>
  <c r="BB795" i="7"/>
  <c r="BB796" i="7"/>
  <c r="BB797" i="7"/>
  <c r="BB798" i="7"/>
  <c r="BB799" i="7"/>
  <c r="BB800" i="7"/>
  <c r="BB801" i="7"/>
  <c r="BB802" i="7"/>
  <c r="BB803" i="7"/>
  <c r="BB804" i="7"/>
  <c r="BB805" i="7"/>
  <c r="BB806" i="7"/>
  <c r="BB807" i="7"/>
  <c r="BB808" i="7"/>
  <c r="BB809" i="7"/>
  <c r="BB810" i="7"/>
  <c r="BB811" i="7"/>
  <c r="BB812" i="7"/>
  <c r="BB813" i="7"/>
  <c r="BB814" i="7"/>
  <c r="BB815" i="7"/>
  <c r="BB816" i="7"/>
  <c r="BB817" i="7"/>
  <c r="BB818" i="7"/>
  <c r="BB819" i="7"/>
  <c r="BB820" i="7"/>
  <c r="BB821" i="7"/>
  <c r="BB822" i="7"/>
  <c r="BB823" i="7"/>
  <c r="BB824" i="7"/>
  <c r="BB825" i="7"/>
  <c r="BB826" i="7"/>
  <c r="BB827" i="7"/>
  <c r="BB828" i="7"/>
  <c r="BB829" i="7"/>
  <c r="BB830" i="7"/>
  <c r="BB831" i="7"/>
  <c r="BB832" i="7"/>
  <c r="BB833" i="7"/>
  <c r="BB834" i="7"/>
  <c r="BB835" i="7"/>
  <c r="BB836" i="7"/>
  <c r="BB837" i="7"/>
  <c r="BB838" i="7"/>
  <c r="BB839" i="7"/>
  <c r="BB840" i="7"/>
  <c r="BB841" i="7"/>
  <c r="BB842" i="7"/>
  <c r="BB843" i="7"/>
  <c r="BB844" i="7"/>
  <c r="BB845" i="7"/>
  <c r="BB846" i="7"/>
  <c r="BB847" i="7"/>
  <c r="BB848" i="7"/>
  <c r="BB849" i="7"/>
  <c r="BB850" i="7"/>
  <c r="BB851" i="7"/>
  <c r="BB852" i="7"/>
  <c r="BB853" i="7"/>
  <c r="BB854" i="7"/>
  <c r="BB855" i="7"/>
  <c r="BB856" i="7"/>
  <c r="BB857" i="7"/>
  <c r="BB858" i="7"/>
  <c r="BB863" i="7"/>
  <c r="BB864" i="7"/>
  <c r="BB865" i="7"/>
  <c r="BB866" i="7"/>
  <c r="BB867" i="7"/>
  <c r="BB868" i="7"/>
  <c r="BB869" i="7"/>
  <c r="BB870" i="7"/>
  <c r="BB871" i="7"/>
  <c r="BB872" i="7"/>
  <c r="BB873" i="7"/>
  <c r="BB874" i="7"/>
  <c r="BB875" i="7"/>
  <c r="BB876" i="7"/>
  <c r="BB877" i="7"/>
  <c r="BB878" i="7"/>
  <c r="BB879" i="7"/>
  <c r="BB880" i="7"/>
  <c r="BB881" i="7"/>
  <c r="BB882" i="7"/>
  <c r="BB883" i="7"/>
  <c r="BB884" i="7"/>
  <c r="BB885" i="7"/>
  <c r="BB886" i="7"/>
  <c r="BB887" i="7"/>
  <c r="BB888" i="7"/>
  <c r="BB889" i="7"/>
  <c r="BB890" i="7"/>
  <c r="BB891" i="7"/>
  <c r="BB892" i="7"/>
  <c r="BB893" i="7"/>
  <c r="BB894" i="7"/>
  <c r="BB895" i="7"/>
  <c r="BB896" i="7"/>
  <c r="BB897" i="7"/>
  <c r="BB898" i="7"/>
  <c r="BB899" i="7"/>
  <c r="BB900" i="7"/>
  <c r="BB901" i="7"/>
  <c r="BB902" i="7"/>
  <c r="BB903" i="7"/>
  <c r="BB904" i="7"/>
  <c r="BB905" i="7"/>
  <c r="BB906" i="7"/>
  <c r="BB907" i="7"/>
  <c r="BB908" i="7"/>
  <c r="BB909" i="7"/>
  <c r="BB910" i="7"/>
  <c r="BB911" i="7"/>
  <c r="BB912" i="7"/>
  <c r="BB913" i="7"/>
  <c r="BB914" i="7"/>
  <c r="BB915" i="7"/>
  <c r="BB916" i="7"/>
  <c r="BB917" i="7"/>
  <c r="BB918" i="7"/>
  <c r="BB919" i="7"/>
  <c r="BB920" i="7"/>
  <c r="BB921" i="7"/>
  <c r="BB922" i="7"/>
  <c r="BB923" i="7"/>
  <c r="BB924" i="7"/>
  <c r="BB925" i="7"/>
  <c r="BB926" i="7"/>
  <c r="BB927" i="7"/>
  <c r="BB928" i="7"/>
  <c r="BB929" i="7"/>
  <c r="BB930" i="7"/>
  <c r="BB931" i="7"/>
  <c r="BB932" i="7"/>
  <c r="BB933" i="7"/>
  <c r="BB941" i="7"/>
  <c r="BB942" i="7"/>
  <c r="BB943" i="7"/>
  <c r="BB944" i="7"/>
  <c r="BB945" i="7"/>
  <c r="BB946" i="7"/>
  <c r="BB947" i="7"/>
  <c r="BB948" i="7"/>
  <c r="BB949" i="7"/>
  <c r="BB950" i="7"/>
  <c r="BB951" i="7"/>
  <c r="BB952" i="7"/>
  <c r="BB953" i="7"/>
  <c r="BB954" i="7"/>
  <c r="BB955" i="7"/>
  <c r="BB956" i="7"/>
  <c r="BB960" i="7"/>
  <c r="BB961" i="7"/>
  <c r="BB962" i="7"/>
  <c r="BB963" i="7"/>
  <c r="BB964" i="7"/>
  <c r="BB965" i="7"/>
  <c r="BB966" i="7"/>
  <c r="BB967" i="7"/>
  <c r="BB968" i="7"/>
  <c r="BB969" i="7"/>
  <c r="BB970" i="7"/>
  <c r="BB971" i="7"/>
  <c r="BB972" i="7"/>
  <c r="BB973" i="7"/>
  <c r="BB974" i="7"/>
  <c r="BB975" i="7"/>
  <c r="BB976" i="7"/>
  <c r="BB977" i="7"/>
  <c r="BB978" i="7"/>
  <c r="BB979" i="7"/>
  <c r="BB987" i="7"/>
  <c r="BB988" i="7"/>
  <c r="BB989" i="7"/>
  <c r="BB990" i="7"/>
  <c r="BB991" i="7"/>
  <c r="BB992" i="7"/>
  <c r="BB993" i="7"/>
  <c r="BB994" i="7"/>
  <c r="BB995" i="7"/>
  <c r="BB996" i="7"/>
  <c r="BB997" i="7"/>
  <c r="BB998" i="7"/>
  <c r="BB999" i="7"/>
  <c r="BB1000" i="7"/>
  <c r="BB1001" i="7"/>
  <c r="BB1002" i="7"/>
  <c r="BB1003" i="7"/>
  <c r="BB1004" i="7"/>
  <c r="BB1005" i="7"/>
  <c r="BB1006" i="7"/>
  <c r="BB1007" i="7"/>
  <c r="BB1008" i="7"/>
  <c r="BB1009" i="7"/>
  <c r="BB1010" i="7"/>
  <c r="BB1011" i="7"/>
  <c r="BB1012" i="7"/>
  <c r="BB1013" i="7"/>
  <c r="BB1014" i="7"/>
  <c r="BB5" i="7"/>
  <c r="BA6" i="7"/>
  <c r="BA7" i="7"/>
  <c r="BA8" i="7"/>
  <c r="BA9" i="7"/>
  <c r="BA10" i="7"/>
  <c r="BA11" i="7"/>
  <c r="BA12" i="7"/>
  <c r="BA13" i="7"/>
  <c r="BA14" i="7"/>
  <c r="BA15" i="7"/>
  <c r="BA16" i="7"/>
  <c r="BA17" i="7"/>
  <c r="BA18" i="7"/>
  <c r="BA23" i="7"/>
  <c r="BA24" i="7"/>
  <c r="BA25" i="7"/>
  <c r="BA26" i="7"/>
  <c r="BA27" i="7"/>
  <c r="BA28" i="7"/>
  <c r="BA29" i="7"/>
  <c r="BA30" i="7"/>
  <c r="BA31" i="7"/>
  <c r="BA32" i="7"/>
  <c r="BA33" i="7"/>
  <c r="BA34" i="7"/>
  <c r="BA35" i="7"/>
  <c r="BA36" i="7"/>
  <c r="BA37" i="7"/>
  <c r="BA38" i="7"/>
  <c r="BA43" i="7"/>
  <c r="BA44" i="7"/>
  <c r="BA45" i="7"/>
  <c r="BA46" i="7"/>
  <c r="BA47" i="7"/>
  <c r="BA48" i="7"/>
  <c r="BA49" i="7"/>
  <c r="BA50" i="7"/>
  <c r="BA51" i="7"/>
  <c r="BA52" i="7"/>
  <c r="BA53" i="7"/>
  <c r="BA54" i="7"/>
  <c r="BA55" i="7"/>
  <c r="BA56" i="7"/>
  <c r="BA57" i="7"/>
  <c r="BA58" i="7"/>
  <c r="BA59" i="7"/>
  <c r="BA60" i="7"/>
  <c r="BA68" i="7"/>
  <c r="BA69" i="7"/>
  <c r="BA70" i="7"/>
  <c r="BA71" i="7"/>
  <c r="BA72" i="7"/>
  <c r="BA73" i="7"/>
  <c r="BA74" i="7"/>
  <c r="BA75" i="7"/>
  <c r="BA76" i="7"/>
  <c r="BA77" i="7"/>
  <c r="BA78" i="7"/>
  <c r="BA79" i="7"/>
  <c r="BA80" i="7"/>
  <c r="BA81" i="7"/>
  <c r="BA82" i="7"/>
  <c r="BA86" i="7"/>
  <c r="BA87" i="7"/>
  <c r="BA88" i="7"/>
  <c r="BA89" i="7"/>
  <c r="BA90" i="7"/>
  <c r="BA91" i="7"/>
  <c r="BA92" i="7"/>
  <c r="BA93" i="7"/>
  <c r="BA94" i="7"/>
  <c r="BA95" i="7"/>
  <c r="BA96" i="7"/>
  <c r="BA97" i="7"/>
  <c r="BA104" i="7"/>
  <c r="BA105" i="7"/>
  <c r="BA106" i="7"/>
  <c r="BA107" i="7"/>
  <c r="BA108" i="7"/>
  <c r="BA109" i="7"/>
  <c r="BA110" i="7"/>
  <c r="BA111" i="7"/>
  <c r="BA112" i="7"/>
  <c r="BA113" i="7"/>
  <c r="BA114" i="7"/>
  <c r="BA115" i="7"/>
  <c r="BA116" i="7"/>
  <c r="BA117" i="7"/>
  <c r="BA118" i="7"/>
  <c r="BA119" i="7"/>
  <c r="BA120" i="7"/>
  <c r="BA121" i="7"/>
  <c r="BA122" i="7"/>
  <c r="BA123" i="7"/>
  <c r="BA124" i="7"/>
  <c r="BA125" i="7"/>
  <c r="BA126" i="7"/>
  <c r="BA132" i="7"/>
  <c r="BA133" i="7"/>
  <c r="BA134" i="7"/>
  <c r="BA135" i="7"/>
  <c r="BA136" i="7"/>
  <c r="BA137" i="7"/>
  <c r="BA138" i="7"/>
  <c r="BA139" i="7"/>
  <c r="BA140" i="7"/>
  <c r="BA141" i="7"/>
  <c r="BA142" i="7"/>
  <c r="BA143" i="7"/>
  <c r="BA144" i="7"/>
  <c r="BA145" i="7"/>
  <c r="BA146" i="7"/>
  <c r="BA147" i="7"/>
  <c r="BA148" i="7"/>
  <c r="BA149" i="7"/>
  <c r="BA150" i="7"/>
  <c r="BA151" i="7"/>
  <c r="BA152" i="7"/>
  <c r="BA153" i="7"/>
  <c r="BA159" i="7"/>
  <c r="BA160" i="7"/>
  <c r="BA161" i="7"/>
  <c r="BA162" i="7"/>
  <c r="BA163" i="7"/>
  <c r="BA164" i="7"/>
  <c r="BA165" i="7"/>
  <c r="BA166" i="7"/>
  <c r="BA167" i="7"/>
  <c r="BA168" i="7"/>
  <c r="BA169" i="7"/>
  <c r="BA170" i="7"/>
  <c r="BA171" i="7"/>
  <c r="BA172" i="7"/>
  <c r="BA173" i="7"/>
  <c r="BA179" i="7"/>
  <c r="BA180" i="7"/>
  <c r="BA181" i="7"/>
  <c r="BA182" i="7"/>
  <c r="BA183" i="7"/>
  <c r="BA184" i="7"/>
  <c r="BA185" i="7"/>
  <c r="BA186" i="7"/>
  <c r="BA187" i="7"/>
  <c r="BA188" i="7"/>
  <c r="BA189" i="7"/>
  <c r="BA190" i="7"/>
  <c r="BA191" i="7"/>
  <c r="BA192" i="7"/>
  <c r="BA193" i="7"/>
  <c r="BA194" i="7"/>
  <c r="BA200" i="7"/>
  <c r="BA201" i="7"/>
  <c r="BA202" i="7"/>
  <c r="BA203" i="7"/>
  <c r="BA204" i="7"/>
  <c r="BA205" i="7"/>
  <c r="BA206" i="7"/>
  <c r="BA207" i="7"/>
  <c r="BA208" i="7"/>
  <c r="BA209" i="7"/>
  <c r="BA210" i="7"/>
  <c r="BA211" i="7"/>
  <c r="BA212" i="7"/>
  <c r="BA213" i="7"/>
  <c r="BA214" i="7"/>
  <c r="BA215" i="7"/>
  <c r="BA216" i="7"/>
  <c r="BA217" i="7"/>
  <c r="BA218" i="7"/>
  <c r="BA219" i="7"/>
  <c r="BA220" i="7"/>
  <c r="BA221" i="7"/>
  <c r="BA222" i="7"/>
  <c r="BA223" i="7"/>
  <c r="BA224" i="7"/>
  <c r="BA225" i="7"/>
  <c r="BA226" i="7"/>
  <c r="BA227" i="7"/>
  <c r="BA228" i="7"/>
  <c r="BA229" i="7"/>
  <c r="BA230" i="7"/>
  <c r="BA231" i="7"/>
  <c r="BA232" i="7"/>
  <c r="BA233" i="7"/>
  <c r="BA234" i="7"/>
  <c r="BA235" i="7"/>
  <c r="BA236" i="7"/>
  <c r="BA237" i="7"/>
  <c r="BA238" i="7"/>
  <c r="BA239" i="7"/>
  <c r="BA240" i="7"/>
  <c r="BA241" i="7"/>
  <c r="BA242" i="7"/>
  <c r="BA243" i="7"/>
  <c r="BA244" i="7"/>
  <c r="BA245" i="7"/>
  <c r="BA246" i="7"/>
  <c r="BA247" i="7"/>
  <c r="BA248" i="7"/>
  <c r="BA249" i="7"/>
  <c r="BA250" i="7"/>
  <c r="BA251" i="7"/>
  <c r="BA252" i="7"/>
  <c r="BA253" i="7"/>
  <c r="BA254" i="7"/>
  <c r="BA255" i="7"/>
  <c r="BA256" i="7"/>
  <c r="BA257" i="7"/>
  <c r="BA258" i="7"/>
  <c r="BA259" i="7"/>
  <c r="BA260" i="7"/>
  <c r="BA261" i="7"/>
  <c r="BA262" i="7"/>
  <c r="BA263" i="7"/>
  <c r="BA264" i="7"/>
  <c r="BA265" i="7"/>
  <c r="BA266" i="7"/>
  <c r="BA267" i="7"/>
  <c r="BA268" i="7"/>
  <c r="BA269" i="7"/>
  <c r="BA270" i="7"/>
  <c r="BA271" i="7"/>
  <c r="BA272" i="7"/>
  <c r="BA273" i="7"/>
  <c r="BA274" i="7"/>
  <c r="BA275" i="7"/>
  <c r="BA276" i="7"/>
  <c r="BA277" i="7"/>
  <c r="BA278" i="7"/>
  <c r="BA279" i="7"/>
  <c r="BA280" i="7"/>
  <c r="BA281" i="7"/>
  <c r="BA282" i="7"/>
  <c r="BA283" i="7"/>
  <c r="BA284" i="7"/>
  <c r="BA285" i="7"/>
  <c r="BA286" i="7"/>
  <c r="BA287" i="7"/>
  <c r="BA288" i="7"/>
  <c r="BA289" i="7"/>
  <c r="BA290" i="7"/>
  <c r="BA291" i="7"/>
  <c r="BA292" i="7"/>
  <c r="BA293" i="7"/>
  <c r="BA294" i="7"/>
  <c r="BA295" i="7"/>
  <c r="BA296" i="7"/>
  <c r="BA297" i="7"/>
  <c r="BA298" i="7"/>
  <c r="BA299" i="7"/>
  <c r="BA300" i="7"/>
  <c r="BA301" i="7"/>
  <c r="BA302" i="7"/>
  <c r="BA303" i="7"/>
  <c r="BA304" i="7"/>
  <c r="BA305" i="7"/>
  <c r="BA306" i="7"/>
  <c r="BA307" i="7"/>
  <c r="BA308" i="7"/>
  <c r="BA309" i="7"/>
  <c r="BA310" i="7"/>
  <c r="BA311" i="7"/>
  <c r="BA312" i="7"/>
  <c r="BA313" i="7"/>
  <c r="BA314" i="7"/>
  <c r="BA315" i="7"/>
  <c r="BA316" i="7"/>
  <c r="BA317" i="7"/>
  <c r="BA434" i="7"/>
  <c r="BA435" i="7"/>
  <c r="BA436" i="7"/>
  <c r="BA437" i="7"/>
  <c r="BA438" i="7"/>
  <c r="BA439" i="7"/>
  <c r="BA440" i="7"/>
  <c r="BA441" i="7"/>
  <c r="BA442" i="7"/>
  <c r="BA443" i="7"/>
  <c r="BA444" i="7"/>
  <c r="BA445" i="7"/>
  <c r="BA446" i="7"/>
  <c r="BA447" i="7"/>
  <c r="BA448" i="7"/>
  <c r="BA449" i="7"/>
  <c r="BA450" i="7"/>
  <c r="BA451" i="7"/>
  <c r="BA452" i="7"/>
  <c r="BA453" i="7"/>
  <c r="BA459" i="7"/>
  <c r="BA460" i="7"/>
  <c r="BA461" i="7"/>
  <c r="BA462" i="7"/>
  <c r="BA463" i="7"/>
  <c r="BA464" i="7"/>
  <c r="BA465" i="7"/>
  <c r="BA466" i="7"/>
  <c r="BA467" i="7"/>
  <c r="BA468" i="7"/>
  <c r="BA469" i="7"/>
  <c r="BA470" i="7"/>
  <c r="BA471" i="7"/>
  <c r="BA472" i="7"/>
  <c r="BA473" i="7"/>
  <c r="BA474" i="7"/>
  <c r="BA475" i="7"/>
  <c r="BA476" i="7"/>
  <c r="BA477" i="7"/>
  <c r="BA478" i="7"/>
  <c r="BA479" i="7"/>
  <c r="BA485" i="7"/>
  <c r="BA486" i="7"/>
  <c r="BA487" i="7"/>
  <c r="BA488" i="7"/>
  <c r="BA489" i="7"/>
  <c r="BA490" i="7"/>
  <c r="BA491" i="7"/>
  <c r="BA492" i="7"/>
  <c r="BA493" i="7"/>
  <c r="BA494" i="7"/>
  <c r="BA499" i="7"/>
  <c r="BA500" i="7"/>
  <c r="BA501" i="7"/>
  <c r="BA502" i="7"/>
  <c r="BA503" i="7"/>
  <c r="BA504" i="7"/>
  <c r="BA505" i="7"/>
  <c r="BA506" i="7"/>
  <c r="BA507" i="7"/>
  <c r="BA508" i="7"/>
  <c r="BA509" i="7"/>
  <c r="BA510" i="7"/>
  <c r="BA511" i="7"/>
  <c r="BA512" i="7"/>
  <c r="BA513" i="7"/>
  <c r="BA514" i="7"/>
  <c r="BA515" i="7"/>
  <c r="BA516" i="7"/>
  <c r="BA517" i="7"/>
  <c r="BA518" i="7"/>
  <c r="BA519" i="7"/>
  <c r="BA520" i="7"/>
  <c r="BA521" i="7"/>
  <c r="BA522" i="7"/>
  <c r="BA523" i="7"/>
  <c r="BA524" i="7"/>
  <c r="BA525" i="7"/>
  <c r="BA526" i="7"/>
  <c r="BA527" i="7"/>
  <c r="BA528" i="7"/>
  <c r="BA529" i="7"/>
  <c r="BA530" i="7"/>
  <c r="BA531" i="7"/>
  <c r="BA532" i="7"/>
  <c r="BA533" i="7"/>
  <c r="BA534" i="7"/>
  <c r="BA535" i="7"/>
  <c r="BA536" i="7"/>
  <c r="BA537" i="7"/>
  <c r="BA538" i="7"/>
  <c r="BA539" i="7"/>
  <c r="BA540" i="7"/>
  <c r="BA541" i="7"/>
  <c r="BA542" i="7"/>
  <c r="BA543" i="7"/>
  <c r="BA544" i="7"/>
  <c r="BA545" i="7"/>
  <c r="BA546" i="7"/>
  <c r="BA547" i="7"/>
  <c r="BA548" i="7"/>
  <c r="BA549" i="7"/>
  <c r="BA550" i="7"/>
  <c r="BA557" i="7"/>
  <c r="BA558" i="7"/>
  <c r="BA559" i="7"/>
  <c r="BA560" i="7"/>
  <c r="BA561" i="7"/>
  <c r="BA562" i="7"/>
  <c r="BA563" i="7"/>
  <c r="BA564" i="7"/>
  <c r="BA565" i="7"/>
  <c r="BA566" i="7"/>
  <c r="BA567" i="7"/>
  <c r="BA568" i="7"/>
  <c r="BA569" i="7"/>
  <c r="BA570" i="7"/>
  <c r="BA581" i="7"/>
  <c r="BA582" i="7"/>
  <c r="BA583" i="7"/>
  <c r="BA584" i="7"/>
  <c r="BA585" i="7"/>
  <c r="BA586" i="7"/>
  <c r="BA587" i="7"/>
  <c r="BA588" i="7"/>
  <c r="BA589" i="7"/>
  <c r="BA590" i="7"/>
  <c r="BA591" i="7"/>
  <c r="BA592" i="7"/>
  <c r="BA593" i="7"/>
  <c r="BA594" i="7"/>
  <c r="BA595" i="7"/>
  <c r="BA596" i="7"/>
  <c r="BA597" i="7"/>
  <c r="BA598" i="7"/>
  <c r="BA599" i="7"/>
  <c r="BA600" i="7"/>
  <c r="BA601" i="7"/>
  <c r="BA602" i="7"/>
  <c r="BA603" i="7"/>
  <c r="BA604" i="7"/>
  <c r="BA605" i="7"/>
  <c r="BA606" i="7"/>
  <c r="BA607" i="7"/>
  <c r="BA608" i="7"/>
  <c r="BA609" i="7"/>
  <c r="BA610" i="7"/>
  <c r="BA611" i="7"/>
  <c r="BA612" i="7"/>
  <c r="BA613" i="7"/>
  <c r="BA614" i="7"/>
  <c r="BA615" i="7"/>
  <c r="BA616" i="7"/>
  <c r="BA617" i="7"/>
  <c r="BA618" i="7"/>
  <c r="BA619" i="7"/>
  <c r="BA620" i="7"/>
  <c r="BA621" i="7"/>
  <c r="BA622" i="7"/>
  <c r="BA623" i="7"/>
  <c r="BA624" i="7"/>
  <c r="BA625" i="7"/>
  <c r="BA626" i="7"/>
  <c r="BA627" i="7"/>
  <c r="BA628" i="7"/>
  <c r="BA629" i="7"/>
  <c r="BA630" i="7"/>
  <c r="BA631" i="7"/>
  <c r="BA632" i="7"/>
  <c r="BA633" i="7"/>
  <c r="BA634" i="7"/>
  <c r="BA635" i="7"/>
  <c r="BA636" i="7"/>
  <c r="BA637" i="7"/>
  <c r="BA638" i="7"/>
  <c r="BA639" i="7"/>
  <c r="BA641" i="7"/>
  <c r="BA642" i="7"/>
  <c r="BA643" i="7"/>
  <c r="BA644" i="7"/>
  <c r="BA645" i="7"/>
  <c r="BA646" i="7"/>
  <c r="BA647" i="7"/>
  <c r="BA648" i="7"/>
  <c r="BA650" i="7"/>
  <c r="BA651" i="7"/>
  <c r="BA652" i="7"/>
  <c r="BA654" i="7"/>
  <c r="BA655" i="7"/>
  <c r="BA657" i="7"/>
  <c r="BA661" i="7"/>
  <c r="BA662" i="7"/>
  <c r="BA663" i="7"/>
  <c r="BA664" i="7"/>
  <c r="BA665" i="7"/>
  <c r="BA666" i="7"/>
  <c r="BA667" i="7"/>
  <c r="BA668" i="7"/>
  <c r="BA669" i="7"/>
  <c r="BA670" i="7"/>
  <c r="BA671" i="7"/>
  <c r="BA672" i="7"/>
  <c r="BA673" i="7"/>
  <c r="BA674" i="7"/>
  <c r="BA675" i="7"/>
  <c r="BA676" i="7"/>
  <c r="BA677" i="7"/>
  <c r="BA678" i="7"/>
  <c r="BA679" i="7"/>
  <c r="BA680" i="7"/>
  <c r="BA681" i="7"/>
  <c r="BA683" i="7"/>
  <c r="BA684" i="7"/>
  <c r="BA685" i="7"/>
  <c r="BA686" i="7"/>
  <c r="BA687" i="7"/>
  <c r="BA688" i="7"/>
  <c r="BA689" i="7"/>
  <c r="BA690" i="7"/>
  <c r="BA691" i="7"/>
  <c r="BA692" i="7"/>
  <c r="BA702" i="7"/>
  <c r="BA703" i="7"/>
  <c r="BA704" i="7"/>
  <c r="BA705" i="7"/>
  <c r="BA706" i="7"/>
  <c r="BA707" i="7"/>
  <c r="BA708" i="7"/>
  <c r="BA709" i="7"/>
  <c r="BA710" i="7"/>
  <c r="BA711" i="7"/>
  <c r="BA712" i="7"/>
  <c r="BA713" i="7"/>
  <c r="BA720" i="7"/>
  <c r="BA721" i="7"/>
  <c r="BA722" i="7"/>
  <c r="BA723" i="7"/>
  <c r="BA724" i="7"/>
  <c r="BA725" i="7"/>
  <c r="BA726" i="7"/>
  <c r="BA727" i="7"/>
  <c r="BA728" i="7"/>
  <c r="BA729" i="7"/>
  <c r="BA730" i="7"/>
  <c r="BA731" i="7"/>
  <c r="BA732" i="7"/>
  <c r="BA733" i="7"/>
  <c r="BA734" i="7"/>
  <c r="BA735" i="7"/>
  <c r="BA736" i="7"/>
  <c r="BA737" i="7"/>
  <c r="BA738" i="7"/>
  <c r="BA739" i="7"/>
  <c r="BA740" i="7"/>
  <c r="BA741" i="7"/>
  <c r="BA742" i="7"/>
  <c r="BA743" i="7"/>
  <c r="BA744" i="7"/>
  <c r="BA745" i="7"/>
  <c r="BA746" i="7"/>
  <c r="BA747" i="7"/>
  <c r="BA748" i="7"/>
  <c r="BA749" i="7"/>
  <c r="BA750" i="7"/>
  <c r="BA751" i="7"/>
  <c r="BA752" i="7"/>
  <c r="BA753" i="7"/>
  <c r="BA754" i="7"/>
  <c r="BA755" i="7"/>
  <c r="BA764" i="7"/>
  <c r="BA765" i="7"/>
  <c r="BA766" i="7"/>
  <c r="BA767" i="7"/>
  <c r="BA768" i="7"/>
  <c r="BA769" i="7"/>
  <c r="BA770" i="7"/>
  <c r="BA771" i="7"/>
  <c r="BA772" i="7"/>
  <c r="BA773" i="7"/>
  <c r="BA774" i="7"/>
  <c r="BA775" i="7"/>
  <c r="BA776" i="7"/>
  <c r="BA777" i="7"/>
  <c r="BA784" i="7"/>
  <c r="BA785" i="7"/>
  <c r="BA786" i="7"/>
  <c r="BA787" i="7"/>
  <c r="BA788" i="7"/>
  <c r="BA789" i="7"/>
  <c r="BA790" i="7"/>
  <c r="BA791" i="7"/>
  <c r="BA792" i="7"/>
  <c r="BA793" i="7"/>
  <c r="BA794" i="7"/>
  <c r="BA795" i="7"/>
  <c r="BA796" i="7"/>
  <c r="BA797" i="7"/>
  <c r="BA798" i="7"/>
  <c r="BA799" i="7"/>
  <c r="BA800" i="7"/>
  <c r="BA801" i="7"/>
  <c r="BA802" i="7"/>
  <c r="BA803" i="7"/>
  <c r="BA804" i="7"/>
  <c r="BA805" i="7"/>
  <c r="BA806" i="7"/>
  <c r="BA807" i="7"/>
  <c r="BA808" i="7"/>
  <c r="BA809" i="7"/>
  <c r="BA810" i="7"/>
  <c r="BA811" i="7"/>
  <c r="BA812" i="7"/>
  <c r="BA813" i="7"/>
  <c r="BA814" i="7"/>
  <c r="BA815" i="7"/>
  <c r="BA816" i="7"/>
  <c r="BA817" i="7"/>
  <c r="BA818" i="7"/>
  <c r="BA819" i="7"/>
  <c r="BA820" i="7"/>
  <c r="BA821" i="7"/>
  <c r="BA822" i="7"/>
  <c r="BA823" i="7"/>
  <c r="BA824" i="7"/>
  <c r="BA825" i="7"/>
  <c r="BA826" i="7"/>
  <c r="BA827" i="7"/>
  <c r="BA828" i="7"/>
  <c r="BA829" i="7"/>
  <c r="BA830" i="7"/>
  <c r="BA831" i="7"/>
  <c r="BA832" i="7"/>
  <c r="BA833" i="7"/>
  <c r="BA834" i="7"/>
  <c r="BA835" i="7"/>
  <c r="BA836" i="7"/>
  <c r="BA837" i="7"/>
  <c r="BA838" i="7"/>
  <c r="BA839" i="7"/>
  <c r="BA840" i="7"/>
  <c r="BA841" i="7"/>
  <c r="BA842" i="7"/>
  <c r="BA843" i="7"/>
  <c r="BA844" i="7"/>
  <c r="BA845" i="7"/>
  <c r="BA846" i="7"/>
  <c r="BA847" i="7"/>
  <c r="BA848" i="7"/>
  <c r="BA849" i="7"/>
  <c r="BA850" i="7"/>
  <c r="BA851" i="7"/>
  <c r="BA852" i="7"/>
  <c r="BA853" i="7"/>
  <c r="BA854" i="7"/>
  <c r="BA855" i="7"/>
  <c r="BA856" i="7"/>
  <c r="BA857" i="7"/>
  <c r="BA858" i="7"/>
  <c r="BA863" i="7"/>
  <c r="BA864" i="7"/>
  <c r="BA865" i="7"/>
  <c r="BA866" i="7"/>
  <c r="BA867" i="7"/>
  <c r="BA868" i="7"/>
  <c r="BA869" i="7"/>
  <c r="BA870" i="7"/>
  <c r="BA871" i="7"/>
  <c r="BA872" i="7"/>
  <c r="BA873" i="7"/>
  <c r="BA874" i="7"/>
  <c r="BA875" i="7"/>
  <c r="BA876" i="7"/>
  <c r="BA877" i="7"/>
  <c r="BA878" i="7"/>
  <c r="BA879" i="7"/>
  <c r="BA880" i="7"/>
  <c r="BA881" i="7"/>
  <c r="BA882" i="7"/>
  <c r="BA883" i="7"/>
  <c r="BA884" i="7"/>
  <c r="BA885" i="7"/>
  <c r="BA886" i="7"/>
  <c r="BA887" i="7"/>
  <c r="BA888" i="7"/>
  <c r="BA889" i="7"/>
  <c r="BA890" i="7"/>
  <c r="BA891" i="7"/>
  <c r="BA892" i="7"/>
  <c r="BA893" i="7"/>
  <c r="BA894" i="7"/>
  <c r="BA895" i="7"/>
  <c r="BA896" i="7"/>
  <c r="BA899" i="7"/>
  <c r="BA900" i="7"/>
  <c r="BA903" i="7"/>
  <c r="BA905" i="7"/>
  <c r="BA906" i="7"/>
  <c r="BA907" i="7"/>
  <c r="BA908" i="7"/>
  <c r="BA909" i="7"/>
  <c r="BA910" i="7"/>
  <c r="BA911" i="7"/>
  <c r="BA912" i="7"/>
  <c r="BA913" i="7"/>
  <c r="BA914" i="7"/>
  <c r="BA915" i="7"/>
  <c r="BA916" i="7"/>
  <c r="BA917" i="7"/>
  <c r="BA918" i="7"/>
  <c r="BA919" i="7"/>
  <c r="BA920" i="7"/>
  <c r="BA921" i="7"/>
  <c r="BA922" i="7"/>
  <c r="BA923" i="7"/>
  <c r="BA924" i="7"/>
  <c r="BA925" i="7"/>
  <c r="BA926" i="7"/>
  <c r="BA927" i="7"/>
  <c r="BA928" i="7"/>
  <c r="BA929" i="7"/>
  <c r="BA930" i="7"/>
  <c r="BA931" i="7"/>
  <c r="BA932" i="7"/>
  <c r="BA933" i="7"/>
  <c r="BA941" i="7"/>
  <c r="BA942" i="7"/>
  <c r="BA943" i="7"/>
  <c r="BA944" i="7"/>
  <c r="BA945" i="7"/>
  <c r="BA946" i="7"/>
  <c r="BA947" i="7"/>
  <c r="BA948" i="7"/>
  <c r="BA949" i="7"/>
  <c r="BA950" i="7"/>
  <c r="BA951" i="7"/>
  <c r="BA952" i="7"/>
  <c r="BA953" i="7"/>
  <c r="BA954" i="7"/>
  <c r="BA955" i="7"/>
  <c r="BA956" i="7"/>
  <c r="BA960" i="7"/>
  <c r="BA961" i="7"/>
  <c r="BA962" i="7"/>
  <c r="BA963" i="7"/>
  <c r="BA964" i="7"/>
  <c r="BA965" i="7"/>
  <c r="BA966" i="7"/>
  <c r="BA967" i="7"/>
  <c r="BA968" i="7"/>
  <c r="BA969" i="7"/>
  <c r="BA970" i="7"/>
  <c r="BA971" i="7"/>
  <c r="BA972" i="7"/>
  <c r="BA973" i="7"/>
  <c r="BA974" i="7"/>
  <c r="BA975" i="7"/>
  <c r="BA976" i="7"/>
  <c r="BA977" i="7"/>
  <c r="BA978" i="7"/>
  <c r="BA979" i="7"/>
  <c r="BA987" i="7"/>
  <c r="BA988" i="7"/>
  <c r="BA989" i="7"/>
  <c r="BA990" i="7"/>
  <c r="BA991" i="7"/>
  <c r="BA992" i="7"/>
  <c r="BA993" i="7"/>
  <c r="BA994" i="7"/>
  <c r="BA995" i="7"/>
  <c r="BA996" i="7"/>
  <c r="BA997" i="7"/>
  <c r="BA998" i="7"/>
  <c r="BA999" i="7"/>
  <c r="BA1000" i="7"/>
  <c r="BA1001" i="7"/>
  <c r="BA1002" i="7"/>
  <c r="BA1003" i="7"/>
  <c r="BA1004" i="7"/>
  <c r="BA1005" i="7"/>
  <c r="BA1006" i="7"/>
  <c r="BA1007" i="7"/>
  <c r="BA1008" i="7"/>
  <c r="BA1009" i="7"/>
  <c r="BA1010" i="7"/>
  <c r="BA1011" i="7"/>
  <c r="BA1012" i="7"/>
  <c r="BA1013" i="7"/>
  <c r="BA1014" i="7"/>
  <c r="BA5" i="7"/>
  <c r="J234" i="7"/>
  <c r="J235" i="7"/>
  <c r="J236" i="7"/>
  <c r="J237" i="7"/>
  <c r="J238" i="7"/>
  <c r="J239" i="7"/>
  <c r="J240" i="7"/>
  <c r="J241" i="7"/>
  <c r="J242" i="7"/>
  <c r="J243" i="7"/>
  <c r="J244" i="7"/>
  <c r="J245" i="7"/>
  <c r="J246" i="7"/>
  <c r="J247" i="7"/>
  <c r="J248" i="7"/>
  <c r="J249" i="7"/>
  <c r="J250" i="7"/>
  <c r="J251" i="7"/>
  <c r="J252" i="7"/>
  <c r="J253" i="7"/>
  <c r="J254" i="7"/>
  <c r="J255" i="7"/>
  <c r="J256" i="7"/>
  <c r="J257" i="7"/>
  <c r="J258" i="7"/>
  <c r="J259" i="7"/>
  <c r="J260" i="7"/>
  <c r="J261" i="7"/>
  <c r="J262" i="7"/>
  <c r="J263" i="7"/>
  <c r="J264" i="7"/>
  <c r="J265" i="7"/>
  <c r="J266" i="7"/>
  <c r="J267" i="7"/>
  <c r="J268" i="7"/>
  <c r="J269" i="7"/>
  <c r="J270" i="7"/>
  <c r="J271" i="7"/>
  <c r="J272" i="7"/>
  <c r="J273" i="7"/>
  <c r="J274" i="7"/>
  <c r="J275" i="7"/>
  <c r="J276" i="7"/>
  <c r="J277" i="7"/>
  <c r="J278" i="7"/>
  <c r="J279" i="7"/>
  <c r="J280" i="7"/>
  <c r="J281" i="7"/>
  <c r="J282" i="7"/>
  <c r="J283" i="7"/>
  <c r="J284" i="7"/>
  <c r="J285" i="7"/>
  <c r="J286" i="7"/>
  <c r="J287" i="7"/>
  <c r="J288" i="7"/>
  <c r="J289" i="7"/>
  <c r="J290" i="7"/>
  <c r="J291" i="7"/>
  <c r="J292" i="7"/>
  <c r="J293" i="7"/>
  <c r="J294" i="7"/>
  <c r="J295" i="7"/>
  <c r="J296" i="7"/>
  <c r="J297" i="7"/>
  <c r="J298" i="7"/>
  <c r="J299" i="7"/>
  <c r="J300" i="7"/>
  <c r="J301" i="7"/>
  <c r="J302" i="7"/>
  <c r="J303" i="7"/>
  <c r="J304" i="7"/>
  <c r="J305" i="7"/>
  <c r="J306" i="7"/>
  <c r="J307" i="7"/>
  <c r="J308" i="7"/>
  <c r="J309" i="7"/>
  <c r="J310" i="7"/>
  <c r="J311" i="7"/>
  <c r="J312" i="7"/>
  <c r="J313" i="7"/>
  <c r="J314" i="7"/>
  <c r="J315" i="7"/>
  <c r="J316" i="7"/>
  <c r="J317" i="7"/>
  <c r="J233" i="7"/>
  <c r="J232" i="7"/>
  <c r="O389" i="7"/>
  <c r="O388" i="7"/>
  <c r="O387" i="7"/>
  <c r="O386" i="7"/>
  <c r="O385" i="7"/>
  <c r="O384" i="7"/>
  <c r="O383" i="7"/>
  <c r="O382" i="7"/>
  <c r="O381" i="7"/>
  <c r="O380" i="7"/>
  <c r="O379" i="7"/>
  <c r="O378" i="7"/>
  <c r="O377" i="7"/>
  <c r="O376" i="7"/>
  <c r="O375" i="7"/>
  <c r="O374" i="7"/>
  <c r="O373" i="7"/>
  <c r="O372" i="7"/>
  <c r="O371" i="7"/>
  <c r="O370" i="7"/>
  <c r="O369" i="7"/>
  <c r="O368" i="7"/>
  <c r="O367" i="7"/>
  <c r="O366" i="7"/>
  <c r="O365" i="7"/>
  <c r="O364" i="7"/>
  <c r="O363" i="7"/>
  <c r="O362" i="7"/>
  <c r="O361" i="7"/>
  <c r="O360" i="7"/>
  <c r="O359" i="7"/>
  <c r="O358" i="7"/>
  <c r="O357" i="7"/>
  <c r="O356" i="7"/>
  <c r="O355" i="7"/>
  <c r="O354" i="7"/>
  <c r="O353" i="7"/>
  <c r="O352" i="7"/>
  <c r="O351" i="7"/>
  <c r="O350" i="7"/>
  <c r="O349" i="7"/>
  <c r="O348" i="7"/>
  <c r="O347" i="7"/>
  <c r="O346" i="7"/>
  <c r="O345" i="7"/>
  <c r="O344" i="7"/>
  <c r="O343" i="7"/>
  <c r="O342" i="7"/>
  <c r="O341" i="7"/>
  <c r="O340" i="7"/>
  <c r="O339" i="7"/>
  <c r="O338" i="7"/>
  <c r="O337" i="7"/>
  <c r="O336" i="7"/>
  <c r="O335" i="7"/>
  <c r="O334" i="7"/>
  <c r="O333" i="7"/>
  <c r="O332" i="7"/>
  <c r="O331" i="7"/>
  <c r="O330" i="7"/>
  <c r="O329" i="7"/>
  <c r="O328" i="7"/>
  <c r="O327" i="7"/>
  <c r="O326" i="7"/>
  <c r="O325" i="7"/>
  <c r="O324" i="7"/>
  <c r="O323" i="7"/>
  <c r="O322" i="7"/>
  <c r="O321" i="7"/>
  <c r="O320" i="7"/>
  <c r="O319" i="7"/>
  <c r="O318" i="7"/>
  <c r="O390" i="7"/>
  <c r="O391" i="7"/>
  <c r="O392" i="7"/>
  <c r="O393" i="7"/>
  <c r="O394" i="7"/>
  <c r="O395" i="7"/>
  <c r="O396" i="7"/>
  <c r="O397" i="7"/>
  <c r="O398" i="7"/>
  <c r="O399" i="7"/>
  <c r="O400" i="7"/>
  <c r="O401" i="7"/>
  <c r="O402" i="7"/>
  <c r="O403" i="7"/>
  <c r="O404" i="7"/>
  <c r="O405" i="7"/>
  <c r="O406" i="7"/>
  <c r="O407" i="7"/>
  <c r="O408" i="7"/>
  <c r="O409" i="7"/>
  <c r="O410" i="7"/>
  <c r="O411" i="7"/>
  <c r="O412" i="7"/>
  <c r="O413" i="7"/>
  <c r="O414" i="7"/>
  <c r="O415" i="7"/>
  <c r="O416" i="7"/>
  <c r="O417" i="7"/>
  <c r="O418" i="7"/>
  <c r="O419" i="7"/>
  <c r="O420" i="7"/>
  <c r="O421" i="7"/>
  <c r="O422" i="7"/>
  <c r="O423" i="7"/>
  <c r="O424" i="7"/>
  <c r="O425" i="7"/>
  <c r="O426" i="7"/>
  <c r="O427" i="7"/>
  <c r="O428" i="7"/>
  <c r="O429" i="7"/>
  <c r="O430" i="7"/>
  <c r="O431" i="7"/>
  <c r="O432" i="7"/>
  <c r="O433" i="7"/>
  <c r="O957" i="7"/>
  <c r="O958" i="7"/>
  <c r="O959" i="7"/>
  <c r="O934" i="7"/>
  <c r="O935" i="7"/>
  <c r="O936" i="7"/>
  <c r="O937" i="7"/>
  <c r="O938" i="7"/>
  <c r="O939" i="7"/>
  <c r="O940" i="7"/>
  <c r="O980" i="7"/>
  <c r="O981" i="7"/>
  <c r="O982" i="7"/>
  <c r="O983" i="7"/>
  <c r="O984" i="7"/>
  <c r="O985" i="7"/>
  <c r="O986" i="7"/>
  <c r="O1014" i="7"/>
  <c r="O1015" i="7"/>
  <c r="O1016" i="7"/>
  <c r="O1017" i="7"/>
  <c r="O1018" i="7"/>
  <c r="O1019" i="7"/>
  <c r="O1020" i="7"/>
  <c r="O859" i="7"/>
  <c r="O860" i="7"/>
  <c r="O861" i="7"/>
  <c r="O862" i="7"/>
  <c r="O779" i="7"/>
  <c r="O778" i="7"/>
  <c r="O780" i="7"/>
  <c r="O781" i="7"/>
  <c r="O782" i="7"/>
  <c r="O783" i="7"/>
  <c r="O756" i="7"/>
  <c r="O757" i="7"/>
  <c r="O758" i="7"/>
  <c r="O759" i="7"/>
  <c r="O760" i="7"/>
  <c r="O761" i="7"/>
  <c r="O762" i="7"/>
  <c r="O763" i="7"/>
  <c r="O714" i="7"/>
  <c r="O715" i="7"/>
  <c r="O716" i="7"/>
  <c r="O717" i="7"/>
  <c r="O718" i="7"/>
  <c r="O719" i="7"/>
  <c r="O659" i="7"/>
  <c r="O660" i="7"/>
  <c r="AX1014" i="7"/>
  <c r="AX1013" i="7"/>
  <c r="AX1012" i="7"/>
  <c r="AX1011" i="7"/>
  <c r="AX1010" i="7"/>
  <c r="AX1009" i="7"/>
  <c r="AX1008" i="7"/>
  <c r="AX1007" i="7"/>
  <c r="AX1006" i="7"/>
  <c r="AX1005" i="7"/>
  <c r="AX1004" i="7"/>
  <c r="AX1003" i="7"/>
  <c r="AX1002" i="7"/>
  <c r="AX1001" i="7"/>
  <c r="AX1000" i="7"/>
  <c r="AX999" i="7"/>
  <c r="AX998" i="7"/>
  <c r="AX997" i="7"/>
  <c r="AX996" i="7"/>
  <c r="AX995" i="7"/>
  <c r="AX994" i="7"/>
  <c r="AX993" i="7"/>
  <c r="AX992" i="7"/>
  <c r="AX991" i="7"/>
  <c r="AX990" i="7"/>
  <c r="AX989" i="7"/>
  <c r="AX988" i="7"/>
  <c r="AX987" i="7"/>
  <c r="AX979" i="7"/>
  <c r="AX978" i="7"/>
  <c r="AX977" i="7"/>
  <c r="AX976" i="7"/>
  <c r="AX975" i="7"/>
  <c r="AX974" i="7"/>
  <c r="AX973" i="7"/>
  <c r="AX972" i="7"/>
  <c r="AX971" i="7"/>
  <c r="AX970" i="7"/>
  <c r="AX969" i="7"/>
  <c r="AX968" i="7"/>
  <c r="AX967" i="7"/>
  <c r="AX966" i="7"/>
  <c r="AX965" i="7"/>
  <c r="AX964" i="7"/>
  <c r="AX963" i="7"/>
  <c r="AX962" i="7"/>
  <c r="AX961" i="7"/>
  <c r="AX960" i="7"/>
  <c r="AX956" i="7"/>
  <c r="AX955" i="7"/>
  <c r="AX954" i="7"/>
  <c r="AX953" i="7"/>
  <c r="AX952" i="7"/>
  <c r="AX951" i="7"/>
  <c r="AX950" i="7"/>
  <c r="AX949" i="7"/>
  <c r="AX948" i="7"/>
  <c r="AX947" i="7"/>
  <c r="AX946" i="7"/>
  <c r="AX945" i="7"/>
  <c r="AX944" i="7"/>
  <c r="AX943" i="7"/>
  <c r="AX942" i="7"/>
  <c r="AX941" i="7"/>
  <c r="AX933" i="7"/>
  <c r="AX932" i="7"/>
  <c r="AX931" i="7"/>
  <c r="AX930" i="7"/>
  <c r="AX929" i="7"/>
  <c r="AX928" i="7"/>
  <c r="AX927" i="7"/>
  <c r="AX926" i="7"/>
  <c r="AX925" i="7"/>
  <c r="AX924" i="7"/>
  <c r="AX923" i="7"/>
  <c r="AX922" i="7"/>
  <c r="AX921" i="7"/>
  <c r="AX920" i="7"/>
  <c r="AX919" i="7"/>
  <c r="AX918" i="7"/>
  <c r="AX917" i="7"/>
  <c r="AX916" i="7"/>
  <c r="AX915" i="7"/>
  <c r="AX914" i="7"/>
  <c r="AX913" i="7"/>
  <c r="AX912" i="7"/>
  <c r="AX911" i="7"/>
  <c r="AX910" i="7"/>
  <c r="AX909" i="7"/>
  <c r="AX908" i="7"/>
  <c r="AX907" i="7"/>
  <c r="AX906" i="7"/>
  <c r="AX905" i="7"/>
  <c r="AX904" i="7"/>
  <c r="AX903" i="7"/>
  <c r="AX902" i="7"/>
  <c r="AX901" i="7"/>
  <c r="AX900" i="7"/>
  <c r="AX899" i="7"/>
  <c r="AX898" i="7"/>
  <c r="AX897" i="7"/>
  <c r="AX896" i="7"/>
  <c r="AX895" i="7"/>
  <c r="AX894" i="7"/>
  <c r="AX893" i="7"/>
  <c r="AX892" i="7"/>
  <c r="AX891" i="7"/>
  <c r="AX890" i="7"/>
  <c r="AX889" i="7"/>
  <c r="AX888" i="7"/>
  <c r="AX887" i="7"/>
  <c r="AX886" i="7"/>
  <c r="AX885" i="7"/>
  <c r="AX884" i="7"/>
  <c r="AX883" i="7"/>
  <c r="AX882" i="7"/>
  <c r="AX881" i="7"/>
  <c r="AX880" i="7"/>
  <c r="AX879" i="7"/>
  <c r="AX878" i="7"/>
  <c r="AX877" i="7"/>
  <c r="AX876" i="7"/>
  <c r="AX875" i="7"/>
  <c r="AX874" i="7"/>
  <c r="AX873" i="7"/>
  <c r="AX872" i="7"/>
  <c r="AX871" i="7"/>
  <c r="AX870" i="7"/>
  <c r="AX869" i="7"/>
  <c r="AX868" i="7"/>
  <c r="AX867" i="7"/>
  <c r="AX866" i="7"/>
  <c r="AX865" i="7"/>
  <c r="AX864" i="7"/>
  <c r="AX863" i="7"/>
  <c r="AX858" i="7"/>
  <c r="AX857" i="7"/>
  <c r="AX856" i="7"/>
  <c r="AX855" i="7"/>
  <c r="AX854" i="7"/>
  <c r="AX853" i="7"/>
  <c r="AX852" i="7"/>
  <c r="AX851" i="7"/>
  <c r="AX850" i="7"/>
  <c r="AX849" i="7"/>
  <c r="AX848" i="7"/>
  <c r="AX847" i="7"/>
  <c r="AX846" i="7"/>
  <c r="AX845" i="7"/>
  <c r="AX844" i="7"/>
  <c r="AX843" i="7"/>
  <c r="AX842" i="7"/>
  <c r="AX841" i="7"/>
  <c r="AX840" i="7"/>
  <c r="AX839" i="7"/>
  <c r="AX838" i="7"/>
  <c r="AX837" i="7"/>
  <c r="AX836" i="7"/>
  <c r="AX835" i="7"/>
  <c r="AX834" i="7"/>
  <c r="AX833" i="7"/>
  <c r="AX832" i="7"/>
  <c r="AX831" i="7"/>
  <c r="AX830" i="7"/>
  <c r="AX829" i="7"/>
  <c r="AX828" i="7"/>
  <c r="AX827" i="7"/>
  <c r="AX826" i="7"/>
  <c r="AX825" i="7"/>
  <c r="AX824" i="7"/>
  <c r="AX823" i="7"/>
  <c r="AX822" i="7"/>
  <c r="AX821" i="7"/>
  <c r="AX820" i="7"/>
  <c r="AX819" i="7"/>
  <c r="AX818" i="7"/>
  <c r="AX817" i="7"/>
  <c r="AX816" i="7"/>
  <c r="AX815" i="7"/>
  <c r="AX814" i="7"/>
  <c r="AX813" i="7"/>
  <c r="AX812" i="7"/>
  <c r="AX811" i="7"/>
  <c r="AX810" i="7"/>
  <c r="AX809" i="7"/>
  <c r="AX808" i="7"/>
  <c r="AX807" i="7"/>
  <c r="AX806" i="7"/>
  <c r="AX805" i="7"/>
  <c r="AX804" i="7"/>
  <c r="AX803" i="7"/>
  <c r="AX802" i="7"/>
  <c r="AX801" i="7"/>
  <c r="AX800" i="7"/>
  <c r="AX799" i="7"/>
  <c r="AX798" i="7"/>
  <c r="AX796" i="7"/>
  <c r="AX797" i="7"/>
  <c r="AX795" i="7"/>
  <c r="AX794" i="7"/>
  <c r="AX793" i="7"/>
  <c r="AX792" i="7"/>
  <c r="AX791" i="7"/>
  <c r="AX790" i="7"/>
  <c r="AX789" i="7"/>
  <c r="AX788" i="7"/>
  <c r="AX787" i="7"/>
  <c r="AX786" i="7"/>
  <c r="AX785" i="7"/>
  <c r="AX784" i="7"/>
  <c r="AX777" i="7"/>
  <c r="AX776" i="7"/>
  <c r="AX775" i="7"/>
  <c r="AX774" i="7"/>
  <c r="AX773" i="7"/>
  <c r="AX772" i="7"/>
  <c r="AX771" i="7"/>
  <c r="AX770" i="7"/>
  <c r="AX769" i="7"/>
  <c r="AX768" i="7"/>
  <c r="AX767" i="7"/>
  <c r="AX766" i="7"/>
  <c r="AX765" i="7"/>
  <c r="AX764" i="7"/>
  <c r="AX755" i="7"/>
  <c r="AX754" i="7"/>
  <c r="AX753" i="7"/>
  <c r="AX752" i="7"/>
  <c r="AX751" i="7"/>
  <c r="AX750" i="7"/>
  <c r="AX749" i="7"/>
  <c r="AX748" i="7"/>
  <c r="AX747" i="7"/>
  <c r="AX746" i="7"/>
  <c r="AX745" i="7"/>
  <c r="AX744" i="7"/>
  <c r="AX743" i="7"/>
  <c r="AX742" i="7"/>
  <c r="AX741" i="7"/>
  <c r="AX740" i="7"/>
  <c r="AX739" i="7"/>
  <c r="AX738" i="7"/>
  <c r="AX737" i="7"/>
  <c r="AX736" i="7"/>
  <c r="AX735" i="7"/>
  <c r="AX734" i="7"/>
  <c r="AX733" i="7"/>
  <c r="AX732" i="7"/>
  <c r="AX731" i="7"/>
  <c r="AX730" i="7"/>
  <c r="AX729" i="7"/>
  <c r="AX728" i="7"/>
  <c r="AX727" i="7"/>
  <c r="AX726" i="7"/>
  <c r="AX725" i="7"/>
  <c r="AX724" i="7"/>
  <c r="AX723" i="7"/>
  <c r="AX722" i="7"/>
  <c r="AX721" i="7"/>
  <c r="AX720" i="7"/>
  <c r="AX713" i="7"/>
  <c r="AX712" i="7"/>
  <c r="AX711" i="7"/>
  <c r="AX710" i="7"/>
  <c r="AX709" i="7"/>
  <c r="AX708" i="7"/>
  <c r="AX707" i="7"/>
  <c r="AX706" i="7"/>
  <c r="AX705" i="7"/>
  <c r="AX704" i="7"/>
  <c r="AX703" i="7"/>
  <c r="AX702" i="7"/>
  <c r="AX692" i="7"/>
  <c r="AX691" i="7"/>
  <c r="AX690" i="7"/>
  <c r="AX689" i="7"/>
  <c r="AX688" i="7"/>
  <c r="AX687" i="7"/>
  <c r="AX686" i="7"/>
  <c r="AX685" i="7"/>
  <c r="AX684" i="7"/>
  <c r="AX683" i="7"/>
  <c r="AX682" i="7"/>
  <c r="AX681" i="7"/>
  <c r="AX680" i="7"/>
  <c r="AX679" i="7"/>
  <c r="AX678" i="7"/>
  <c r="AX677" i="7"/>
  <c r="AX676" i="7"/>
  <c r="AX675" i="7"/>
  <c r="AX674" i="7"/>
  <c r="AX673" i="7"/>
  <c r="AX672" i="7"/>
  <c r="AX671" i="7"/>
  <c r="AX670" i="7"/>
  <c r="AX669" i="7"/>
  <c r="AX668" i="7"/>
  <c r="AX667" i="7"/>
  <c r="AX666" i="7"/>
  <c r="AX665" i="7"/>
  <c r="AX664" i="7"/>
  <c r="AX663" i="7"/>
  <c r="AX662" i="7"/>
  <c r="AX661" i="7"/>
  <c r="AX658" i="7"/>
  <c r="AX657" i="7"/>
  <c r="AX656" i="7"/>
  <c r="AX655" i="7"/>
  <c r="AX654" i="7"/>
  <c r="AX653" i="7"/>
  <c r="AX652" i="7"/>
  <c r="AX651" i="7"/>
  <c r="AX650" i="7"/>
  <c r="AX649" i="7"/>
  <c r="AX648" i="7"/>
  <c r="AX647" i="7"/>
  <c r="AX645" i="7"/>
  <c r="AX644" i="7"/>
  <c r="AX643" i="7"/>
  <c r="AX642" i="7"/>
  <c r="AX641" i="7"/>
  <c r="AX640" i="7"/>
  <c r="AX639" i="7"/>
  <c r="AX638" i="7"/>
  <c r="AX637" i="7"/>
  <c r="AX636" i="7"/>
  <c r="AX646" i="7"/>
  <c r="AX635" i="7"/>
  <c r="AX634" i="7"/>
  <c r="AX633" i="7"/>
  <c r="AX632" i="7"/>
  <c r="AX631" i="7"/>
  <c r="AX630" i="7"/>
  <c r="AX629" i="7"/>
  <c r="AX628" i="7"/>
  <c r="AX627" i="7"/>
  <c r="AX626" i="7"/>
  <c r="AX625" i="7"/>
  <c r="AX624" i="7"/>
  <c r="AX623" i="7"/>
  <c r="AX622" i="7"/>
  <c r="AX621" i="7"/>
  <c r="AX620" i="7"/>
  <c r="AX619" i="7"/>
  <c r="AX618" i="7"/>
  <c r="AX617" i="7"/>
  <c r="AX616" i="7"/>
  <c r="AX615" i="7"/>
  <c r="AX614" i="7"/>
  <c r="AX613" i="7"/>
  <c r="AX612" i="7"/>
  <c r="AX611" i="7"/>
  <c r="AX610" i="7"/>
  <c r="AX609" i="7"/>
  <c r="AX608" i="7"/>
  <c r="AX607" i="7"/>
  <c r="AX606" i="7"/>
  <c r="AX605" i="7"/>
  <c r="AX604" i="7"/>
  <c r="AX603" i="7"/>
  <c r="AX602" i="7"/>
  <c r="AX601" i="7"/>
  <c r="AX600" i="7"/>
  <c r="AX599" i="7"/>
  <c r="AX598" i="7"/>
  <c r="AX597" i="7"/>
  <c r="AX596" i="7"/>
  <c r="AX595" i="7"/>
  <c r="AX594" i="7"/>
  <c r="AX593" i="7"/>
  <c r="AX592" i="7"/>
  <c r="AX591" i="7"/>
  <c r="AX590" i="7"/>
  <c r="AX589" i="7"/>
  <c r="AX588" i="7"/>
  <c r="AX587" i="7"/>
  <c r="AX586" i="7"/>
  <c r="AX585" i="7"/>
  <c r="AX584" i="7"/>
  <c r="AX583" i="7"/>
  <c r="AX582" i="7"/>
  <c r="AX581" i="7"/>
  <c r="AX570" i="7"/>
  <c r="AX569" i="7"/>
  <c r="AX568" i="7"/>
  <c r="AX567" i="7"/>
  <c r="AX566" i="7"/>
  <c r="AX565" i="7"/>
  <c r="AX564" i="7"/>
  <c r="AX563" i="7"/>
  <c r="AX562" i="7"/>
  <c r="AX561" i="7"/>
  <c r="AX560" i="7"/>
  <c r="AX559" i="7"/>
  <c r="AX558" i="7"/>
  <c r="AX557" i="7"/>
  <c r="AX550" i="7"/>
  <c r="AX549" i="7"/>
  <c r="AX548" i="7"/>
  <c r="AX547" i="7"/>
  <c r="AX546" i="7"/>
  <c r="AX545" i="7"/>
  <c r="AX544" i="7"/>
  <c r="AX543" i="7"/>
  <c r="AX542" i="7"/>
  <c r="AX541" i="7"/>
  <c r="AX540" i="7"/>
  <c r="AX539" i="7"/>
  <c r="AX538" i="7"/>
  <c r="AX537" i="7"/>
  <c r="AX536" i="7"/>
  <c r="AX535" i="7"/>
  <c r="AX534" i="7"/>
  <c r="AX533" i="7"/>
  <c r="AX532" i="7"/>
  <c r="AX531" i="7"/>
  <c r="AX530" i="7"/>
  <c r="AX529" i="7"/>
  <c r="AX528" i="7"/>
  <c r="AX527" i="7"/>
  <c r="AX526" i="7"/>
  <c r="AX525" i="7"/>
  <c r="AX524" i="7"/>
  <c r="AX523" i="7"/>
  <c r="AX522" i="7"/>
  <c r="AX521" i="7"/>
  <c r="AX520" i="7"/>
  <c r="AX519" i="7"/>
  <c r="AX518" i="7"/>
  <c r="AX517" i="7"/>
  <c r="AX516" i="7"/>
  <c r="AX515" i="7"/>
  <c r="AX514" i="7"/>
  <c r="AX513" i="7"/>
  <c r="AX512" i="7"/>
  <c r="AX511" i="7"/>
  <c r="AX510" i="7"/>
  <c r="AX509" i="7"/>
  <c r="AX508" i="7"/>
  <c r="AX507" i="7"/>
  <c r="AX506" i="7"/>
  <c r="AX505" i="7"/>
  <c r="AX504" i="7"/>
  <c r="AX503" i="7"/>
  <c r="AX502" i="7"/>
  <c r="AX501" i="7"/>
  <c r="AX500" i="7"/>
  <c r="AX499" i="7"/>
  <c r="AX494" i="7"/>
  <c r="AX493" i="7"/>
  <c r="AX492" i="7"/>
  <c r="AX491" i="7"/>
  <c r="AX490" i="7"/>
  <c r="AX489" i="7"/>
  <c r="AX488" i="7"/>
  <c r="AX487" i="7"/>
  <c r="AX486" i="7"/>
  <c r="AX485" i="7"/>
  <c r="AX479" i="7"/>
  <c r="AX478" i="7"/>
  <c r="AX477" i="7"/>
  <c r="AX476" i="7"/>
  <c r="AX475" i="7"/>
  <c r="AX474" i="7"/>
  <c r="AX473" i="7"/>
  <c r="AX472" i="7"/>
  <c r="AX471" i="7"/>
  <c r="AX470" i="7"/>
  <c r="AX469" i="7"/>
  <c r="AX468" i="7"/>
  <c r="AX467" i="7"/>
  <c r="AX466" i="7"/>
  <c r="AX465" i="7"/>
  <c r="AX464" i="7"/>
  <c r="AX463" i="7"/>
  <c r="AX462" i="7"/>
  <c r="AX461" i="7"/>
  <c r="AX460" i="7"/>
  <c r="AX459" i="7"/>
  <c r="AX453" i="7"/>
  <c r="AX452" i="7"/>
  <c r="AX451" i="7"/>
  <c r="AX450" i="7"/>
  <c r="AX449" i="7"/>
  <c r="AX448" i="7"/>
  <c r="AX447" i="7"/>
  <c r="AX446" i="7"/>
  <c r="AX445" i="7"/>
  <c r="AX444" i="7"/>
  <c r="AX443" i="7"/>
  <c r="AX442" i="7"/>
  <c r="AX441" i="7"/>
  <c r="AX440" i="7"/>
  <c r="AX439" i="7"/>
  <c r="AX438" i="7"/>
  <c r="AX437" i="7"/>
  <c r="AX436" i="7"/>
  <c r="AX435" i="7"/>
  <c r="AX434" i="7"/>
  <c r="AX317" i="7"/>
  <c r="AX316" i="7"/>
  <c r="AX315" i="7"/>
  <c r="AX314" i="7"/>
  <c r="AX313" i="7"/>
  <c r="AX312" i="7"/>
  <c r="AX311" i="7"/>
  <c r="AX310" i="7"/>
  <c r="AX309" i="7"/>
  <c r="AX308" i="7"/>
  <c r="AX307" i="7"/>
  <c r="AX306" i="7"/>
  <c r="AX305" i="7"/>
  <c r="AX304" i="7"/>
  <c r="AX303" i="7"/>
  <c r="AX302" i="7"/>
  <c r="AX301" i="7"/>
  <c r="AX300" i="7"/>
  <c r="AX299" i="7"/>
  <c r="AX298" i="7"/>
  <c r="AX297" i="7"/>
  <c r="AX296" i="7"/>
  <c r="AX295" i="7"/>
  <c r="AX294" i="7"/>
  <c r="AX293" i="7"/>
  <c r="AX292" i="7"/>
  <c r="AX291" i="7"/>
  <c r="AX290" i="7"/>
  <c r="AX289" i="7"/>
  <c r="AX288" i="7"/>
  <c r="AX287" i="7"/>
  <c r="AX286" i="7"/>
  <c r="AX285" i="7"/>
  <c r="AX284" i="7"/>
  <c r="AX283" i="7"/>
  <c r="AX282" i="7"/>
  <c r="AX281" i="7"/>
  <c r="AX280" i="7"/>
  <c r="AX279" i="7"/>
  <c r="AX278" i="7"/>
  <c r="AX277" i="7"/>
  <c r="AX276" i="7"/>
  <c r="AX275" i="7"/>
  <c r="AX274" i="7"/>
  <c r="AX273" i="7"/>
  <c r="AX272" i="7"/>
  <c r="AX271" i="7"/>
  <c r="AX270" i="7"/>
  <c r="AX269" i="7"/>
  <c r="AX268" i="7"/>
  <c r="AX267" i="7"/>
  <c r="AX266" i="7"/>
  <c r="AX265" i="7"/>
  <c r="AX264" i="7"/>
  <c r="AX263" i="7"/>
  <c r="AX262" i="7"/>
  <c r="AX261" i="7"/>
  <c r="AX260" i="7"/>
  <c r="AX259" i="7"/>
  <c r="AX258" i="7"/>
  <c r="AX257" i="7"/>
  <c r="AX256" i="7"/>
  <c r="AX255" i="7"/>
  <c r="AX254" i="7"/>
  <c r="AX253" i="7"/>
  <c r="AX252" i="7"/>
  <c r="AX251" i="7"/>
  <c r="AX250" i="7"/>
  <c r="AX249" i="7"/>
  <c r="AX248" i="7"/>
  <c r="AX247" i="7"/>
  <c r="AX246" i="7"/>
  <c r="AX245" i="7"/>
  <c r="AX244" i="7"/>
  <c r="AX243" i="7"/>
  <c r="AX242" i="7"/>
  <c r="AX241" i="7"/>
  <c r="AX240" i="7"/>
  <c r="AX239" i="7"/>
  <c r="AX238" i="7"/>
  <c r="AX237" i="7"/>
  <c r="AX236" i="7"/>
  <c r="AX235" i="7"/>
  <c r="AX234" i="7"/>
  <c r="AX233" i="7"/>
  <c r="AX232" i="7"/>
  <c r="AX231" i="7"/>
  <c r="AX230" i="7"/>
  <c r="AX229" i="7"/>
  <c r="AX228" i="7"/>
  <c r="AX227" i="7"/>
  <c r="AX226" i="7"/>
  <c r="AX225" i="7"/>
  <c r="AX224" i="7"/>
  <c r="AX223" i="7"/>
  <c r="AX222" i="7"/>
  <c r="AX221" i="7"/>
  <c r="AX220" i="7"/>
  <c r="AX219" i="7"/>
  <c r="AX218" i="7"/>
  <c r="AX217" i="7"/>
  <c r="AX216" i="7"/>
  <c r="AX215" i="7"/>
  <c r="AX214" i="7"/>
  <c r="AX213" i="7"/>
  <c r="AX212" i="7"/>
  <c r="AX211" i="7"/>
  <c r="AX210" i="7"/>
  <c r="AX209" i="7"/>
  <c r="AX208" i="7"/>
  <c r="AX207" i="7"/>
  <c r="AX206" i="7"/>
  <c r="AX205" i="7"/>
  <c r="AX204" i="7"/>
  <c r="AX203" i="7"/>
  <c r="AX202" i="7"/>
  <c r="AX201" i="7"/>
  <c r="AX200" i="7"/>
  <c r="AX194" i="7"/>
  <c r="AX193" i="7"/>
  <c r="AX192" i="7"/>
  <c r="AX191" i="7"/>
  <c r="AX190" i="7"/>
  <c r="AX189" i="7"/>
  <c r="AX188" i="7"/>
  <c r="AX187" i="7"/>
  <c r="AX186" i="7"/>
  <c r="AX185" i="7"/>
  <c r="AX184" i="7"/>
  <c r="AX183" i="7"/>
  <c r="AX182" i="7"/>
  <c r="AX181" i="7"/>
  <c r="AX180" i="7"/>
  <c r="AX179" i="7"/>
  <c r="AX173" i="7"/>
  <c r="AX172" i="7"/>
  <c r="AX171" i="7"/>
  <c r="AX170" i="7"/>
  <c r="AX169" i="7"/>
  <c r="AX168" i="7"/>
  <c r="AX167" i="7"/>
  <c r="AX166" i="7"/>
  <c r="AX165" i="7"/>
  <c r="AX164" i="7"/>
  <c r="AX163" i="7"/>
  <c r="AX162" i="7"/>
  <c r="AX161" i="7"/>
  <c r="AX160" i="7"/>
  <c r="AX159" i="7"/>
  <c r="AX153" i="7"/>
  <c r="AX152" i="7"/>
  <c r="AX151" i="7"/>
  <c r="AX150" i="7"/>
  <c r="AX149" i="7"/>
  <c r="AX148" i="7"/>
  <c r="AX147" i="7"/>
  <c r="AX146" i="7"/>
  <c r="AX145" i="7"/>
  <c r="AX144" i="7"/>
  <c r="AX143" i="7"/>
  <c r="AX142" i="7"/>
  <c r="AX141" i="7"/>
  <c r="AX140" i="7"/>
  <c r="AX139" i="7"/>
  <c r="AX138" i="7"/>
  <c r="AX137" i="7"/>
  <c r="AX136" i="7"/>
  <c r="AX135" i="7"/>
  <c r="AX134" i="7"/>
  <c r="AX133" i="7"/>
  <c r="AX132" i="7"/>
  <c r="AX126" i="7"/>
  <c r="AX125" i="7"/>
  <c r="AX124" i="7"/>
  <c r="AX123" i="7"/>
  <c r="AX122" i="7"/>
  <c r="AX121" i="7"/>
  <c r="AX120" i="7"/>
  <c r="AX119" i="7"/>
  <c r="AX118" i="7"/>
  <c r="AX117" i="7"/>
  <c r="AX116" i="7"/>
  <c r="AX115" i="7"/>
  <c r="AX114" i="7"/>
  <c r="AX113" i="7"/>
  <c r="AX112" i="7"/>
  <c r="AX111" i="7"/>
  <c r="AX110" i="7"/>
  <c r="AX109" i="7"/>
  <c r="AX108" i="7"/>
  <c r="AX107" i="7"/>
  <c r="AX106" i="7"/>
  <c r="AX105" i="7"/>
  <c r="AX104" i="7"/>
  <c r="AX97" i="7"/>
  <c r="AX96" i="7"/>
  <c r="AX95" i="7"/>
  <c r="AX94" i="7"/>
  <c r="AX93" i="7"/>
  <c r="AX92" i="7"/>
  <c r="AX91" i="7"/>
  <c r="AX90" i="7"/>
  <c r="AX89" i="7"/>
  <c r="AX88" i="7"/>
  <c r="AX87" i="7"/>
  <c r="AX86" i="7"/>
  <c r="AX82" i="7"/>
  <c r="AX81" i="7"/>
  <c r="AX80" i="7"/>
  <c r="AX79" i="7"/>
  <c r="AX78" i="7"/>
  <c r="AX77" i="7"/>
  <c r="AX76" i="7"/>
  <c r="AX75" i="7"/>
  <c r="AX74" i="7"/>
  <c r="AX73" i="7"/>
  <c r="AX72" i="7"/>
  <c r="AX71" i="7"/>
  <c r="AX70" i="7"/>
  <c r="AX69" i="7"/>
  <c r="AX68" i="7"/>
  <c r="AX60" i="7"/>
  <c r="AX59" i="7"/>
  <c r="AX58" i="7"/>
  <c r="AX57" i="7"/>
  <c r="AX56" i="7"/>
  <c r="AX55" i="7"/>
  <c r="AX54" i="7"/>
  <c r="AX53" i="7"/>
  <c r="AX52" i="7"/>
  <c r="AX51" i="7"/>
  <c r="AX50" i="7"/>
  <c r="AX49" i="7"/>
  <c r="AX48" i="7"/>
  <c r="AX47" i="7"/>
  <c r="AX46" i="7"/>
  <c r="AX45" i="7"/>
  <c r="AX44" i="7"/>
  <c r="AX43" i="7"/>
  <c r="AX38" i="7"/>
  <c r="AX37" i="7"/>
  <c r="AX36" i="7"/>
  <c r="AX35" i="7"/>
  <c r="AX34" i="7"/>
  <c r="AX33" i="7"/>
  <c r="AX32" i="7"/>
  <c r="AX31" i="7"/>
  <c r="AX30" i="7"/>
  <c r="AX29" i="7"/>
  <c r="AX28" i="7"/>
  <c r="AX27" i="7"/>
  <c r="AX26" i="7"/>
  <c r="AX25" i="7"/>
  <c r="AX24" i="7"/>
  <c r="AX23" i="7"/>
  <c r="AX6" i="7"/>
  <c r="AX7" i="7"/>
  <c r="AX8" i="7"/>
  <c r="AX9" i="7"/>
  <c r="AX10" i="7"/>
  <c r="AX11" i="7"/>
  <c r="AX12" i="7"/>
  <c r="AX13" i="7"/>
  <c r="AX14" i="7"/>
  <c r="AX15" i="7"/>
  <c r="AX16" i="7"/>
  <c r="AX17" i="7"/>
  <c r="AX18" i="7"/>
  <c r="AX5" i="7"/>
  <c r="O571" i="7"/>
  <c r="O572" i="7"/>
  <c r="O573" i="7"/>
  <c r="O574" i="7"/>
  <c r="O575" i="7"/>
  <c r="O576" i="7"/>
  <c r="O577" i="7"/>
  <c r="O578" i="7"/>
  <c r="O579" i="7"/>
  <c r="O580" i="7"/>
  <c r="O553" i="7"/>
  <c r="O554" i="7"/>
  <c r="O555" i="7"/>
  <c r="O556" i="7"/>
  <c r="O552" i="7"/>
  <c r="O551" i="7"/>
  <c r="O495" i="7"/>
  <c r="O496" i="7"/>
  <c r="O497" i="7"/>
  <c r="O498" i="7"/>
  <c r="O480" i="7"/>
  <c r="O481" i="7"/>
  <c r="O482" i="7"/>
  <c r="O483" i="7"/>
  <c r="O484" i="7"/>
  <c r="O454" i="7"/>
  <c r="O455" i="7"/>
  <c r="O456" i="7"/>
  <c r="O457" i="7"/>
  <c r="O458" i="7"/>
  <c r="O195" i="7"/>
  <c r="O196" i="7"/>
  <c r="O197" i="7"/>
  <c r="O198" i="7"/>
  <c r="O199" i="7"/>
  <c r="O174" i="7"/>
  <c r="O175" i="7"/>
  <c r="O176" i="7"/>
  <c r="O177" i="7"/>
  <c r="O178" i="7"/>
  <c r="O154" i="7"/>
  <c r="O155" i="7"/>
  <c r="O156" i="7"/>
  <c r="O157" i="7"/>
  <c r="O158" i="7"/>
  <c r="O127" i="7"/>
  <c r="O128" i="7"/>
  <c r="O129" i="7"/>
  <c r="O130" i="7"/>
  <c r="O131" i="7"/>
  <c r="O83" i="7"/>
  <c r="O84" i="7"/>
  <c r="O85" i="7"/>
  <c r="O98" i="7"/>
  <c r="O99" i="7"/>
  <c r="O100" i="7"/>
  <c r="O101" i="7"/>
  <c r="O102" i="7"/>
  <c r="O103" i="7"/>
  <c r="O61" i="7"/>
  <c r="O62" i="7"/>
  <c r="O63" i="7"/>
  <c r="O64" i="7"/>
  <c r="O65" i="7"/>
  <c r="O66" i="7"/>
  <c r="O67" i="7"/>
  <c r="O39" i="7"/>
  <c r="O40" i="7"/>
  <c r="O41" i="7"/>
  <c r="O42" i="7"/>
  <c r="O19" i="7"/>
  <c r="O20" i="7"/>
  <c r="O21" i="7"/>
  <c r="O22" i="7"/>
  <c r="AY6" i="7"/>
  <c r="AY7" i="7"/>
  <c r="AY8" i="7"/>
  <c r="AY9" i="7"/>
  <c r="AY10" i="7"/>
  <c r="AY11" i="7"/>
  <c r="AY12" i="7"/>
  <c r="AY13" i="7"/>
  <c r="AY14" i="7"/>
  <c r="AY15" i="7"/>
  <c r="AY16" i="7"/>
  <c r="AY17" i="7"/>
  <c r="AY18" i="7"/>
  <c r="AY23" i="7"/>
  <c r="AY24" i="7"/>
  <c r="AY25" i="7"/>
  <c r="AY26" i="7"/>
  <c r="AY27" i="7"/>
  <c r="AY28" i="7"/>
  <c r="AY29" i="7"/>
  <c r="AY30" i="7"/>
  <c r="AY31" i="7"/>
  <c r="AY32" i="7"/>
  <c r="AY33" i="7"/>
  <c r="AY34" i="7"/>
  <c r="AY35" i="7"/>
  <c r="AY36" i="7"/>
  <c r="AY37" i="7"/>
  <c r="AY38" i="7"/>
  <c r="AY43" i="7"/>
  <c r="AY44" i="7"/>
  <c r="AY45" i="7"/>
  <c r="AY46" i="7"/>
  <c r="AY47" i="7"/>
  <c r="AY48" i="7"/>
  <c r="AY49" i="7"/>
  <c r="AY50" i="7"/>
  <c r="AY51" i="7"/>
  <c r="AY52" i="7"/>
  <c r="AY53" i="7"/>
  <c r="AY54" i="7"/>
  <c r="AY55" i="7"/>
  <c r="AY56" i="7"/>
  <c r="AY57" i="7"/>
  <c r="AY58" i="7"/>
  <c r="AY59" i="7"/>
  <c r="AY60" i="7"/>
  <c r="AY68" i="7"/>
  <c r="AY69" i="7"/>
  <c r="AY70" i="7"/>
  <c r="AY71" i="7"/>
  <c r="AY72" i="7"/>
  <c r="AY73" i="7"/>
  <c r="AY74" i="7"/>
  <c r="AY75" i="7"/>
  <c r="AY76" i="7"/>
  <c r="AY77" i="7"/>
  <c r="AY78" i="7"/>
  <c r="AY79" i="7"/>
  <c r="AY80" i="7"/>
  <c r="AY81" i="7"/>
  <c r="AY82" i="7"/>
  <c r="AY86" i="7"/>
  <c r="AY87" i="7"/>
  <c r="AY88" i="7"/>
  <c r="AY89" i="7"/>
  <c r="AY90" i="7"/>
  <c r="AY91" i="7"/>
  <c r="AY92" i="7"/>
  <c r="AY93" i="7"/>
  <c r="AY94" i="7"/>
  <c r="AY95" i="7"/>
  <c r="AY96" i="7"/>
  <c r="AY97" i="7"/>
  <c r="AY104" i="7"/>
  <c r="AY105" i="7"/>
  <c r="AY106" i="7"/>
  <c r="AY107" i="7"/>
  <c r="AY108" i="7"/>
  <c r="AY109" i="7"/>
  <c r="AY110" i="7"/>
  <c r="AY111" i="7"/>
  <c r="AY112" i="7"/>
  <c r="AY113" i="7"/>
  <c r="AY114" i="7"/>
  <c r="AY115" i="7"/>
  <c r="AY116" i="7"/>
  <c r="AY117" i="7"/>
  <c r="AY118" i="7"/>
  <c r="AY119" i="7"/>
  <c r="AY120" i="7"/>
  <c r="AY121" i="7"/>
  <c r="AY122" i="7"/>
  <c r="AY123" i="7"/>
  <c r="AY124" i="7"/>
  <c r="AY125" i="7"/>
  <c r="AY126" i="7"/>
  <c r="AY132" i="7"/>
  <c r="AY133" i="7"/>
  <c r="AY134" i="7"/>
  <c r="AY135" i="7"/>
  <c r="AY136" i="7"/>
  <c r="AY137" i="7"/>
  <c r="AY138" i="7"/>
  <c r="AY139" i="7"/>
  <c r="AY140" i="7"/>
  <c r="AY141" i="7"/>
  <c r="AY142" i="7"/>
  <c r="AY143" i="7"/>
  <c r="AY144" i="7"/>
  <c r="AY145" i="7"/>
  <c r="AY146" i="7"/>
  <c r="AY147" i="7"/>
  <c r="AY148" i="7"/>
  <c r="AY149" i="7"/>
  <c r="AY150" i="7"/>
  <c r="AY151" i="7"/>
  <c r="AY152" i="7"/>
  <c r="AY153" i="7"/>
  <c r="AY159" i="7"/>
  <c r="AY160" i="7"/>
  <c r="AY161" i="7"/>
  <c r="AY162" i="7"/>
  <c r="AY163" i="7"/>
  <c r="AY164" i="7"/>
  <c r="AY165" i="7"/>
  <c r="AY166" i="7"/>
  <c r="AY167" i="7"/>
  <c r="AY168" i="7"/>
  <c r="AY169" i="7"/>
  <c r="AY170" i="7"/>
  <c r="AY171" i="7"/>
  <c r="AY172" i="7"/>
  <c r="AY173" i="7"/>
  <c r="AY179" i="7"/>
  <c r="AY180" i="7"/>
  <c r="AY181" i="7"/>
  <c r="AY182" i="7"/>
  <c r="AY183" i="7"/>
  <c r="AY184" i="7"/>
  <c r="AY185" i="7"/>
  <c r="AY186" i="7"/>
  <c r="AY187" i="7"/>
  <c r="AY188" i="7"/>
  <c r="AY189" i="7"/>
  <c r="AY190" i="7"/>
  <c r="AY191" i="7"/>
  <c r="AY192" i="7"/>
  <c r="AY193" i="7"/>
  <c r="AY194" i="7"/>
  <c r="AY200" i="7"/>
  <c r="AY201" i="7"/>
  <c r="AY202" i="7"/>
  <c r="AY203" i="7"/>
  <c r="AY204" i="7"/>
  <c r="AY205" i="7"/>
  <c r="AY206" i="7"/>
  <c r="AY207" i="7"/>
  <c r="AY208" i="7"/>
  <c r="AY209" i="7"/>
  <c r="AY210" i="7"/>
  <c r="AY211" i="7"/>
  <c r="AY212" i="7"/>
  <c r="AY213" i="7"/>
  <c r="AY214" i="7"/>
  <c r="AY215" i="7"/>
  <c r="AY216" i="7"/>
  <c r="AY217" i="7"/>
  <c r="AY218" i="7"/>
  <c r="AY219" i="7"/>
  <c r="AY220" i="7"/>
  <c r="AY221" i="7"/>
  <c r="AY222" i="7"/>
  <c r="AY223" i="7"/>
  <c r="AY224" i="7"/>
  <c r="AY225" i="7"/>
  <c r="AY226" i="7"/>
  <c r="AY227" i="7"/>
  <c r="AY228" i="7"/>
  <c r="AY229" i="7"/>
  <c r="AY230" i="7"/>
  <c r="AY231" i="7"/>
  <c r="AY232" i="7"/>
  <c r="AY233" i="7"/>
  <c r="AY234" i="7"/>
  <c r="AY235" i="7"/>
  <c r="AY236" i="7"/>
  <c r="AY237" i="7"/>
  <c r="AY238" i="7"/>
  <c r="AY239" i="7"/>
  <c r="AY240" i="7"/>
  <c r="AY241" i="7"/>
  <c r="AY242" i="7"/>
  <c r="AY243" i="7"/>
  <c r="AY244" i="7"/>
  <c r="AY245" i="7"/>
  <c r="AY246" i="7"/>
  <c r="AY247" i="7"/>
  <c r="AY248" i="7"/>
  <c r="AY249" i="7"/>
  <c r="AY250" i="7"/>
  <c r="AY251" i="7"/>
  <c r="AY252" i="7"/>
  <c r="AY253" i="7"/>
  <c r="AY254" i="7"/>
  <c r="AY255" i="7"/>
  <c r="AY256" i="7"/>
  <c r="AY257" i="7"/>
  <c r="AY258" i="7"/>
  <c r="AY259" i="7"/>
  <c r="AY260" i="7"/>
  <c r="AY261" i="7"/>
  <c r="AY262" i="7"/>
  <c r="AY263" i="7"/>
  <c r="AY264" i="7"/>
  <c r="AY265" i="7"/>
  <c r="AY266" i="7"/>
  <c r="AY267" i="7"/>
  <c r="AY268" i="7"/>
  <c r="AY269" i="7"/>
  <c r="AY270" i="7"/>
  <c r="AY271" i="7"/>
  <c r="AY272" i="7"/>
  <c r="AY273" i="7"/>
  <c r="AY274" i="7"/>
  <c r="AY275" i="7"/>
  <c r="AY276" i="7"/>
  <c r="AY277" i="7"/>
  <c r="AY278" i="7"/>
  <c r="AY279" i="7"/>
  <c r="AY280" i="7"/>
  <c r="AY281" i="7"/>
  <c r="AY282" i="7"/>
  <c r="AY283" i="7"/>
  <c r="AY284" i="7"/>
  <c r="AY285" i="7"/>
  <c r="AY286" i="7"/>
  <c r="AY287" i="7"/>
  <c r="AY288" i="7"/>
  <c r="AY289" i="7"/>
  <c r="AY290" i="7"/>
  <c r="AY291" i="7"/>
  <c r="AY292" i="7"/>
  <c r="AY293" i="7"/>
  <c r="AY294" i="7"/>
  <c r="AY295" i="7"/>
  <c r="AY296" i="7"/>
  <c r="AY297" i="7"/>
  <c r="AY298" i="7"/>
  <c r="AY299" i="7"/>
  <c r="AY300" i="7"/>
  <c r="AY301" i="7"/>
  <c r="AY302" i="7"/>
  <c r="AY303" i="7"/>
  <c r="AY304" i="7"/>
  <c r="AY305" i="7"/>
  <c r="AY306" i="7"/>
  <c r="AY307" i="7"/>
  <c r="AY308" i="7"/>
  <c r="AY309" i="7"/>
  <c r="AY310" i="7"/>
  <c r="AY311" i="7"/>
  <c r="AY312" i="7"/>
  <c r="AY313" i="7"/>
  <c r="AY314" i="7"/>
  <c r="AY315" i="7"/>
  <c r="AY316" i="7"/>
  <c r="AY317" i="7"/>
  <c r="AY434" i="7"/>
  <c r="AY435" i="7"/>
  <c r="AY436" i="7"/>
  <c r="AY437" i="7"/>
  <c r="AY438" i="7"/>
  <c r="AY439" i="7"/>
  <c r="AY440" i="7"/>
  <c r="AY441" i="7"/>
  <c r="AY442" i="7"/>
  <c r="AY443" i="7"/>
  <c r="AY444" i="7"/>
  <c r="AY445" i="7"/>
  <c r="AY446" i="7"/>
  <c r="AY447" i="7"/>
  <c r="AY448" i="7"/>
  <c r="AY449" i="7"/>
  <c r="AY450" i="7"/>
  <c r="AY451" i="7"/>
  <c r="AY452" i="7"/>
  <c r="AY453" i="7"/>
  <c r="AY459" i="7"/>
  <c r="AY460" i="7"/>
  <c r="AY461" i="7"/>
  <c r="AY462" i="7"/>
  <c r="AY463" i="7"/>
  <c r="AY464" i="7"/>
  <c r="AY465" i="7"/>
  <c r="AY466" i="7"/>
  <c r="AY467" i="7"/>
  <c r="AY468" i="7"/>
  <c r="AY469" i="7"/>
  <c r="AY470" i="7"/>
  <c r="AY471" i="7"/>
  <c r="AY472" i="7"/>
  <c r="AY473" i="7"/>
  <c r="AY474" i="7"/>
  <c r="AY475" i="7"/>
  <c r="AY476" i="7"/>
  <c r="AY477" i="7"/>
  <c r="AY478" i="7"/>
  <c r="AY479" i="7"/>
  <c r="AY485" i="7"/>
  <c r="AY486" i="7"/>
  <c r="AY487" i="7"/>
  <c r="AY488" i="7"/>
  <c r="AY489" i="7"/>
  <c r="AY490" i="7"/>
  <c r="AY491" i="7"/>
  <c r="AY492" i="7"/>
  <c r="AY493" i="7"/>
  <c r="AY494" i="7"/>
  <c r="AY499" i="7"/>
  <c r="AY500" i="7"/>
  <c r="AY501" i="7"/>
  <c r="AY502" i="7"/>
  <c r="AY503" i="7"/>
  <c r="AY504" i="7"/>
  <c r="AY505" i="7"/>
  <c r="AY506" i="7"/>
  <c r="AY507" i="7"/>
  <c r="AY508" i="7"/>
  <c r="AY509" i="7"/>
  <c r="AY510" i="7"/>
  <c r="AY511" i="7"/>
  <c r="AY512" i="7"/>
  <c r="AY513" i="7"/>
  <c r="AY514" i="7"/>
  <c r="AY515" i="7"/>
  <c r="AY516" i="7"/>
  <c r="AY541" i="7"/>
  <c r="AY542" i="7"/>
  <c r="AY543" i="7"/>
  <c r="AY544" i="7"/>
  <c r="AY545" i="7"/>
  <c r="AY546" i="7"/>
  <c r="AY547" i="7"/>
  <c r="AY548" i="7"/>
  <c r="AY549" i="7"/>
  <c r="AY550" i="7"/>
  <c r="AY557" i="7"/>
  <c r="AY558" i="7"/>
  <c r="AY559" i="7"/>
  <c r="AY560" i="7"/>
  <c r="AY561" i="7"/>
  <c r="AY562" i="7"/>
  <c r="AY563" i="7"/>
  <c r="AY564" i="7"/>
  <c r="AY565" i="7"/>
  <c r="AY566" i="7"/>
  <c r="AY567" i="7"/>
  <c r="AY568" i="7"/>
  <c r="AY569" i="7"/>
  <c r="AY570" i="7"/>
  <c r="AY581" i="7"/>
  <c r="AY582" i="7"/>
  <c r="AY583" i="7"/>
  <c r="AY584" i="7"/>
  <c r="AY585" i="7"/>
  <c r="AY586" i="7"/>
  <c r="AY587" i="7"/>
  <c r="AY588" i="7"/>
  <c r="AY589" i="7"/>
  <c r="AY590" i="7"/>
  <c r="AY591" i="7"/>
  <c r="AY592" i="7"/>
  <c r="AY593" i="7"/>
  <c r="AY594" i="7"/>
  <c r="AY595" i="7"/>
  <c r="AY596" i="7"/>
  <c r="AY597" i="7"/>
  <c r="AY598" i="7"/>
  <c r="AY599" i="7"/>
  <c r="AY600" i="7"/>
  <c r="AY601" i="7"/>
  <c r="AY602" i="7"/>
  <c r="AY603" i="7"/>
  <c r="AY604" i="7"/>
  <c r="AY605" i="7"/>
  <c r="AY606" i="7"/>
  <c r="AY607" i="7"/>
  <c r="AY608" i="7"/>
  <c r="AY609" i="7"/>
  <c r="AY610" i="7"/>
  <c r="AY611" i="7"/>
  <c r="AY612" i="7"/>
  <c r="AY613" i="7"/>
  <c r="AY614" i="7"/>
  <c r="AY615" i="7"/>
  <c r="AY616" i="7"/>
  <c r="AY617" i="7"/>
  <c r="AY618" i="7"/>
  <c r="AY619" i="7"/>
  <c r="AY620" i="7"/>
  <c r="AY621" i="7"/>
  <c r="AY622" i="7"/>
  <c r="AY623" i="7"/>
  <c r="AY624" i="7"/>
  <c r="AY625" i="7"/>
  <c r="AY626" i="7"/>
  <c r="AY627" i="7"/>
  <c r="AY628" i="7"/>
  <c r="AY629" i="7"/>
  <c r="AY630" i="7"/>
  <c r="AY631" i="7"/>
  <c r="AY632" i="7"/>
  <c r="AY633" i="7"/>
  <c r="AY634" i="7"/>
  <c r="AY635" i="7"/>
  <c r="AY646" i="7"/>
  <c r="AY636" i="7"/>
  <c r="AY637" i="7"/>
  <c r="AY638" i="7"/>
  <c r="AY639" i="7"/>
  <c r="AY640" i="7"/>
  <c r="AY641" i="7"/>
  <c r="AY642" i="7"/>
  <c r="AY643" i="7"/>
  <c r="AY644" i="7"/>
  <c r="AY645" i="7"/>
  <c r="AY647" i="7"/>
  <c r="AY648" i="7"/>
  <c r="AY649" i="7"/>
  <c r="AY650" i="7"/>
  <c r="AY651" i="7"/>
  <c r="AY652" i="7"/>
  <c r="AY653" i="7"/>
  <c r="AY654" i="7"/>
  <c r="AY655" i="7"/>
  <c r="AY656" i="7"/>
  <c r="AY657" i="7"/>
  <c r="AY658" i="7"/>
  <c r="AY661" i="7"/>
  <c r="AY662" i="7"/>
  <c r="AY663" i="7"/>
  <c r="AY664" i="7"/>
  <c r="AY665" i="7"/>
  <c r="AY666" i="7"/>
  <c r="AY667" i="7"/>
  <c r="AY668" i="7"/>
  <c r="AY669" i="7"/>
  <c r="AY670" i="7"/>
  <c r="AY671" i="7"/>
  <c r="AY672" i="7"/>
  <c r="AY673" i="7"/>
  <c r="AY674" i="7"/>
  <c r="AY675" i="7"/>
  <c r="AY676" i="7"/>
  <c r="AY677" i="7"/>
  <c r="AY678" i="7"/>
  <c r="AY679" i="7"/>
  <c r="AY680" i="7"/>
  <c r="AY681" i="7"/>
  <c r="AY682" i="7"/>
  <c r="AY683" i="7"/>
  <c r="AY684" i="7"/>
  <c r="AY685" i="7"/>
  <c r="AY686" i="7"/>
  <c r="AY687" i="7"/>
  <c r="AY688" i="7"/>
  <c r="AY689" i="7"/>
  <c r="AY690" i="7"/>
  <c r="AY691" i="7"/>
  <c r="AY692" i="7"/>
  <c r="AY702" i="7"/>
  <c r="AY703" i="7"/>
  <c r="AY704" i="7"/>
  <c r="AY705" i="7"/>
  <c r="AY706" i="7"/>
  <c r="AY707" i="7"/>
  <c r="AY708" i="7"/>
  <c r="AY709" i="7"/>
  <c r="AY710" i="7"/>
  <c r="AY711" i="7"/>
  <c r="AY712" i="7"/>
  <c r="AY713" i="7"/>
  <c r="AY720" i="7"/>
  <c r="AY721" i="7"/>
  <c r="AY722" i="7"/>
  <c r="AY723" i="7"/>
  <c r="AY724" i="7"/>
  <c r="AY725" i="7"/>
  <c r="AY726" i="7"/>
  <c r="AY727" i="7"/>
  <c r="AY728" i="7"/>
  <c r="AY729" i="7"/>
  <c r="AY730" i="7"/>
  <c r="AY731" i="7"/>
  <c r="AY732" i="7"/>
  <c r="AY733" i="7"/>
  <c r="AY734" i="7"/>
  <c r="AY735" i="7"/>
  <c r="AY736" i="7"/>
  <c r="AY737" i="7"/>
  <c r="AY738" i="7"/>
  <c r="AY739" i="7"/>
  <c r="AY740" i="7"/>
  <c r="AY741" i="7"/>
  <c r="AY742" i="7"/>
  <c r="AY743" i="7"/>
  <c r="AY744" i="7"/>
  <c r="AY745" i="7"/>
  <c r="AY746" i="7"/>
  <c r="AY747" i="7"/>
  <c r="AY748" i="7"/>
  <c r="AY749" i="7"/>
  <c r="AY750" i="7"/>
  <c r="AY751" i="7"/>
  <c r="AY752" i="7"/>
  <c r="AY753" i="7"/>
  <c r="AY754" i="7"/>
  <c r="AY755" i="7"/>
  <c r="AY764" i="7"/>
  <c r="AY765" i="7"/>
  <c r="AY766" i="7"/>
  <c r="AY767" i="7"/>
  <c r="AY768" i="7"/>
  <c r="AY769" i="7"/>
  <c r="AY770" i="7"/>
  <c r="AY771" i="7"/>
  <c r="AY772" i="7"/>
  <c r="AY773" i="7"/>
  <c r="AY774" i="7"/>
  <c r="AY775" i="7"/>
  <c r="AY776" i="7"/>
  <c r="AY777" i="7"/>
  <c r="AY784" i="7"/>
  <c r="AY785" i="7"/>
  <c r="AY786" i="7"/>
  <c r="AY787" i="7"/>
  <c r="AY788" i="7"/>
  <c r="AY789" i="7"/>
  <c r="AY790" i="7"/>
  <c r="AY791" i="7"/>
  <c r="AY792" i="7"/>
  <c r="AY793" i="7"/>
  <c r="AY794" i="7"/>
  <c r="AY795" i="7"/>
  <c r="AY797" i="7"/>
  <c r="AY796" i="7"/>
  <c r="AY798" i="7"/>
  <c r="AY799" i="7"/>
  <c r="AY800" i="7"/>
  <c r="AY801" i="7"/>
  <c r="AY802" i="7"/>
  <c r="AY803" i="7"/>
  <c r="AY804" i="7"/>
  <c r="AY805" i="7"/>
  <c r="AY806" i="7"/>
  <c r="AY807" i="7"/>
  <c r="AY808" i="7"/>
  <c r="AY809" i="7"/>
  <c r="AY810" i="7"/>
  <c r="AY811" i="7"/>
  <c r="AY812" i="7"/>
  <c r="AY813" i="7"/>
  <c r="AY814" i="7"/>
  <c r="AY815" i="7"/>
  <c r="AY816" i="7"/>
  <c r="AY817" i="7"/>
  <c r="AY818" i="7"/>
  <c r="AY819" i="7"/>
  <c r="AY820" i="7"/>
  <c r="AY821" i="7"/>
  <c r="AY822" i="7"/>
  <c r="AY823" i="7"/>
  <c r="AY824" i="7"/>
  <c r="AY825" i="7"/>
  <c r="AY826" i="7"/>
  <c r="AY827" i="7"/>
  <c r="AY828" i="7"/>
  <c r="AY829" i="7"/>
  <c r="AY830" i="7"/>
  <c r="AY831" i="7"/>
  <c r="AY832" i="7"/>
  <c r="AY833" i="7"/>
  <c r="AY834" i="7"/>
  <c r="AY835" i="7"/>
  <c r="AY836" i="7"/>
  <c r="AY837" i="7"/>
  <c r="AY838" i="7"/>
  <c r="AY839" i="7"/>
  <c r="AY840" i="7"/>
  <c r="AY841" i="7"/>
  <c r="AY842" i="7"/>
  <c r="AY843" i="7"/>
  <c r="AY844" i="7"/>
  <c r="AY845" i="7"/>
  <c r="AY846" i="7"/>
  <c r="AY847" i="7"/>
  <c r="AY848" i="7"/>
  <c r="AY849" i="7"/>
  <c r="AY850" i="7"/>
  <c r="AY851" i="7"/>
  <c r="AY852" i="7"/>
  <c r="AY853" i="7"/>
  <c r="AY854" i="7"/>
  <c r="AY855" i="7"/>
  <c r="AY856" i="7"/>
  <c r="AY857" i="7"/>
  <c r="AY858" i="7"/>
  <c r="AY863" i="7"/>
  <c r="AY864" i="7"/>
  <c r="AY865" i="7"/>
  <c r="AY866" i="7"/>
  <c r="AY867" i="7"/>
  <c r="AY868" i="7"/>
  <c r="AY869" i="7"/>
  <c r="AY870" i="7"/>
  <c r="AY871" i="7"/>
  <c r="AY872" i="7"/>
  <c r="AY873" i="7"/>
  <c r="AY874" i="7"/>
  <c r="AY875" i="7"/>
  <c r="AY876" i="7"/>
  <c r="AY877" i="7"/>
  <c r="AY878" i="7"/>
  <c r="AY879" i="7"/>
  <c r="AY880" i="7"/>
  <c r="AY881" i="7"/>
  <c r="AY882" i="7"/>
  <c r="AY883" i="7"/>
  <c r="AY884" i="7"/>
  <c r="AY885" i="7"/>
  <c r="AY886" i="7"/>
  <c r="AY887" i="7"/>
  <c r="AY888" i="7"/>
  <c r="AY889" i="7"/>
  <c r="AY890" i="7"/>
  <c r="AY891" i="7"/>
  <c r="AY892" i="7"/>
  <c r="AY893" i="7"/>
  <c r="AY894" i="7"/>
  <c r="AY895" i="7"/>
  <c r="AY896" i="7"/>
  <c r="AY897" i="7"/>
  <c r="AY898" i="7"/>
  <c r="AY899" i="7"/>
  <c r="AY900" i="7"/>
  <c r="AY901" i="7"/>
  <c r="AY902" i="7"/>
  <c r="AY903" i="7"/>
  <c r="AY904" i="7"/>
  <c r="AY905" i="7"/>
  <c r="AY906" i="7"/>
  <c r="AY907" i="7"/>
  <c r="AY908" i="7"/>
  <c r="AY909" i="7"/>
  <c r="AY910" i="7"/>
  <c r="AY911" i="7"/>
  <c r="AY912" i="7"/>
  <c r="AY913" i="7"/>
  <c r="AY914" i="7"/>
  <c r="AY915" i="7"/>
  <c r="AY916" i="7"/>
  <c r="AY917" i="7"/>
  <c r="AY918" i="7"/>
  <c r="AY919" i="7"/>
  <c r="AY920" i="7"/>
  <c r="AY921" i="7"/>
  <c r="AY922" i="7"/>
  <c r="AY923" i="7"/>
  <c r="AY924" i="7"/>
  <c r="AY925" i="7"/>
  <c r="AY926" i="7"/>
  <c r="AY927" i="7"/>
  <c r="AY928" i="7"/>
  <c r="AY929" i="7"/>
  <c r="AY930" i="7"/>
  <c r="AY931" i="7"/>
  <c r="AY932" i="7"/>
  <c r="AY933" i="7"/>
  <c r="AY941" i="7"/>
  <c r="AY942" i="7"/>
  <c r="AY943" i="7"/>
  <c r="AY944" i="7"/>
  <c r="AY945" i="7"/>
  <c r="AY946" i="7"/>
  <c r="AY947" i="7"/>
  <c r="AY948" i="7"/>
  <c r="AY949" i="7"/>
  <c r="AY950" i="7"/>
  <c r="AY951" i="7"/>
  <c r="AY952" i="7"/>
  <c r="AY953" i="7"/>
  <c r="AY954" i="7"/>
  <c r="AY955" i="7"/>
  <c r="AY956" i="7"/>
  <c r="AY960" i="7"/>
  <c r="AY961" i="7"/>
  <c r="AY962" i="7"/>
  <c r="AY963" i="7"/>
  <c r="AY964" i="7"/>
  <c r="AY965" i="7"/>
  <c r="AY966" i="7"/>
  <c r="AY967" i="7"/>
  <c r="AY968" i="7"/>
  <c r="AY969" i="7"/>
  <c r="AY970" i="7"/>
  <c r="AY971" i="7"/>
  <c r="AY972" i="7"/>
  <c r="AY973" i="7"/>
  <c r="AY974" i="7"/>
  <c r="AY975" i="7"/>
  <c r="AY976" i="7"/>
  <c r="AY977" i="7"/>
  <c r="AY978" i="7"/>
  <c r="AY979" i="7"/>
  <c r="AY987" i="7"/>
  <c r="AY988" i="7"/>
  <c r="AY989" i="7"/>
  <c r="AY990" i="7"/>
  <c r="AY991" i="7"/>
  <c r="AY992" i="7"/>
  <c r="AY993" i="7"/>
  <c r="AY994" i="7"/>
  <c r="AY995" i="7"/>
  <c r="AY996" i="7"/>
  <c r="AY997" i="7"/>
  <c r="AY998" i="7"/>
  <c r="AY999" i="7"/>
  <c r="AY1000" i="7"/>
  <c r="AY1001" i="7"/>
  <c r="AY1002" i="7"/>
  <c r="AY1003" i="7"/>
  <c r="AY1004" i="7"/>
  <c r="AY1005" i="7"/>
  <c r="AY1006" i="7"/>
  <c r="AY1007" i="7"/>
  <c r="AY1008" i="7"/>
  <c r="AY1009" i="7"/>
  <c r="AY1010" i="7"/>
  <c r="AY1011" i="7"/>
  <c r="AY1012" i="7"/>
  <c r="AY1013" i="7"/>
  <c r="AY1014" i="7"/>
  <c r="AY5" i="7"/>
  <c r="AZ6" i="7"/>
  <c r="AZ7" i="7"/>
  <c r="AZ8" i="7"/>
  <c r="AZ9" i="7"/>
  <c r="AZ10" i="7"/>
  <c r="AZ11" i="7"/>
  <c r="AZ12" i="7"/>
  <c r="AZ13" i="7"/>
  <c r="AZ14" i="7"/>
  <c r="AZ15" i="7"/>
  <c r="AZ16" i="7"/>
  <c r="AZ17" i="7"/>
  <c r="AZ18" i="7"/>
  <c r="AZ23" i="7"/>
  <c r="AZ24" i="7"/>
  <c r="AZ25" i="7"/>
  <c r="AZ26" i="7"/>
  <c r="AZ27" i="7"/>
  <c r="AZ28" i="7"/>
  <c r="AZ29" i="7"/>
  <c r="AZ30" i="7"/>
  <c r="AZ31" i="7"/>
  <c r="AZ32" i="7"/>
  <c r="AZ33" i="7"/>
  <c r="AZ34" i="7"/>
  <c r="AZ35" i="7"/>
  <c r="AZ36" i="7"/>
  <c r="AZ37" i="7"/>
  <c r="AZ38" i="7"/>
  <c r="AZ43" i="7"/>
  <c r="AZ44" i="7"/>
  <c r="AZ45" i="7"/>
  <c r="AZ46" i="7"/>
  <c r="AZ47" i="7"/>
  <c r="AZ48" i="7"/>
  <c r="AZ49" i="7"/>
  <c r="AZ50" i="7"/>
  <c r="AZ51" i="7"/>
  <c r="AZ52" i="7"/>
  <c r="AZ53" i="7"/>
  <c r="AZ54" i="7"/>
  <c r="AZ55" i="7"/>
  <c r="AZ56" i="7"/>
  <c r="AZ57" i="7"/>
  <c r="AZ58" i="7"/>
  <c r="AZ59" i="7"/>
  <c r="AZ60" i="7"/>
  <c r="AZ68" i="7"/>
  <c r="AZ69" i="7"/>
  <c r="AZ70" i="7"/>
  <c r="AZ71" i="7"/>
  <c r="AZ72" i="7"/>
  <c r="AZ73" i="7"/>
  <c r="AZ74" i="7"/>
  <c r="AZ75" i="7"/>
  <c r="AZ76" i="7"/>
  <c r="AZ77" i="7"/>
  <c r="AZ78" i="7"/>
  <c r="AZ79" i="7"/>
  <c r="AZ80" i="7"/>
  <c r="AZ81" i="7"/>
  <c r="AZ82" i="7"/>
  <c r="AZ86" i="7"/>
  <c r="AZ87" i="7"/>
  <c r="AZ88" i="7"/>
  <c r="AZ89" i="7"/>
  <c r="AZ90" i="7"/>
  <c r="AZ91" i="7"/>
  <c r="AZ92" i="7"/>
  <c r="AZ93" i="7"/>
  <c r="AZ94" i="7"/>
  <c r="AZ95" i="7"/>
  <c r="AZ96" i="7"/>
  <c r="AZ97" i="7"/>
  <c r="AZ104" i="7"/>
  <c r="AZ105" i="7"/>
  <c r="AZ106" i="7"/>
  <c r="AZ107" i="7"/>
  <c r="AZ108" i="7"/>
  <c r="AZ109" i="7"/>
  <c r="AZ110" i="7"/>
  <c r="AZ111" i="7"/>
  <c r="AZ112" i="7"/>
  <c r="AZ113" i="7"/>
  <c r="AZ114" i="7"/>
  <c r="AZ115" i="7"/>
  <c r="AZ116" i="7"/>
  <c r="AZ117" i="7"/>
  <c r="AZ118" i="7"/>
  <c r="AZ119" i="7"/>
  <c r="AZ120" i="7"/>
  <c r="AZ121" i="7"/>
  <c r="AZ122" i="7"/>
  <c r="AZ123" i="7"/>
  <c r="AZ124" i="7"/>
  <c r="AZ125" i="7"/>
  <c r="AZ126" i="7"/>
  <c r="AZ132" i="7"/>
  <c r="AZ133" i="7"/>
  <c r="AZ134" i="7"/>
  <c r="AZ135" i="7"/>
  <c r="AZ136" i="7"/>
  <c r="AZ137" i="7"/>
  <c r="AZ138" i="7"/>
  <c r="AZ139" i="7"/>
  <c r="AZ140" i="7"/>
  <c r="AZ141" i="7"/>
  <c r="AZ142" i="7"/>
  <c r="AZ143" i="7"/>
  <c r="AZ144" i="7"/>
  <c r="AZ145" i="7"/>
  <c r="AZ146" i="7"/>
  <c r="AZ147" i="7"/>
  <c r="AZ148" i="7"/>
  <c r="AZ149" i="7"/>
  <c r="AZ150" i="7"/>
  <c r="AZ151" i="7"/>
  <c r="AZ152" i="7"/>
  <c r="AZ153" i="7"/>
  <c r="AZ159" i="7"/>
  <c r="AZ160" i="7"/>
  <c r="AZ161" i="7"/>
  <c r="AZ162" i="7"/>
  <c r="AZ163" i="7"/>
  <c r="AZ164" i="7"/>
  <c r="AZ165" i="7"/>
  <c r="AZ166" i="7"/>
  <c r="AZ167" i="7"/>
  <c r="AZ168" i="7"/>
  <c r="AZ169" i="7"/>
  <c r="AZ170" i="7"/>
  <c r="AZ171" i="7"/>
  <c r="AZ172" i="7"/>
  <c r="AZ173" i="7"/>
  <c r="AZ179" i="7"/>
  <c r="AZ180" i="7"/>
  <c r="AZ181" i="7"/>
  <c r="AZ182" i="7"/>
  <c r="AZ183" i="7"/>
  <c r="AZ184" i="7"/>
  <c r="AZ185" i="7"/>
  <c r="AZ186" i="7"/>
  <c r="AZ187" i="7"/>
  <c r="AZ188" i="7"/>
  <c r="AZ189" i="7"/>
  <c r="AZ190" i="7"/>
  <c r="AZ191" i="7"/>
  <c r="AZ192" i="7"/>
  <c r="AZ193" i="7"/>
  <c r="AZ194" i="7"/>
  <c r="AZ200" i="7"/>
  <c r="AZ201" i="7"/>
  <c r="AZ202" i="7"/>
  <c r="AZ203" i="7"/>
  <c r="AZ204" i="7"/>
  <c r="AZ205" i="7"/>
  <c r="AZ206" i="7"/>
  <c r="AZ207" i="7"/>
  <c r="AZ208" i="7"/>
  <c r="AZ209" i="7"/>
  <c r="AZ210" i="7"/>
  <c r="AZ211" i="7"/>
  <c r="AZ212" i="7"/>
  <c r="AZ213" i="7"/>
  <c r="AZ214" i="7"/>
  <c r="AZ215" i="7"/>
  <c r="AZ216" i="7"/>
  <c r="AZ217" i="7"/>
  <c r="AZ218" i="7"/>
  <c r="AZ219" i="7"/>
  <c r="AZ220" i="7"/>
  <c r="AZ221" i="7"/>
  <c r="AZ222" i="7"/>
  <c r="AZ223" i="7"/>
  <c r="AZ224" i="7"/>
  <c r="AZ225" i="7"/>
  <c r="AZ226" i="7"/>
  <c r="AZ227" i="7"/>
  <c r="AZ228" i="7"/>
  <c r="AZ229" i="7"/>
  <c r="AZ230" i="7"/>
  <c r="AZ231" i="7"/>
  <c r="AZ232" i="7"/>
  <c r="AZ233" i="7"/>
  <c r="AZ234" i="7"/>
  <c r="AZ235" i="7"/>
  <c r="AZ236" i="7"/>
  <c r="AZ237" i="7"/>
  <c r="AZ238" i="7"/>
  <c r="AZ239" i="7"/>
  <c r="AZ240" i="7"/>
  <c r="AZ241" i="7"/>
  <c r="AZ242" i="7"/>
  <c r="AZ243" i="7"/>
  <c r="AZ244" i="7"/>
  <c r="AZ245" i="7"/>
  <c r="AZ246" i="7"/>
  <c r="AZ247" i="7"/>
  <c r="AZ248" i="7"/>
  <c r="AZ249" i="7"/>
  <c r="AZ250" i="7"/>
  <c r="AZ251" i="7"/>
  <c r="AZ252" i="7"/>
  <c r="AZ253" i="7"/>
  <c r="AZ254" i="7"/>
  <c r="AZ255" i="7"/>
  <c r="AZ256" i="7"/>
  <c r="AZ257" i="7"/>
  <c r="AZ258" i="7"/>
  <c r="AZ259" i="7"/>
  <c r="AZ260" i="7"/>
  <c r="AZ261" i="7"/>
  <c r="AZ262" i="7"/>
  <c r="AZ263" i="7"/>
  <c r="AZ264" i="7"/>
  <c r="AZ265" i="7"/>
  <c r="AZ266" i="7"/>
  <c r="AZ267" i="7"/>
  <c r="AZ268" i="7"/>
  <c r="AZ269" i="7"/>
  <c r="AZ270" i="7"/>
  <c r="AZ271" i="7"/>
  <c r="AZ272" i="7"/>
  <c r="AZ273" i="7"/>
  <c r="AZ274" i="7"/>
  <c r="AZ275" i="7"/>
  <c r="AZ276" i="7"/>
  <c r="AZ277" i="7"/>
  <c r="AZ278" i="7"/>
  <c r="AZ279" i="7"/>
  <c r="AZ280" i="7"/>
  <c r="AZ281" i="7"/>
  <c r="AZ282" i="7"/>
  <c r="AZ283" i="7"/>
  <c r="AZ284" i="7"/>
  <c r="AZ285" i="7"/>
  <c r="AZ286" i="7"/>
  <c r="AZ287" i="7"/>
  <c r="AZ288" i="7"/>
  <c r="AZ289" i="7"/>
  <c r="AZ290" i="7"/>
  <c r="AZ291" i="7"/>
  <c r="AZ292" i="7"/>
  <c r="AZ293" i="7"/>
  <c r="AZ294" i="7"/>
  <c r="AZ295" i="7"/>
  <c r="AZ296" i="7"/>
  <c r="AZ297" i="7"/>
  <c r="AZ298" i="7"/>
  <c r="AZ299" i="7"/>
  <c r="AZ300" i="7"/>
  <c r="AZ301" i="7"/>
  <c r="AZ302" i="7"/>
  <c r="AZ303" i="7"/>
  <c r="AZ304" i="7"/>
  <c r="AZ305" i="7"/>
  <c r="AZ306" i="7"/>
  <c r="AZ307" i="7"/>
  <c r="AZ308" i="7"/>
  <c r="AZ309" i="7"/>
  <c r="AZ310" i="7"/>
  <c r="AZ311" i="7"/>
  <c r="AZ312" i="7"/>
  <c r="AZ313" i="7"/>
  <c r="AZ314" i="7"/>
  <c r="AZ315" i="7"/>
  <c r="AZ316" i="7"/>
  <c r="AZ317" i="7"/>
  <c r="AZ434" i="7"/>
  <c r="AZ435" i="7"/>
  <c r="AZ436" i="7"/>
  <c r="AZ437" i="7"/>
  <c r="AZ438" i="7"/>
  <c r="AZ439" i="7"/>
  <c r="AZ440" i="7"/>
  <c r="AZ441" i="7"/>
  <c r="AZ442" i="7"/>
  <c r="AZ443" i="7"/>
  <c r="AZ444" i="7"/>
  <c r="AZ445" i="7"/>
  <c r="AZ446" i="7"/>
  <c r="AZ447" i="7"/>
  <c r="AZ448" i="7"/>
  <c r="AZ449" i="7"/>
  <c r="AZ450" i="7"/>
  <c r="AZ451" i="7"/>
  <c r="AZ452" i="7"/>
  <c r="AZ453" i="7"/>
  <c r="AZ459" i="7"/>
  <c r="AZ460" i="7"/>
  <c r="AZ461" i="7"/>
  <c r="AZ462" i="7"/>
  <c r="AZ463" i="7"/>
  <c r="AZ464" i="7"/>
  <c r="AZ465" i="7"/>
  <c r="AZ466" i="7"/>
  <c r="AZ467" i="7"/>
  <c r="AZ468" i="7"/>
  <c r="AZ469" i="7"/>
  <c r="AZ470" i="7"/>
  <c r="AZ471" i="7"/>
  <c r="AZ472" i="7"/>
  <c r="AZ473" i="7"/>
  <c r="AZ474" i="7"/>
  <c r="AZ475" i="7"/>
  <c r="AZ476" i="7"/>
  <c r="AZ477" i="7"/>
  <c r="AZ478" i="7"/>
  <c r="AZ479" i="7"/>
  <c r="AZ485" i="7"/>
  <c r="AZ486" i="7"/>
  <c r="AZ487" i="7"/>
  <c r="AZ488" i="7"/>
  <c r="AZ489" i="7"/>
  <c r="AZ490" i="7"/>
  <c r="AZ491" i="7"/>
  <c r="AZ492" i="7"/>
  <c r="AZ493" i="7"/>
  <c r="AZ494" i="7"/>
  <c r="AZ499" i="7"/>
  <c r="AZ500" i="7"/>
  <c r="AZ501" i="7"/>
  <c r="AZ502" i="7"/>
  <c r="AZ503" i="7"/>
  <c r="AZ504" i="7"/>
  <c r="AZ505" i="7"/>
  <c r="AZ506" i="7"/>
  <c r="AZ507" i="7"/>
  <c r="AZ508" i="7"/>
  <c r="AZ509" i="7"/>
  <c r="AZ510" i="7"/>
  <c r="AZ511" i="7"/>
  <c r="AZ512" i="7"/>
  <c r="AZ513" i="7"/>
  <c r="AZ514" i="7"/>
  <c r="AZ515" i="7"/>
  <c r="AZ516" i="7"/>
  <c r="AZ541" i="7"/>
  <c r="AZ542" i="7"/>
  <c r="AZ543" i="7"/>
  <c r="AZ544" i="7"/>
  <c r="AZ545" i="7"/>
  <c r="AZ546" i="7"/>
  <c r="AZ547" i="7"/>
  <c r="AZ548" i="7"/>
  <c r="AZ549" i="7"/>
  <c r="AZ550" i="7"/>
  <c r="AZ557" i="7"/>
  <c r="AZ558" i="7"/>
  <c r="AZ559" i="7"/>
  <c r="AZ560" i="7"/>
  <c r="AZ561" i="7"/>
  <c r="AZ562" i="7"/>
  <c r="AZ563" i="7"/>
  <c r="AZ564" i="7"/>
  <c r="AZ565" i="7"/>
  <c r="AZ566" i="7"/>
  <c r="AZ567" i="7"/>
  <c r="AZ568" i="7"/>
  <c r="AZ569" i="7"/>
  <c r="AZ570" i="7"/>
  <c r="AZ581" i="7"/>
  <c r="AZ582" i="7"/>
  <c r="AZ583" i="7"/>
  <c r="AZ584" i="7"/>
  <c r="AZ585" i="7"/>
  <c r="AZ586" i="7"/>
  <c r="AZ587" i="7"/>
  <c r="AZ588" i="7"/>
  <c r="AZ589" i="7"/>
  <c r="AZ590" i="7"/>
  <c r="AZ591" i="7"/>
  <c r="AZ592" i="7"/>
  <c r="AZ593" i="7"/>
  <c r="AZ594" i="7"/>
  <c r="AZ595" i="7"/>
  <c r="AZ596" i="7"/>
  <c r="AZ597" i="7"/>
  <c r="AZ598" i="7"/>
  <c r="AZ599" i="7"/>
  <c r="AZ600" i="7"/>
  <c r="AZ601" i="7"/>
  <c r="AZ602" i="7"/>
  <c r="AZ603" i="7"/>
  <c r="AZ604" i="7"/>
  <c r="AZ605" i="7"/>
  <c r="AZ606" i="7"/>
  <c r="AZ607" i="7"/>
  <c r="AZ608" i="7"/>
  <c r="AZ609" i="7"/>
  <c r="AZ610" i="7"/>
  <c r="AZ611" i="7"/>
  <c r="AZ612" i="7"/>
  <c r="AZ613" i="7"/>
  <c r="AZ614" i="7"/>
  <c r="AZ615" i="7"/>
  <c r="AZ616" i="7"/>
  <c r="AZ617" i="7"/>
  <c r="AZ618" i="7"/>
  <c r="AZ619" i="7"/>
  <c r="AZ620" i="7"/>
  <c r="AZ621" i="7"/>
  <c r="AZ622" i="7"/>
  <c r="AZ623" i="7"/>
  <c r="AZ624" i="7"/>
  <c r="AZ625" i="7"/>
  <c r="AZ626" i="7"/>
  <c r="AZ627" i="7"/>
  <c r="AZ628" i="7"/>
  <c r="AZ629" i="7"/>
  <c r="AZ630" i="7"/>
  <c r="AZ631" i="7"/>
  <c r="AZ632" i="7"/>
  <c r="AZ633" i="7"/>
  <c r="AZ634" i="7"/>
  <c r="AZ635" i="7"/>
  <c r="AZ646" i="7"/>
  <c r="AZ636" i="7"/>
  <c r="AZ637" i="7"/>
  <c r="AZ638" i="7"/>
  <c r="AZ639" i="7"/>
  <c r="AZ640" i="7"/>
  <c r="AZ641" i="7"/>
  <c r="AZ642" i="7"/>
  <c r="AZ643" i="7"/>
  <c r="AZ644" i="7"/>
  <c r="AZ645" i="7"/>
  <c r="AZ647" i="7"/>
  <c r="AZ648" i="7"/>
  <c r="AZ649" i="7"/>
  <c r="AZ650" i="7"/>
  <c r="AZ651" i="7"/>
  <c r="AZ652" i="7"/>
  <c r="AZ653" i="7"/>
  <c r="AZ654" i="7"/>
  <c r="AZ655" i="7"/>
  <c r="AZ656" i="7"/>
  <c r="AZ657" i="7"/>
  <c r="AZ658" i="7"/>
  <c r="AZ661" i="7"/>
  <c r="AZ662" i="7"/>
  <c r="AZ663" i="7"/>
  <c r="AZ664" i="7"/>
  <c r="AZ665" i="7"/>
  <c r="AZ666" i="7"/>
  <c r="AZ667" i="7"/>
  <c r="AZ668" i="7"/>
  <c r="AZ669" i="7"/>
  <c r="AZ670" i="7"/>
  <c r="AZ671" i="7"/>
  <c r="AZ672" i="7"/>
  <c r="AZ673" i="7"/>
  <c r="AZ674" i="7"/>
  <c r="AZ675" i="7"/>
  <c r="AZ676" i="7"/>
  <c r="AZ677" i="7"/>
  <c r="AZ678" i="7"/>
  <c r="AZ679" i="7"/>
  <c r="AZ680" i="7"/>
  <c r="AZ681" i="7"/>
  <c r="AZ682" i="7"/>
  <c r="AZ683" i="7"/>
  <c r="AZ684" i="7"/>
  <c r="AZ685" i="7"/>
  <c r="AZ686" i="7"/>
  <c r="AZ687" i="7"/>
  <c r="AZ688" i="7"/>
  <c r="AZ689" i="7"/>
  <c r="AZ690" i="7"/>
  <c r="AZ691" i="7"/>
  <c r="AZ692" i="7"/>
  <c r="AZ702" i="7"/>
  <c r="AZ703" i="7"/>
  <c r="AZ704" i="7"/>
  <c r="AZ705" i="7"/>
  <c r="AZ706" i="7"/>
  <c r="AZ707" i="7"/>
  <c r="AZ708" i="7"/>
  <c r="AZ709" i="7"/>
  <c r="AZ710" i="7"/>
  <c r="AZ711" i="7"/>
  <c r="AZ712" i="7"/>
  <c r="AZ713" i="7"/>
  <c r="AZ720" i="7"/>
  <c r="AZ721" i="7"/>
  <c r="AZ722" i="7"/>
  <c r="AZ723" i="7"/>
  <c r="AZ724" i="7"/>
  <c r="AZ725" i="7"/>
  <c r="AZ726" i="7"/>
  <c r="AZ727" i="7"/>
  <c r="AZ728" i="7"/>
  <c r="AZ729" i="7"/>
  <c r="AZ730" i="7"/>
  <c r="AZ731" i="7"/>
  <c r="AZ732" i="7"/>
  <c r="AZ733" i="7"/>
  <c r="AZ734" i="7"/>
  <c r="AZ735" i="7"/>
  <c r="AZ736" i="7"/>
  <c r="AZ737" i="7"/>
  <c r="AZ738" i="7"/>
  <c r="AZ739" i="7"/>
  <c r="AZ740" i="7"/>
  <c r="AZ741" i="7"/>
  <c r="AZ742" i="7"/>
  <c r="AZ743" i="7"/>
  <c r="AZ744" i="7"/>
  <c r="AZ745" i="7"/>
  <c r="AZ746" i="7"/>
  <c r="AZ747" i="7"/>
  <c r="AZ748" i="7"/>
  <c r="AZ749" i="7"/>
  <c r="AZ750" i="7"/>
  <c r="AZ751" i="7"/>
  <c r="AZ752" i="7"/>
  <c r="AZ753" i="7"/>
  <c r="AZ754" i="7"/>
  <c r="AZ755" i="7"/>
  <c r="AZ764" i="7"/>
  <c r="AZ765" i="7"/>
  <c r="AZ766" i="7"/>
  <c r="AZ767" i="7"/>
  <c r="AZ768" i="7"/>
  <c r="AZ769" i="7"/>
  <c r="AZ770" i="7"/>
  <c r="AZ771" i="7"/>
  <c r="AZ772" i="7"/>
  <c r="AZ773" i="7"/>
  <c r="AZ774" i="7"/>
  <c r="AZ775" i="7"/>
  <c r="AZ776" i="7"/>
  <c r="AZ777" i="7"/>
  <c r="AZ784" i="7"/>
  <c r="AZ785" i="7"/>
  <c r="AZ786" i="7"/>
  <c r="AZ787" i="7"/>
  <c r="AZ788" i="7"/>
  <c r="AZ789" i="7"/>
  <c r="AZ790" i="7"/>
  <c r="AZ791" i="7"/>
  <c r="AZ792" i="7"/>
  <c r="AZ793" i="7"/>
  <c r="AZ794" i="7"/>
  <c r="AZ795" i="7"/>
  <c r="AZ797" i="7"/>
  <c r="AZ796" i="7"/>
  <c r="AZ798" i="7"/>
  <c r="AZ799" i="7"/>
  <c r="AZ800" i="7"/>
  <c r="AZ801" i="7"/>
  <c r="AZ802" i="7"/>
  <c r="AZ803" i="7"/>
  <c r="AZ804" i="7"/>
  <c r="AZ805" i="7"/>
  <c r="AZ806" i="7"/>
  <c r="AZ807" i="7"/>
  <c r="AZ808" i="7"/>
  <c r="AZ809" i="7"/>
  <c r="AZ810" i="7"/>
  <c r="AZ811" i="7"/>
  <c r="AZ812" i="7"/>
  <c r="AZ813" i="7"/>
  <c r="AZ814" i="7"/>
  <c r="AZ815" i="7"/>
  <c r="AZ816" i="7"/>
  <c r="AZ817" i="7"/>
  <c r="AZ818" i="7"/>
  <c r="AZ819" i="7"/>
  <c r="AZ820" i="7"/>
  <c r="AZ821" i="7"/>
  <c r="AZ822" i="7"/>
  <c r="AZ823" i="7"/>
  <c r="AZ824" i="7"/>
  <c r="AZ825" i="7"/>
  <c r="AZ826" i="7"/>
  <c r="AZ827" i="7"/>
  <c r="AZ828" i="7"/>
  <c r="AZ829" i="7"/>
  <c r="AZ830" i="7"/>
  <c r="AZ831" i="7"/>
  <c r="AZ832" i="7"/>
  <c r="AZ833" i="7"/>
  <c r="AZ834" i="7"/>
  <c r="AZ835" i="7"/>
  <c r="AZ836" i="7"/>
  <c r="AZ837" i="7"/>
  <c r="AZ838" i="7"/>
  <c r="AZ839" i="7"/>
  <c r="AZ840" i="7"/>
  <c r="AZ841" i="7"/>
  <c r="AZ842" i="7"/>
  <c r="AZ843" i="7"/>
  <c r="AZ844" i="7"/>
  <c r="AZ845" i="7"/>
  <c r="AZ846" i="7"/>
  <c r="AZ847" i="7"/>
  <c r="AZ848" i="7"/>
  <c r="AZ849" i="7"/>
  <c r="AZ850" i="7"/>
  <c r="AZ851" i="7"/>
  <c r="AZ852" i="7"/>
  <c r="AZ853" i="7"/>
  <c r="AZ854" i="7"/>
  <c r="AZ855" i="7"/>
  <c r="AZ856" i="7"/>
  <c r="AZ857" i="7"/>
  <c r="AZ858" i="7"/>
  <c r="AZ863" i="7"/>
  <c r="AZ864" i="7"/>
  <c r="AZ865" i="7"/>
  <c r="AZ866" i="7"/>
  <c r="AZ867" i="7"/>
  <c r="AZ868" i="7"/>
  <c r="AZ869" i="7"/>
  <c r="AZ870" i="7"/>
  <c r="AZ871" i="7"/>
  <c r="AZ872" i="7"/>
  <c r="AZ873" i="7"/>
  <c r="AZ874" i="7"/>
  <c r="AZ875" i="7"/>
  <c r="AZ876" i="7"/>
  <c r="AZ877" i="7"/>
  <c r="AZ878" i="7"/>
  <c r="AZ879" i="7"/>
  <c r="AZ880" i="7"/>
  <c r="AZ881" i="7"/>
  <c r="AZ882" i="7"/>
  <c r="AZ883" i="7"/>
  <c r="AZ884" i="7"/>
  <c r="AZ885" i="7"/>
  <c r="AZ886" i="7"/>
  <c r="AZ887" i="7"/>
  <c r="AZ888" i="7"/>
  <c r="AZ889" i="7"/>
  <c r="AZ890" i="7"/>
  <c r="AZ891" i="7"/>
  <c r="AZ892" i="7"/>
  <c r="AZ893" i="7"/>
  <c r="AZ894" i="7"/>
  <c r="AZ895" i="7"/>
  <c r="AZ896" i="7"/>
  <c r="AZ897" i="7"/>
  <c r="AZ898" i="7"/>
  <c r="AZ899" i="7"/>
  <c r="AZ900" i="7"/>
  <c r="AZ901" i="7"/>
  <c r="AZ902" i="7"/>
  <c r="AZ903" i="7"/>
  <c r="AZ904" i="7"/>
  <c r="AZ905" i="7"/>
  <c r="AZ906" i="7"/>
  <c r="AZ907" i="7"/>
  <c r="AZ908" i="7"/>
  <c r="AZ909" i="7"/>
  <c r="AZ910" i="7"/>
  <c r="AZ911" i="7"/>
  <c r="AZ912" i="7"/>
  <c r="AZ913" i="7"/>
  <c r="AZ914" i="7"/>
  <c r="AZ915" i="7"/>
  <c r="AZ916" i="7"/>
  <c r="AZ917" i="7"/>
  <c r="AZ918" i="7"/>
  <c r="AZ919" i="7"/>
  <c r="AZ920" i="7"/>
  <c r="AZ921" i="7"/>
  <c r="AZ922" i="7"/>
  <c r="AZ923" i="7"/>
  <c r="AZ924" i="7"/>
  <c r="AZ925" i="7"/>
  <c r="AZ926" i="7"/>
  <c r="AZ927" i="7"/>
  <c r="AZ928" i="7"/>
  <c r="AZ929" i="7"/>
  <c r="AZ930" i="7"/>
  <c r="AZ931" i="7"/>
  <c r="AZ932" i="7"/>
  <c r="AZ933" i="7"/>
  <c r="AZ941" i="7"/>
  <c r="AZ942" i="7"/>
  <c r="AZ943" i="7"/>
  <c r="AZ944" i="7"/>
  <c r="AZ945" i="7"/>
  <c r="AZ946" i="7"/>
  <c r="AZ947" i="7"/>
  <c r="AZ948" i="7"/>
  <c r="AZ949" i="7"/>
  <c r="AZ950" i="7"/>
  <c r="AZ951" i="7"/>
  <c r="AZ952" i="7"/>
  <c r="AZ953" i="7"/>
  <c r="AZ954" i="7"/>
  <c r="AZ955" i="7"/>
  <c r="AZ956" i="7"/>
  <c r="AZ960" i="7"/>
  <c r="AZ961" i="7"/>
  <c r="AZ962" i="7"/>
  <c r="AZ963" i="7"/>
  <c r="AZ964" i="7"/>
  <c r="AZ965" i="7"/>
  <c r="AZ966" i="7"/>
  <c r="AZ967" i="7"/>
  <c r="AZ968" i="7"/>
  <c r="AZ969" i="7"/>
  <c r="AZ970" i="7"/>
  <c r="AZ971" i="7"/>
  <c r="AZ972" i="7"/>
  <c r="AZ973" i="7"/>
  <c r="AZ974" i="7"/>
  <c r="AZ975" i="7"/>
  <c r="AZ976" i="7"/>
  <c r="AZ977" i="7"/>
  <c r="AZ978" i="7"/>
  <c r="AZ979" i="7"/>
  <c r="AZ987" i="7"/>
  <c r="AZ988" i="7"/>
  <c r="AZ989" i="7"/>
  <c r="AZ990" i="7"/>
  <c r="AZ991" i="7"/>
  <c r="AZ992" i="7"/>
  <c r="AZ993" i="7"/>
  <c r="AZ994" i="7"/>
  <c r="AZ995" i="7"/>
  <c r="AZ996" i="7"/>
  <c r="AZ997" i="7"/>
  <c r="AZ998" i="7"/>
  <c r="AZ999" i="7"/>
  <c r="AZ1000" i="7"/>
  <c r="AZ1001" i="7"/>
  <c r="AZ1002" i="7"/>
  <c r="AZ1003" i="7"/>
  <c r="AZ1004" i="7"/>
  <c r="AZ1005" i="7"/>
  <c r="AZ1006" i="7"/>
  <c r="AZ1007" i="7"/>
  <c r="AZ1008" i="7"/>
  <c r="AZ1009" i="7"/>
  <c r="AZ1010" i="7"/>
  <c r="AZ1011" i="7"/>
  <c r="AZ1012" i="7"/>
  <c r="AZ1013" i="7"/>
  <c r="AZ1014" i="7"/>
  <c r="AZ5" i="7"/>
  <c r="DR68" i="27"/>
  <c r="DR48" i="27"/>
  <c r="AI68" i="27" l="1"/>
  <c r="AI48" i="27"/>
  <c r="AC76" i="27"/>
  <c r="AD76" i="27"/>
  <c r="AE76" i="27"/>
  <c r="AC77" i="27"/>
  <c r="AD77" i="27"/>
  <c r="AE77" i="27"/>
  <c r="AC79" i="27"/>
  <c r="AD79" i="27"/>
  <c r="AE79" i="27"/>
  <c r="AE27" i="27"/>
  <c r="AD27" i="27"/>
  <c r="AC27" i="27"/>
  <c r="AE26" i="27"/>
  <c r="AD26" i="27"/>
  <c r="AC26" i="27"/>
  <c r="AD78" i="27" l="1"/>
  <c r="AE78" i="27"/>
  <c r="AC78" i="27"/>
  <c r="BE55" i="31" l="1"/>
  <c r="Q68" i="27" l="1"/>
  <c r="Q48" i="27"/>
  <c r="BZ68" i="27" l="1"/>
  <c r="BZ48" i="27"/>
  <c r="BO79" i="27"/>
  <c r="BN79" i="27"/>
  <c r="BM79" i="27"/>
  <c r="BL79" i="27"/>
  <c r="BK79" i="27"/>
  <c r="BJ79" i="27"/>
  <c r="BI79" i="27"/>
  <c r="BH79" i="27"/>
  <c r="BG79" i="27"/>
  <c r="BF79" i="27"/>
  <c r="BE79" i="27"/>
  <c r="BD79" i="27"/>
  <c r="BC79" i="27"/>
  <c r="BB79" i="27"/>
  <c r="BO77" i="27"/>
  <c r="BN77" i="27"/>
  <c r="BM77" i="27"/>
  <c r="BL77" i="27"/>
  <c r="BK77" i="27"/>
  <c r="BJ77" i="27"/>
  <c r="BI77" i="27"/>
  <c r="BH77" i="27"/>
  <c r="BG77" i="27"/>
  <c r="BF77" i="27"/>
  <c r="BE77" i="27"/>
  <c r="BD77" i="27"/>
  <c r="BC77" i="27"/>
  <c r="BB77" i="27"/>
  <c r="BO76" i="27"/>
  <c r="BN76" i="27"/>
  <c r="BM76" i="27"/>
  <c r="BL76" i="27"/>
  <c r="BK76" i="27"/>
  <c r="BJ76" i="27"/>
  <c r="BI76" i="27"/>
  <c r="BH76" i="27"/>
  <c r="BG76" i="27"/>
  <c r="BF76" i="27"/>
  <c r="BE76" i="27"/>
  <c r="BD76" i="27"/>
  <c r="BC76" i="27"/>
  <c r="BB76" i="27"/>
  <c r="BB26" i="27"/>
  <c r="BC26" i="27"/>
  <c r="BD26" i="27"/>
  <c r="BE26" i="27"/>
  <c r="BF26" i="27"/>
  <c r="BG26" i="27"/>
  <c r="BH26" i="27"/>
  <c r="BI26" i="27"/>
  <c r="BJ26" i="27"/>
  <c r="BK26" i="27"/>
  <c r="BL26" i="27"/>
  <c r="BM26" i="27"/>
  <c r="BN26" i="27"/>
  <c r="BO26" i="27"/>
  <c r="BB27" i="27"/>
  <c r="BC27" i="27"/>
  <c r="BD27" i="27"/>
  <c r="BE27" i="27"/>
  <c r="BF27" i="27"/>
  <c r="BG27" i="27"/>
  <c r="BH27" i="27"/>
  <c r="BI27" i="27"/>
  <c r="BJ27" i="27"/>
  <c r="BK27" i="27"/>
  <c r="BL27" i="27"/>
  <c r="BM27" i="27"/>
  <c r="BN27" i="27"/>
  <c r="BO27" i="27"/>
  <c r="AX76" i="27"/>
  <c r="AY76" i="27"/>
  <c r="AZ76" i="27"/>
  <c r="BA76" i="27"/>
  <c r="AX77" i="27"/>
  <c r="AY77" i="27"/>
  <c r="AZ77" i="27"/>
  <c r="BA77" i="27"/>
  <c r="AX79" i="27"/>
  <c r="AY79" i="27"/>
  <c r="AZ79" i="27"/>
  <c r="BA79" i="27"/>
  <c r="AX26" i="27"/>
  <c r="AY26" i="27"/>
  <c r="AZ26" i="27"/>
  <c r="BA26" i="27"/>
  <c r="AX27" i="27"/>
  <c r="AY27" i="27"/>
  <c r="AZ27" i="27"/>
  <c r="BA27" i="27"/>
  <c r="BE78" i="27" l="1"/>
  <c r="BI78" i="27"/>
  <c r="BB78" i="27"/>
  <c r="BF78" i="27"/>
  <c r="BJ78" i="27"/>
  <c r="BC78" i="27"/>
  <c r="BG78" i="27"/>
  <c r="BK78" i="27"/>
  <c r="BO78" i="27"/>
  <c r="BD78" i="27"/>
  <c r="BH78" i="27"/>
  <c r="BL78" i="27"/>
  <c r="BN78" i="27"/>
  <c r="BM78" i="27"/>
  <c r="AZ78" i="27"/>
  <c r="AX78" i="27"/>
  <c r="BA78" i="27"/>
  <c r="AY78" i="27"/>
  <c r="CW68" i="27" l="1"/>
  <c r="CW48" i="27"/>
  <c r="B76" i="27"/>
  <c r="C76" i="27"/>
  <c r="D76" i="27"/>
  <c r="E76" i="27"/>
  <c r="F76" i="27"/>
  <c r="G76" i="27"/>
  <c r="H76" i="27"/>
  <c r="I76" i="27"/>
  <c r="J76" i="27"/>
  <c r="K76" i="27"/>
  <c r="L76" i="27"/>
  <c r="M76" i="27"/>
  <c r="N76" i="27"/>
  <c r="O76" i="27"/>
  <c r="P76" i="27"/>
  <c r="R76" i="27"/>
  <c r="S76" i="27"/>
  <c r="T76" i="27"/>
  <c r="V76" i="27"/>
  <c r="W76" i="27"/>
  <c r="X76" i="27"/>
  <c r="Y76" i="27"/>
  <c r="Z76" i="27"/>
  <c r="AA76" i="27"/>
  <c r="AF76" i="27"/>
  <c r="AG76" i="27"/>
  <c r="AH76" i="27"/>
  <c r="AJ76" i="27"/>
  <c r="AK76" i="27"/>
  <c r="AL76" i="27"/>
  <c r="AM76" i="27"/>
  <c r="AN76" i="27"/>
  <c r="AO76" i="27"/>
  <c r="AP76" i="27"/>
  <c r="AQ76" i="27"/>
  <c r="AR76" i="27"/>
  <c r="AS76" i="27"/>
  <c r="AT76" i="27"/>
  <c r="AU76" i="27"/>
  <c r="AV76" i="27"/>
  <c r="AW76" i="27"/>
  <c r="BQ76" i="27"/>
  <c r="BR76" i="27"/>
  <c r="BS76" i="27"/>
  <c r="BT76" i="27"/>
  <c r="BU76" i="27"/>
  <c r="BV76" i="27"/>
  <c r="BW76" i="27"/>
  <c r="BX76" i="27"/>
  <c r="BY76" i="27"/>
  <c r="CA76" i="27"/>
  <c r="CB76" i="27"/>
  <c r="CC76" i="27"/>
  <c r="CD76" i="27"/>
  <c r="CE76" i="27"/>
  <c r="CF76" i="27"/>
  <c r="CG76" i="27"/>
  <c r="CH76" i="27"/>
  <c r="CI76" i="27"/>
  <c r="CJ76" i="27"/>
  <c r="CK76" i="27"/>
  <c r="CL76" i="27"/>
  <c r="CM76" i="27"/>
  <c r="CN76" i="27"/>
  <c r="CO76" i="27"/>
  <c r="CP76" i="27"/>
  <c r="CQ76" i="27"/>
  <c r="CS76" i="27"/>
  <c r="CT76" i="27"/>
  <c r="CU76" i="27"/>
  <c r="CV76" i="27"/>
  <c r="CX76" i="27"/>
  <c r="CY76" i="27"/>
  <c r="CZ76" i="27"/>
  <c r="DA76" i="27"/>
  <c r="DB76" i="27"/>
  <c r="DC76" i="27"/>
  <c r="DD76" i="27"/>
  <c r="DE76" i="27"/>
  <c r="DF76" i="27"/>
  <c r="DG76" i="27"/>
  <c r="DH76" i="27"/>
  <c r="DI76" i="27"/>
  <c r="DJ76" i="27"/>
  <c r="DK76" i="27"/>
  <c r="DL76" i="27"/>
  <c r="DM76" i="27"/>
  <c r="DO76" i="27"/>
  <c r="DP76" i="27"/>
  <c r="DQ76" i="27"/>
  <c r="DS76" i="27"/>
  <c r="DT76" i="27"/>
  <c r="DU76" i="27"/>
  <c r="DV76" i="27"/>
  <c r="DW76" i="27"/>
  <c r="DX76" i="27"/>
  <c r="DY76" i="27"/>
  <c r="EG76" i="27"/>
  <c r="EH76" i="27"/>
  <c r="EJ76" i="27"/>
  <c r="EK76" i="27"/>
  <c r="EL76" i="27"/>
  <c r="EM76" i="27"/>
  <c r="EN76" i="27"/>
  <c r="EO76" i="27"/>
  <c r="EP76" i="27"/>
  <c r="EQ76" i="27"/>
  <c r="ER76" i="27"/>
  <c r="ES76" i="27"/>
  <c r="ET76" i="27"/>
  <c r="EU76" i="27"/>
  <c r="EV76" i="27"/>
  <c r="EW76" i="27"/>
  <c r="EX76" i="27"/>
  <c r="EY76" i="27"/>
  <c r="EZ76" i="27"/>
  <c r="FA76" i="27"/>
  <c r="EH77" i="27" l="1"/>
  <c r="EH78" i="27" s="1"/>
  <c r="EJ77" i="27"/>
  <c r="EJ78" i="27" s="1"/>
  <c r="EK77" i="27"/>
  <c r="EK78" i="27" s="1"/>
  <c r="EL77" i="27"/>
  <c r="EL78" i="27" s="1"/>
  <c r="EM77" i="27"/>
  <c r="EM78" i="27" s="1"/>
  <c r="EN77" i="27"/>
  <c r="EN78" i="27" s="1"/>
  <c r="EO77" i="27"/>
  <c r="EO78" i="27" s="1"/>
  <c r="EP77" i="27"/>
  <c r="EP78" i="27" s="1"/>
  <c r="EQ77" i="27"/>
  <c r="EQ78" i="27" s="1"/>
  <c r="ER77" i="27"/>
  <c r="ER78" i="27" s="1"/>
  <c r="ES77" i="27"/>
  <c r="ES78" i="27" s="1"/>
  <c r="ET77" i="27"/>
  <c r="ET78" i="27" s="1"/>
  <c r="EU77" i="27"/>
  <c r="EU78" i="27" s="1"/>
  <c r="EV77" i="27"/>
  <c r="EV78" i="27" s="1"/>
  <c r="EW77" i="27"/>
  <c r="EW78" i="27" s="1"/>
  <c r="EX77" i="27"/>
  <c r="EX78" i="27" s="1"/>
  <c r="EY77" i="27"/>
  <c r="EY78" i="27" s="1"/>
  <c r="EZ77" i="27"/>
  <c r="EZ78" i="27" s="1"/>
  <c r="FA77" i="27"/>
  <c r="FA78" i="27" s="1"/>
  <c r="EG77" i="27"/>
  <c r="EG78" i="27" s="1"/>
  <c r="DY77" i="27"/>
  <c r="DY78" i="27" s="1"/>
  <c r="DX77" i="27"/>
  <c r="DX78" i="27" s="1"/>
  <c r="DW77" i="27"/>
  <c r="DW78" i="27" s="1"/>
  <c r="DV77" i="27"/>
  <c r="DV78" i="27" s="1"/>
  <c r="DU77" i="27"/>
  <c r="DU78" i="27" s="1"/>
  <c r="DT77" i="27"/>
  <c r="DT78" i="27" s="1"/>
  <c r="DS77" i="27"/>
  <c r="DS78" i="27" s="1"/>
  <c r="DQ77" i="27"/>
  <c r="DQ78" i="27" s="1"/>
  <c r="DP77" i="27"/>
  <c r="DP78" i="27" s="1"/>
  <c r="DO77" i="27"/>
  <c r="DO78" i="27" s="1"/>
  <c r="DM77" i="27"/>
  <c r="DM78" i="27" s="1"/>
  <c r="DL77" i="27"/>
  <c r="DL78" i="27" s="1"/>
  <c r="DK77" i="27"/>
  <c r="DK78" i="27" s="1"/>
  <c r="DJ77" i="27"/>
  <c r="DJ78" i="27" s="1"/>
  <c r="DI77" i="27"/>
  <c r="DI78" i="27" s="1"/>
  <c r="DH77" i="27"/>
  <c r="DH78" i="27" s="1"/>
  <c r="DG77" i="27"/>
  <c r="DG78" i="27" s="1"/>
  <c r="DF77" i="27"/>
  <c r="DF78" i="27" s="1"/>
  <c r="DE77" i="27"/>
  <c r="DE78" i="27" s="1"/>
  <c r="DD77" i="27"/>
  <c r="DD78" i="27" s="1"/>
  <c r="DC77" i="27"/>
  <c r="DC78" i="27" s="1"/>
  <c r="DB77" i="27"/>
  <c r="DB78" i="27" s="1"/>
  <c r="DA77" i="27"/>
  <c r="DA78" i="27" s="1"/>
  <c r="CZ77" i="27"/>
  <c r="CZ78" i="27" s="1"/>
  <c r="CY77" i="27"/>
  <c r="CY78" i="27" s="1"/>
  <c r="CX77" i="27"/>
  <c r="CX78" i="27" s="1"/>
  <c r="CV77" i="27"/>
  <c r="CV78" i="27" s="1"/>
  <c r="CU77" i="27"/>
  <c r="CU78" i="27" s="1"/>
  <c r="CT77" i="27"/>
  <c r="CT78" i="27" s="1"/>
  <c r="CS77" i="27"/>
  <c r="CS78" i="27" s="1"/>
  <c r="CQ77" i="27"/>
  <c r="CQ78" i="27" s="1"/>
  <c r="CP77" i="27"/>
  <c r="CP78" i="27" s="1"/>
  <c r="CO77" i="27"/>
  <c r="CO78" i="27" s="1"/>
  <c r="CN77" i="27"/>
  <c r="CN78" i="27" s="1"/>
  <c r="CM77" i="27"/>
  <c r="CM78" i="27" s="1"/>
  <c r="CL77" i="27"/>
  <c r="CL78" i="27" s="1"/>
  <c r="CK77" i="27"/>
  <c r="CK78" i="27" s="1"/>
  <c r="CJ77" i="27"/>
  <c r="CJ78" i="27" s="1"/>
  <c r="CI77" i="27"/>
  <c r="CI78" i="27" s="1"/>
  <c r="CH77" i="27"/>
  <c r="CH78" i="27" s="1"/>
  <c r="CG77" i="27"/>
  <c r="CG78" i="27" s="1"/>
  <c r="CF77" i="27"/>
  <c r="CF78" i="27" s="1"/>
  <c r="CE77" i="27"/>
  <c r="CE78" i="27" s="1"/>
  <c r="CD77" i="27"/>
  <c r="CD78" i="27" s="1"/>
  <c r="CC77" i="27"/>
  <c r="CC78" i="27" s="1"/>
  <c r="CB77" i="27"/>
  <c r="CB78" i="27" s="1"/>
  <c r="CA77" i="27"/>
  <c r="CA78" i="27" s="1"/>
  <c r="BY77" i="27"/>
  <c r="BY78" i="27" s="1"/>
  <c r="BX77" i="27"/>
  <c r="BX78" i="27" s="1"/>
  <c r="BW77" i="27"/>
  <c r="BW78" i="27" s="1"/>
  <c r="BV77" i="27"/>
  <c r="BV78" i="27" s="1"/>
  <c r="BU77" i="27"/>
  <c r="BU78" i="27" s="1"/>
  <c r="BT77" i="27"/>
  <c r="BT78" i="27" s="1"/>
  <c r="BS77" i="27"/>
  <c r="BS78" i="27" s="1"/>
  <c r="BR77" i="27"/>
  <c r="BR78" i="27" s="1"/>
  <c r="BQ77" i="27"/>
  <c r="BQ78" i="27" s="1"/>
  <c r="AW77" i="27"/>
  <c r="AW78" i="27" s="1"/>
  <c r="AV77" i="27"/>
  <c r="AV78" i="27" s="1"/>
  <c r="AU77" i="27"/>
  <c r="AU78" i="27" s="1"/>
  <c r="AT77" i="27"/>
  <c r="AT78" i="27" s="1"/>
  <c r="AS77" i="27"/>
  <c r="AS78" i="27" s="1"/>
  <c r="AR77" i="27"/>
  <c r="AR78" i="27" s="1"/>
  <c r="AQ77" i="27"/>
  <c r="AQ78" i="27" s="1"/>
  <c r="AP77" i="27"/>
  <c r="AP78" i="27" s="1"/>
  <c r="AO77" i="27"/>
  <c r="AO78" i="27" s="1"/>
  <c r="AN77" i="27"/>
  <c r="AN78" i="27" s="1"/>
  <c r="AM77" i="27"/>
  <c r="AM78" i="27" s="1"/>
  <c r="AL77" i="27"/>
  <c r="AL78" i="27" s="1"/>
  <c r="AK77" i="27"/>
  <c r="AK78" i="27" s="1"/>
  <c r="AJ77" i="27"/>
  <c r="AJ78" i="27" s="1"/>
  <c r="AH77" i="27"/>
  <c r="AH78" i="27" s="1"/>
  <c r="AG77" i="27"/>
  <c r="AG78" i="27" s="1"/>
  <c r="AF77" i="27"/>
  <c r="AF78" i="27" s="1"/>
  <c r="AA77" i="27"/>
  <c r="AA78" i="27" s="1"/>
  <c r="Z77" i="27"/>
  <c r="Z78" i="27" s="1"/>
  <c r="Y77" i="27"/>
  <c r="Y78" i="27" s="1"/>
  <c r="X77" i="27"/>
  <c r="X78" i="27" s="1"/>
  <c r="W77" i="27"/>
  <c r="W78" i="27" s="1"/>
  <c r="V77" i="27"/>
  <c r="V78" i="27" s="1"/>
  <c r="B77" i="27"/>
  <c r="B78" i="27" s="1"/>
  <c r="C77" i="27"/>
  <c r="C78" i="27" s="1"/>
  <c r="D77" i="27"/>
  <c r="D78" i="27" s="1"/>
  <c r="E77" i="27"/>
  <c r="E78" i="27" s="1"/>
  <c r="F77" i="27"/>
  <c r="F78" i="27" s="1"/>
  <c r="G77" i="27"/>
  <c r="G78" i="27" s="1"/>
  <c r="H77" i="27"/>
  <c r="H78" i="27" s="1"/>
  <c r="I77" i="27"/>
  <c r="I78" i="27" s="1"/>
  <c r="J77" i="27"/>
  <c r="J78" i="27" s="1"/>
  <c r="K77" i="27"/>
  <c r="K78" i="27" s="1"/>
  <c r="L77" i="27"/>
  <c r="L78" i="27" s="1"/>
  <c r="M77" i="27"/>
  <c r="M78" i="27" s="1"/>
  <c r="N77" i="27"/>
  <c r="N78" i="27" s="1"/>
  <c r="O77" i="27"/>
  <c r="O78" i="27" s="1"/>
  <c r="P77" i="27"/>
  <c r="P78" i="27" s="1"/>
  <c r="R77" i="27"/>
  <c r="R78" i="27" s="1"/>
  <c r="S77" i="27"/>
  <c r="S78" i="27" s="1"/>
  <c r="T77" i="27"/>
  <c r="T78" i="27" s="1"/>
  <c r="FA79" i="27"/>
  <c r="EZ79" i="27"/>
  <c r="EY79" i="27"/>
  <c r="EX79" i="27"/>
  <c r="EW79" i="27"/>
  <c r="EV79" i="27"/>
  <c r="EU79" i="27"/>
  <c r="ET79" i="27"/>
  <c r="ES79" i="27"/>
  <c r="ER79" i="27"/>
  <c r="EQ79" i="27"/>
  <c r="EP79" i="27"/>
  <c r="EO79" i="27"/>
  <c r="EN79" i="27"/>
  <c r="EM79" i="27"/>
  <c r="EL79" i="27"/>
  <c r="EK79" i="27"/>
  <c r="EJ79" i="27"/>
  <c r="EH79" i="27"/>
  <c r="EG79" i="27"/>
  <c r="BR79" i="27"/>
  <c r="BS79" i="27"/>
  <c r="BT79" i="27"/>
  <c r="BU79" i="27"/>
  <c r="BV79" i="27"/>
  <c r="BW79" i="27"/>
  <c r="BX79" i="27"/>
  <c r="BY79" i="27"/>
  <c r="CA79" i="27"/>
  <c r="CB79" i="27"/>
  <c r="CC79" i="27"/>
  <c r="CD79" i="27"/>
  <c r="CE79" i="27"/>
  <c r="CF79" i="27"/>
  <c r="CG79" i="27"/>
  <c r="CH79" i="27"/>
  <c r="CI79" i="27"/>
  <c r="CJ79" i="27"/>
  <c r="CK79" i="27"/>
  <c r="CL79" i="27"/>
  <c r="CM79" i="27"/>
  <c r="CN79" i="27"/>
  <c r="CO79" i="27"/>
  <c r="CP79" i="27"/>
  <c r="CQ79" i="27"/>
  <c r="CS79" i="27"/>
  <c r="CT79" i="27"/>
  <c r="CU79" i="27"/>
  <c r="CV79" i="27"/>
  <c r="CX79" i="27"/>
  <c r="CY79" i="27"/>
  <c r="CZ79" i="27"/>
  <c r="DA79" i="27"/>
  <c r="DB79" i="27"/>
  <c r="DC79" i="27"/>
  <c r="DD79" i="27"/>
  <c r="DE79" i="27"/>
  <c r="DF79" i="27"/>
  <c r="DG79" i="27"/>
  <c r="DH79" i="27"/>
  <c r="DI79" i="27"/>
  <c r="DJ79" i="27"/>
  <c r="DK79" i="27"/>
  <c r="DL79" i="27"/>
  <c r="DM79" i="27"/>
  <c r="DO79" i="27"/>
  <c r="DP79" i="27"/>
  <c r="DQ79" i="27"/>
  <c r="DS79" i="27"/>
  <c r="DT79" i="27"/>
  <c r="DU79" i="27"/>
  <c r="DV79" i="27"/>
  <c r="DW79" i="27"/>
  <c r="DX79" i="27"/>
  <c r="DY79" i="27"/>
  <c r="BQ79" i="27"/>
  <c r="AW79" i="27"/>
  <c r="AV79" i="27"/>
  <c r="AU79" i="27"/>
  <c r="AT79" i="27"/>
  <c r="AS79" i="27"/>
  <c r="AR79" i="27"/>
  <c r="AQ79" i="27"/>
  <c r="AP79" i="27"/>
  <c r="AO79" i="27"/>
  <c r="AN79" i="27"/>
  <c r="AM79" i="27"/>
  <c r="AL79" i="27"/>
  <c r="AK79" i="27"/>
  <c r="AJ79" i="27"/>
  <c r="AH79" i="27"/>
  <c r="AG79" i="27"/>
  <c r="AF79" i="27"/>
  <c r="AA79" i="27"/>
  <c r="Z79" i="27"/>
  <c r="Y79" i="27"/>
  <c r="X79" i="27"/>
  <c r="W79" i="27"/>
  <c r="V79" i="27"/>
  <c r="B79" i="27"/>
  <c r="C79" i="27"/>
  <c r="D79" i="27"/>
  <c r="E79" i="27"/>
  <c r="F79" i="27"/>
  <c r="G79" i="27"/>
  <c r="H79" i="27"/>
  <c r="I79" i="27"/>
  <c r="J79" i="27"/>
  <c r="K79" i="27"/>
  <c r="L79" i="27"/>
  <c r="M79" i="27"/>
  <c r="N79" i="27"/>
  <c r="O79" i="27"/>
  <c r="P79" i="27"/>
  <c r="R79" i="27"/>
  <c r="S79" i="27"/>
  <c r="T79" i="27"/>
  <c r="EE27" i="27" l="1"/>
  <c r="ED27" i="27"/>
  <c r="EC27" i="27"/>
  <c r="EB27" i="27"/>
  <c r="EA27" i="27"/>
  <c r="DZ27" i="27"/>
  <c r="EE26" i="27"/>
  <c r="ED26" i="27"/>
  <c r="EC26" i="27"/>
  <c r="EB26" i="27"/>
  <c r="EA26" i="27"/>
  <c r="DZ26" i="27"/>
  <c r="CQ27" i="27"/>
  <c r="CP27" i="27"/>
  <c r="CO27" i="27"/>
  <c r="CN27" i="27"/>
  <c r="CM27" i="27"/>
  <c r="CL27" i="27"/>
  <c r="CK27" i="27"/>
  <c r="CJ27" i="27"/>
  <c r="CI27" i="27"/>
  <c r="CH27" i="27"/>
  <c r="CG27" i="27"/>
  <c r="CF27" i="27"/>
  <c r="CE27" i="27"/>
  <c r="CQ26" i="27"/>
  <c r="CP26" i="27"/>
  <c r="CO26" i="27"/>
  <c r="CN26" i="27"/>
  <c r="CM26" i="27"/>
  <c r="CL26" i="27"/>
  <c r="CK26" i="27"/>
  <c r="CJ26" i="27"/>
  <c r="CI26" i="27"/>
  <c r="CH26" i="27"/>
  <c r="CG26" i="27"/>
  <c r="CF26" i="27"/>
  <c r="CE26" i="27"/>
  <c r="CD27" i="27"/>
  <c r="CC27" i="27"/>
  <c r="CB27" i="27"/>
  <c r="CA27" i="27"/>
  <c r="BY27" i="27"/>
  <c r="BX27" i="27"/>
  <c r="BW27" i="27"/>
  <c r="BV27" i="27"/>
  <c r="BU27" i="27"/>
  <c r="BT27" i="27"/>
  <c r="BS27" i="27"/>
  <c r="BR27" i="27"/>
  <c r="BQ27" i="27"/>
  <c r="CD26" i="27"/>
  <c r="CC26" i="27"/>
  <c r="CB26" i="27"/>
  <c r="CA26" i="27"/>
  <c r="BY26" i="27"/>
  <c r="BX26" i="27"/>
  <c r="BW26" i="27"/>
  <c r="BV26" i="27"/>
  <c r="BU26" i="27"/>
  <c r="BT26" i="27"/>
  <c r="BS26" i="27"/>
  <c r="BR26" i="27"/>
  <c r="BQ26" i="27"/>
  <c r="FA27" i="27"/>
  <c r="EZ27" i="27"/>
  <c r="EY27" i="27"/>
  <c r="EX27" i="27"/>
  <c r="EW27" i="27"/>
  <c r="EV27" i="27"/>
  <c r="EU27" i="27"/>
  <c r="ET27" i="27"/>
  <c r="ES27" i="27"/>
  <c r="ER27" i="27"/>
  <c r="EQ27" i="27"/>
  <c r="EP27" i="27"/>
  <c r="EO27" i="27"/>
  <c r="EN27" i="27"/>
  <c r="EM27" i="27"/>
  <c r="EL27" i="27"/>
  <c r="EK27" i="27"/>
  <c r="EJ27" i="27"/>
  <c r="EH27" i="27"/>
  <c r="EG27" i="27"/>
  <c r="EI27" i="27" s="1"/>
  <c r="FA26" i="27"/>
  <c r="EZ26" i="27"/>
  <c r="EY26" i="27"/>
  <c r="EX26" i="27"/>
  <c r="EW26" i="27"/>
  <c r="EV26" i="27"/>
  <c r="EU26" i="27"/>
  <c r="ET26" i="27"/>
  <c r="ES26" i="27"/>
  <c r="ER26" i="27"/>
  <c r="EQ26" i="27"/>
  <c r="EP26" i="27"/>
  <c r="EO26" i="27"/>
  <c r="EN26" i="27"/>
  <c r="EM26" i="27"/>
  <c r="EL26" i="27"/>
  <c r="EK26" i="27"/>
  <c r="EJ26" i="27"/>
  <c r="EH26" i="27"/>
  <c r="EG26" i="27"/>
  <c r="EI26" i="27" s="1"/>
  <c r="DY27" i="27"/>
  <c r="DX27" i="27"/>
  <c r="DW27" i="27"/>
  <c r="DV27" i="27"/>
  <c r="DU27" i="27"/>
  <c r="DT27" i="27"/>
  <c r="DS27" i="27"/>
  <c r="DQ27" i="27"/>
  <c r="DP27" i="27"/>
  <c r="DO27" i="27"/>
  <c r="DY26" i="27"/>
  <c r="DX26" i="27"/>
  <c r="DW26" i="27"/>
  <c r="DV26" i="27"/>
  <c r="DU26" i="27"/>
  <c r="DT26" i="27"/>
  <c r="DS26" i="27"/>
  <c r="DQ26" i="27"/>
  <c r="DP26" i="27"/>
  <c r="DO26" i="27"/>
  <c r="DM27" i="27"/>
  <c r="DL27" i="27"/>
  <c r="DK27" i="27"/>
  <c r="DJ27" i="27"/>
  <c r="DI27" i="27"/>
  <c r="DH27" i="27"/>
  <c r="DG27" i="27"/>
  <c r="DF27" i="27"/>
  <c r="DE27" i="27"/>
  <c r="DD27" i="27"/>
  <c r="DC27" i="27"/>
  <c r="DB27" i="27"/>
  <c r="DA27" i="27"/>
  <c r="CZ27" i="27"/>
  <c r="CY27" i="27"/>
  <c r="CX27" i="27"/>
  <c r="CV27" i="27"/>
  <c r="CU27" i="27"/>
  <c r="CT27" i="27"/>
  <c r="CS27" i="27"/>
  <c r="DM26" i="27"/>
  <c r="DL26" i="27"/>
  <c r="DK26" i="27"/>
  <c r="DJ26" i="27"/>
  <c r="DI26" i="27"/>
  <c r="DH26" i="27"/>
  <c r="DG26" i="27"/>
  <c r="DF26" i="27"/>
  <c r="DE26" i="27"/>
  <c r="DD26" i="27"/>
  <c r="DC26" i="27"/>
  <c r="DB26" i="27"/>
  <c r="DA26" i="27"/>
  <c r="CZ26" i="27"/>
  <c r="CY26" i="27"/>
  <c r="CX26" i="27"/>
  <c r="CV26" i="27"/>
  <c r="CU26" i="27"/>
  <c r="CT26" i="27"/>
  <c r="CS26" i="27"/>
  <c r="AW27" i="27"/>
  <c r="AV27" i="27"/>
  <c r="AU27" i="27"/>
  <c r="AT27" i="27"/>
  <c r="AS27" i="27"/>
  <c r="AR27" i="27"/>
  <c r="AQ27" i="27"/>
  <c r="AP27" i="27"/>
  <c r="AO27" i="27"/>
  <c r="AN27" i="27"/>
  <c r="AM27" i="27"/>
  <c r="AL27" i="27"/>
  <c r="AK27" i="27"/>
  <c r="AJ27" i="27"/>
  <c r="AH27" i="27"/>
  <c r="AG27" i="27"/>
  <c r="AF27" i="27"/>
  <c r="AW26" i="27"/>
  <c r="AV26" i="27"/>
  <c r="AU26" i="27"/>
  <c r="AS26" i="27"/>
  <c r="AR26" i="27"/>
  <c r="AQ26" i="27"/>
  <c r="AP26" i="27"/>
  <c r="AO26" i="27"/>
  <c r="AN26" i="27"/>
  <c r="AM26" i="27"/>
  <c r="AL26" i="27"/>
  <c r="AK26" i="27"/>
  <c r="AJ26" i="27"/>
  <c r="AH26" i="27"/>
  <c r="AG26" i="27"/>
  <c r="AF26" i="27"/>
  <c r="AA27" i="27"/>
  <c r="Z27" i="27"/>
  <c r="Y27" i="27"/>
  <c r="X27" i="27"/>
  <c r="W27" i="27"/>
  <c r="V27" i="27"/>
  <c r="AA26" i="27"/>
  <c r="Z26" i="27"/>
  <c r="Y26" i="27"/>
  <c r="X26" i="27"/>
  <c r="W26" i="27"/>
  <c r="V26" i="27"/>
  <c r="B26" i="27"/>
  <c r="C26" i="27"/>
  <c r="D26" i="27"/>
  <c r="E26" i="27"/>
  <c r="F26" i="27"/>
  <c r="G26" i="27"/>
  <c r="H26" i="27"/>
  <c r="I26" i="27"/>
  <c r="J26" i="27"/>
  <c r="K26" i="27"/>
  <c r="L26" i="27"/>
  <c r="M26" i="27"/>
  <c r="N26" i="27"/>
  <c r="O26" i="27"/>
  <c r="P26" i="27"/>
  <c r="R26" i="27"/>
  <c r="S26" i="27"/>
  <c r="T26" i="27"/>
  <c r="B27" i="27"/>
  <c r="C27" i="27"/>
  <c r="D27" i="27"/>
  <c r="E27" i="27"/>
  <c r="F27" i="27"/>
  <c r="G27" i="27"/>
  <c r="H27" i="27"/>
  <c r="I27" i="27"/>
  <c r="J27" i="27"/>
  <c r="K27" i="27"/>
  <c r="L27" i="27"/>
  <c r="M27" i="27"/>
  <c r="N27" i="27"/>
  <c r="O27" i="27"/>
  <c r="P27" i="27"/>
  <c r="R27" i="27"/>
  <c r="S27" i="27"/>
  <c r="T27" i="27"/>
  <c r="DR26" i="27" l="1"/>
  <c r="DR27" i="27"/>
  <c r="AI27" i="27"/>
  <c r="AI26" i="27"/>
  <c r="Q27" i="27"/>
  <c r="Q26" i="27"/>
  <c r="BZ27" i="27"/>
  <c r="BZ26" i="27"/>
  <c r="CW26" i="27"/>
  <c r="CW27" i="27"/>
  <c r="R338" i="30" l="1"/>
  <c r="O338" i="30"/>
  <c r="M338" i="30"/>
  <c r="L338" i="30"/>
  <c r="K338" i="30"/>
  <c r="R337" i="30"/>
  <c r="O337" i="30"/>
  <c r="M337" i="30"/>
  <c r="L337" i="30"/>
  <c r="K337" i="30"/>
  <c r="R336" i="30"/>
  <c r="O336" i="30"/>
  <c r="M336" i="30"/>
  <c r="L336" i="30"/>
  <c r="K336" i="30"/>
  <c r="R335" i="30"/>
  <c r="O335" i="30"/>
  <c r="M335" i="30"/>
  <c r="L335" i="30"/>
  <c r="K335" i="30"/>
  <c r="R334" i="30"/>
  <c r="O334" i="30"/>
  <c r="M334" i="30"/>
  <c r="L334" i="30"/>
  <c r="K334" i="30"/>
  <c r="R333" i="30"/>
  <c r="O333" i="30"/>
  <c r="M333" i="30"/>
  <c r="L333" i="30"/>
  <c r="K333" i="30"/>
  <c r="R332" i="30"/>
  <c r="O332" i="30"/>
  <c r="M332" i="30"/>
  <c r="L332" i="30"/>
  <c r="K332" i="30"/>
  <c r="R331" i="30"/>
  <c r="O331" i="30"/>
  <c r="M331" i="30"/>
  <c r="L331" i="30"/>
  <c r="K331" i="30"/>
  <c r="R330" i="30"/>
  <c r="O330" i="30"/>
  <c r="M330" i="30"/>
  <c r="L330" i="30"/>
  <c r="K330" i="30"/>
  <c r="R329" i="30"/>
  <c r="O329" i="30"/>
  <c r="M329" i="30"/>
  <c r="L329" i="30"/>
  <c r="K329" i="30"/>
  <c r="R328" i="30"/>
  <c r="O328" i="30"/>
  <c r="M328" i="30"/>
  <c r="L328" i="30"/>
  <c r="K328" i="30"/>
  <c r="R327" i="30"/>
  <c r="O327" i="30"/>
  <c r="M327" i="30"/>
  <c r="L327" i="30"/>
  <c r="K327" i="30"/>
  <c r="R326" i="30"/>
  <c r="O326" i="30"/>
  <c r="M326" i="30"/>
  <c r="L326" i="30"/>
  <c r="K326" i="30"/>
  <c r="R324" i="30"/>
  <c r="O324" i="30"/>
  <c r="M324" i="30"/>
  <c r="L324" i="30"/>
  <c r="K324" i="30"/>
  <c r="R323" i="30"/>
  <c r="O323" i="30"/>
  <c r="M323" i="30"/>
  <c r="L323" i="30"/>
  <c r="K323" i="30"/>
  <c r="R322" i="30"/>
  <c r="O322" i="30"/>
  <c r="M322" i="30"/>
  <c r="L322" i="30"/>
  <c r="K322" i="30"/>
  <c r="R321" i="30"/>
  <c r="O321" i="30"/>
  <c r="M321" i="30"/>
  <c r="L321" i="30"/>
  <c r="K321" i="30"/>
  <c r="R320" i="30"/>
  <c r="O320" i="30"/>
  <c r="M320" i="30"/>
  <c r="L320" i="30"/>
  <c r="K320" i="30"/>
  <c r="R319" i="30"/>
  <c r="O319" i="30"/>
  <c r="M319" i="30"/>
  <c r="L319" i="30"/>
  <c r="K319" i="30"/>
  <c r="R318" i="30"/>
  <c r="O318" i="30"/>
  <c r="M318" i="30"/>
  <c r="L318" i="30"/>
  <c r="K318" i="30"/>
  <c r="R317" i="30"/>
  <c r="O317" i="30"/>
  <c r="M317" i="30"/>
  <c r="L317" i="30"/>
  <c r="K317" i="30"/>
  <c r="R316" i="30"/>
  <c r="O316" i="30"/>
  <c r="M316" i="30"/>
  <c r="L316" i="30"/>
  <c r="K316" i="30"/>
  <c r="R315" i="30"/>
  <c r="O315" i="30"/>
  <c r="M315" i="30"/>
  <c r="L315" i="30"/>
  <c r="K315" i="30"/>
  <c r="R314" i="30"/>
  <c r="O314" i="30"/>
  <c r="M314" i="30"/>
  <c r="L314" i="30"/>
  <c r="K314" i="30"/>
  <c r="R313" i="30"/>
  <c r="O313" i="30"/>
  <c r="M313" i="30"/>
  <c r="L313" i="30"/>
  <c r="K313" i="30"/>
  <c r="R312" i="30"/>
  <c r="O312" i="30"/>
  <c r="M312" i="30"/>
  <c r="L312" i="30"/>
  <c r="K312" i="30"/>
  <c r="R311" i="30"/>
  <c r="O311" i="30"/>
  <c r="M311" i="30"/>
  <c r="L311" i="30"/>
  <c r="K311" i="30"/>
  <c r="R310" i="30"/>
  <c r="O310" i="30"/>
  <c r="M310" i="30"/>
  <c r="L310" i="30"/>
  <c r="K310" i="30"/>
  <c r="R308" i="30"/>
  <c r="O308" i="30"/>
  <c r="M308" i="30"/>
  <c r="L308" i="30"/>
  <c r="K308" i="30"/>
  <c r="R307" i="30"/>
  <c r="O307" i="30"/>
  <c r="M307" i="30"/>
  <c r="L307" i="30"/>
  <c r="K307" i="30"/>
  <c r="R306" i="30"/>
  <c r="O306" i="30"/>
  <c r="M306" i="30"/>
  <c r="L306" i="30"/>
  <c r="K306" i="30"/>
  <c r="R305" i="30"/>
  <c r="O305" i="30"/>
  <c r="M305" i="30"/>
  <c r="L305" i="30"/>
  <c r="K305" i="30"/>
  <c r="R304" i="30"/>
  <c r="O304" i="30"/>
  <c r="M304" i="30"/>
  <c r="L304" i="30"/>
  <c r="K304" i="30"/>
  <c r="R303" i="30"/>
  <c r="O303" i="30"/>
  <c r="M303" i="30"/>
  <c r="L303" i="30"/>
  <c r="K303" i="30"/>
  <c r="R302" i="30"/>
  <c r="O302" i="30"/>
  <c r="M302" i="30"/>
  <c r="L302" i="30"/>
  <c r="K302" i="30"/>
  <c r="R301" i="30"/>
  <c r="O301" i="30"/>
  <c r="M301" i="30"/>
  <c r="L301" i="30"/>
  <c r="K301" i="30"/>
  <c r="R300" i="30"/>
  <c r="O300" i="30"/>
  <c r="M300" i="30"/>
  <c r="L300" i="30"/>
  <c r="K300" i="30"/>
  <c r="R299" i="30"/>
  <c r="O299" i="30"/>
  <c r="M299" i="30"/>
  <c r="L299" i="30"/>
  <c r="K299" i="30"/>
  <c r="R298" i="30"/>
  <c r="O298" i="30"/>
  <c r="M298" i="30"/>
  <c r="L298" i="30"/>
  <c r="K298" i="30"/>
  <c r="R297" i="30"/>
  <c r="O297" i="30"/>
  <c r="M297" i="30"/>
  <c r="L297" i="30"/>
  <c r="K297" i="30"/>
  <c r="R296" i="30"/>
  <c r="O296" i="30"/>
  <c r="M296" i="30"/>
  <c r="L296" i="30"/>
  <c r="K296" i="30"/>
  <c r="R295" i="30"/>
  <c r="O295" i="30"/>
  <c r="M295" i="30"/>
  <c r="L295" i="30"/>
  <c r="K295" i="30"/>
  <c r="R294" i="30"/>
  <c r="O294" i="30"/>
  <c r="M294" i="30"/>
  <c r="L294" i="30"/>
  <c r="K294" i="30"/>
  <c r="R293" i="30"/>
  <c r="O293" i="30"/>
  <c r="M293" i="30"/>
  <c r="L293" i="30"/>
  <c r="K293" i="30"/>
  <c r="R291" i="30"/>
  <c r="O291" i="30"/>
  <c r="M291" i="30"/>
  <c r="L291" i="30"/>
  <c r="K291" i="30"/>
  <c r="R290" i="30"/>
  <c r="O290" i="30"/>
  <c r="M290" i="30"/>
  <c r="L290" i="30"/>
  <c r="K290" i="30"/>
  <c r="R289" i="30"/>
  <c r="O289" i="30"/>
  <c r="M289" i="30"/>
  <c r="L289" i="30"/>
  <c r="K289" i="30"/>
  <c r="R288" i="30"/>
  <c r="O288" i="30"/>
  <c r="M288" i="30"/>
  <c r="L288" i="30"/>
  <c r="K288" i="30"/>
  <c r="R287" i="30"/>
  <c r="O287" i="30"/>
  <c r="M287" i="30"/>
  <c r="L287" i="30"/>
  <c r="K287" i="30"/>
  <c r="R286" i="30"/>
  <c r="O286" i="30"/>
  <c r="M286" i="30"/>
  <c r="L286" i="30"/>
  <c r="K286" i="30"/>
  <c r="R285" i="30"/>
  <c r="O285" i="30"/>
  <c r="M285" i="30"/>
  <c r="L285" i="30"/>
  <c r="K285" i="30"/>
  <c r="R284" i="30"/>
  <c r="O284" i="30"/>
  <c r="M284" i="30"/>
  <c r="L284" i="30"/>
  <c r="K284" i="30"/>
  <c r="R283" i="30"/>
  <c r="O283" i="30"/>
  <c r="M283" i="30"/>
  <c r="L283" i="30"/>
  <c r="K283" i="30"/>
  <c r="R282" i="30"/>
  <c r="O282" i="30"/>
  <c r="M282" i="30"/>
  <c r="L282" i="30"/>
  <c r="K282" i="30"/>
  <c r="R281" i="30"/>
  <c r="O281" i="30"/>
  <c r="M281" i="30"/>
  <c r="L281" i="30"/>
  <c r="K281" i="30"/>
  <c r="R280" i="30"/>
  <c r="O280" i="30"/>
  <c r="M280" i="30"/>
  <c r="L280" i="30"/>
  <c r="K280" i="30"/>
  <c r="R278" i="30"/>
  <c r="O278" i="30"/>
  <c r="M278" i="30"/>
  <c r="L278" i="30"/>
  <c r="K278" i="30"/>
  <c r="R277" i="30"/>
  <c r="O277" i="30"/>
  <c r="M277" i="30"/>
  <c r="L277" i="30"/>
  <c r="K277" i="30"/>
  <c r="R276" i="30"/>
  <c r="O276" i="30"/>
  <c r="M276" i="30"/>
  <c r="L276" i="30"/>
  <c r="K276" i="30"/>
  <c r="R275" i="30"/>
  <c r="O275" i="30"/>
  <c r="M275" i="30"/>
  <c r="L275" i="30"/>
  <c r="K275" i="30"/>
  <c r="R274" i="30"/>
  <c r="O274" i="30"/>
  <c r="M274" i="30"/>
  <c r="L274" i="30"/>
  <c r="K274" i="30"/>
  <c r="R273" i="30"/>
  <c r="O273" i="30"/>
  <c r="M273" i="30"/>
  <c r="L273" i="30"/>
  <c r="K273" i="30"/>
  <c r="R272" i="30"/>
  <c r="O272" i="30"/>
  <c r="M272" i="30"/>
  <c r="L272" i="30"/>
  <c r="K272" i="30"/>
  <c r="R270" i="30"/>
  <c r="O270" i="30"/>
  <c r="M270" i="30"/>
  <c r="L270" i="30"/>
  <c r="K270" i="30"/>
  <c r="R269" i="30"/>
  <c r="O269" i="30"/>
  <c r="M269" i="30"/>
  <c r="L269" i="30"/>
  <c r="K269" i="30"/>
  <c r="R268" i="30"/>
  <c r="O268" i="30"/>
  <c r="M268" i="30"/>
  <c r="L268" i="30"/>
  <c r="K268" i="30"/>
  <c r="R267" i="30"/>
  <c r="O267" i="30"/>
  <c r="M267" i="30"/>
  <c r="L267" i="30"/>
  <c r="K267" i="30"/>
  <c r="R266" i="30"/>
  <c r="O266" i="30"/>
  <c r="M266" i="30"/>
  <c r="L266" i="30"/>
  <c r="K266" i="30"/>
  <c r="R265" i="30"/>
  <c r="O265" i="30"/>
  <c r="M265" i="30"/>
  <c r="L265" i="30"/>
  <c r="K265" i="30"/>
  <c r="R264" i="30"/>
  <c r="O264" i="30"/>
  <c r="M264" i="30"/>
  <c r="L264" i="30"/>
  <c r="K264" i="30"/>
  <c r="R263" i="30"/>
  <c r="O263" i="30"/>
  <c r="M263" i="30"/>
  <c r="L263" i="30"/>
  <c r="K263" i="30"/>
  <c r="R262" i="30"/>
  <c r="O262" i="30"/>
  <c r="M262" i="30"/>
  <c r="L262" i="30"/>
  <c r="K262" i="30"/>
  <c r="R261" i="30"/>
  <c r="O261" i="30"/>
  <c r="M261" i="30"/>
  <c r="L261" i="30"/>
  <c r="K261" i="30"/>
  <c r="R259" i="30"/>
  <c r="O259" i="30"/>
  <c r="M259" i="30"/>
  <c r="L259" i="30"/>
  <c r="K259" i="30"/>
  <c r="R258" i="30"/>
  <c r="O258" i="30"/>
  <c r="M258" i="30"/>
  <c r="L258" i="30"/>
  <c r="K258" i="30"/>
  <c r="R257" i="30"/>
  <c r="O257" i="30"/>
  <c r="M257" i="30"/>
  <c r="L257" i="30"/>
  <c r="K257" i="30"/>
  <c r="R256" i="30"/>
  <c r="O256" i="30"/>
  <c r="M256" i="30"/>
  <c r="L256" i="30"/>
  <c r="K256" i="30"/>
  <c r="R255" i="30"/>
  <c r="O255" i="30"/>
  <c r="M255" i="30"/>
  <c r="L255" i="30"/>
  <c r="K255" i="30"/>
  <c r="R254" i="30"/>
  <c r="O254" i="30"/>
  <c r="M254" i="30"/>
  <c r="L254" i="30"/>
  <c r="K254" i="30"/>
  <c r="R253" i="30"/>
  <c r="O253" i="30"/>
  <c r="M253" i="30"/>
  <c r="L253" i="30"/>
  <c r="K253" i="30"/>
  <c r="R252" i="30"/>
  <c r="O252" i="30"/>
  <c r="M252" i="30"/>
  <c r="L252" i="30"/>
  <c r="K252" i="30"/>
  <c r="R251" i="30"/>
  <c r="O251" i="30"/>
  <c r="M251" i="30"/>
  <c r="L251" i="30"/>
  <c r="K251" i="30"/>
  <c r="R250" i="30"/>
  <c r="O250" i="30"/>
  <c r="M250" i="30"/>
  <c r="L250" i="30"/>
  <c r="K250" i="30"/>
  <c r="R249" i="30"/>
  <c r="O249" i="30"/>
  <c r="M249" i="30"/>
  <c r="L249" i="30"/>
  <c r="K249" i="30"/>
  <c r="R248" i="30"/>
  <c r="O248" i="30"/>
  <c r="M248" i="30"/>
  <c r="L248" i="30"/>
  <c r="K248" i="30"/>
  <c r="R247" i="30"/>
  <c r="O247" i="30"/>
  <c r="M247" i="30"/>
  <c r="L247" i="30"/>
  <c r="K247" i="30"/>
  <c r="R161" i="30"/>
  <c r="O161" i="30"/>
  <c r="M161" i="30"/>
  <c r="L161" i="30"/>
  <c r="K161" i="30"/>
  <c r="R160" i="30"/>
  <c r="O160" i="30"/>
  <c r="M160" i="30"/>
  <c r="L160" i="30"/>
  <c r="K160" i="30"/>
  <c r="R159" i="30"/>
  <c r="O159" i="30"/>
  <c r="M159" i="30"/>
  <c r="L159" i="30"/>
  <c r="K159" i="30"/>
  <c r="R158" i="30"/>
  <c r="O158" i="30"/>
  <c r="M158" i="30"/>
  <c r="L158" i="30"/>
  <c r="K158" i="30"/>
  <c r="R157" i="30"/>
  <c r="O157" i="30"/>
  <c r="M157" i="30"/>
  <c r="L157" i="30"/>
  <c r="K157" i="30"/>
  <c r="R156" i="30"/>
  <c r="O156" i="30"/>
  <c r="M156" i="30"/>
  <c r="L156" i="30"/>
  <c r="K156" i="30"/>
  <c r="R155" i="30"/>
  <c r="O155" i="30"/>
  <c r="M155" i="30"/>
  <c r="L155" i="30"/>
  <c r="K155" i="30"/>
  <c r="R154" i="30"/>
  <c r="O154" i="30"/>
  <c r="M154" i="30"/>
  <c r="L154" i="30"/>
  <c r="K154" i="30"/>
  <c r="R153" i="30"/>
  <c r="O153" i="30"/>
  <c r="M153" i="30"/>
  <c r="L153" i="30"/>
  <c r="K153" i="30"/>
  <c r="R152" i="30"/>
  <c r="O152" i="30"/>
  <c r="M152" i="30"/>
  <c r="L152" i="30"/>
  <c r="K152" i="30"/>
  <c r="R151" i="30"/>
  <c r="O151" i="30"/>
  <c r="M151" i="30"/>
  <c r="L151" i="30"/>
  <c r="K151" i="30"/>
  <c r="R150" i="30"/>
  <c r="O150" i="30"/>
  <c r="M150" i="30"/>
  <c r="L150" i="30"/>
  <c r="K150" i="30"/>
  <c r="R149" i="30"/>
  <c r="O149" i="30"/>
  <c r="M149" i="30"/>
  <c r="L149" i="30"/>
  <c r="K149" i="30"/>
  <c r="R148" i="30"/>
  <c r="O148" i="30"/>
  <c r="M148" i="30"/>
  <c r="L148" i="30"/>
  <c r="K148" i="30"/>
  <c r="R146" i="30"/>
  <c r="O146" i="30"/>
  <c r="M146" i="30"/>
  <c r="L146" i="30"/>
  <c r="K146" i="30"/>
  <c r="R145" i="30"/>
  <c r="O145" i="30"/>
  <c r="M145" i="30"/>
  <c r="L145" i="30"/>
  <c r="K145" i="30"/>
  <c r="R144" i="30"/>
  <c r="O144" i="30"/>
  <c r="M144" i="30"/>
  <c r="L144" i="30"/>
  <c r="K144" i="30"/>
  <c r="R143" i="30"/>
  <c r="O143" i="30"/>
  <c r="M143" i="30"/>
  <c r="L143" i="30"/>
  <c r="K143" i="30"/>
  <c r="R141" i="30"/>
  <c r="O141" i="30"/>
  <c r="M141" i="30"/>
  <c r="L141" i="30"/>
  <c r="K141" i="30"/>
  <c r="R140" i="30"/>
  <c r="O140" i="30"/>
  <c r="M140" i="30"/>
  <c r="L140" i="30"/>
  <c r="K140" i="30"/>
  <c r="R139" i="30"/>
  <c r="O139" i="30"/>
  <c r="M139" i="30"/>
  <c r="L139" i="30"/>
  <c r="K139" i="30"/>
  <c r="R138" i="30"/>
  <c r="O138" i="30"/>
  <c r="M138" i="30"/>
  <c r="L138" i="30"/>
  <c r="K138" i="30"/>
  <c r="R137" i="30"/>
  <c r="O137" i="30"/>
  <c r="M137" i="30"/>
  <c r="L137" i="30"/>
  <c r="K137" i="30"/>
  <c r="R136" i="30"/>
  <c r="O136" i="30"/>
  <c r="M136" i="30"/>
  <c r="L136" i="30"/>
  <c r="K136" i="30"/>
  <c r="R135" i="30"/>
  <c r="O135" i="30"/>
  <c r="M135" i="30"/>
  <c r="L135" i="30"/>
  <c r="K135" i="30"/>
  <c r="R134" i="30"/>
  <c r="O134" i="30"/>
  <c r="M134" i="30"/>
  <c r="L134" i="30"/>
  <c r="K134" i="30"/>
  <c r="R133" i="30"/>
  <c r="O133" i="30"/>
  <c r="M133" i="30"/>
  <c r="L133" i="30"/>
  <c r="K133" i="30"/>
  <c r="R132" i="30"/>
  <c r="O132" i="30"/>
  <c r="M132" i="30"/>
  <c r="L132" i="30"/>
  <c r="K132" i="30"/>
  <c r="R131" i="30"/>
  <c r="O131" i="30"/>
  <c r="M131" i="30"/>
  <c r="L131" i="30"/>
  <c r="K131" i="30"/>
  <c r="R130" i="30"/>
  <c r="O130" i="30"/>
  <c r="M130" i="30"/>
  <c r="L130" i="30"/>
  <c r="K130" i="30"/>
  <c r="R129" i="30"/>
  <c r="O129" i="30"/>
  <c r="M129" i="30"/>
  <c r="L129" i="30"/>
  <c r="K129" i="30"/>
  <c r="R128" i="30"/>
  <c r="O128" i="30"/>
  <c r="M128" i="30"/>
  <c r="L128" i="30"/>
  <c r="K128" i="30"/>
  <c r="R127" i="30"/>
  <c r="O127" i="30"/>
  <c r="M127" i="30"/>
  <c r="L127" i="30"/>
  <c r="K127" i="30"/>
  <c r="R125" i="30"/>
  <c r="O125" i="30"/>
  <c r="M125" i="30"/>
  <c r="L125" i="30"/>
  <c r="K125" i="30"/>
  <c r="R124" i="30"/>
  <c r="O124" i="30"/>
  <c r="M124" i="30"/>
  <c r="L124" i="30"/>
  <c r="K124" i="30"/>
  <c r="R123" i="30"/>
  <c r="O123" i="30"/>
  <c r="M123" i="30"/>
  <c r="L123" i="30"/>
  <c r="K123" i="30"/>
  <c r="R122" i="30"/>
  <c r="O122" i="30"/>
  <c r="M122" i="30"/>
  <c r="L122" i="30"/>
  <c r="K122" i="30"/>
  <c r="R121" i="30"/>
  <c r="O121" i="30"/>
  <c r="M121" i="30"/>
  <c r="L121" i="30"/>
  <c r="K121" i="30"/>
  <c r="R119" i="30"/>
  <c r="O119" i="30"/>
  <c r="M119" i="30"/>
  <c r="L119" i="30"/>
  <c r="K119" i="30"/>
  <c r="R118" i="30"/>
  <c r="O118" i="30"/>
  <c r="M118" i="30"/>
  <c r="L118" i="30"/>
  <c r="K118" i="30"/>
  <c r="R117" i="30"/>
  <c r="O117" i="30"/>
  <c r="M117" i="30"/>
  <c r="L117" i="30"/>
  <c r="K117" i="30"/>
  <c r="R116" i="30"/>
  <c r="O116" i="30"/>
  <c r="M116" i="30"/>
  <c r="L116" i="30"/>
  <c r="K116" i="30"/>
  <c r="R115" i="30"/>
  <c r="O115" i="30"/>
  <c r="M115" i="30"/>
  <c r="L115" i="30"/>
  <c r="K115" i="30"/>
  <c r="R114" i="30"/>
  <c r="O114" i="30"/>
  <c r="M114" i="30"/>
  <c r="L114" i="30"/>
  <c r="K114" i="30"/>
  <c r="R113" i="30"/>
  <c r="O113" i="30"/>
  <c r="M113" i="30"/>
  <c r="L113" i="30"/>
  <c r="K113" i="30"/>
  <c r="R112" i="30"/>
  <c r="O112" i="30"/>
  <c r="M112" i="30"/>
  <c r="L112" i="30"/>
  <c r="K112" i="30"/>
  <c r="R110" i="30"/>
  <c r="O110" i="30"/>
  <c r="M110" i="30"/>
  <c r="L110" i="30"/>
  <c r="K110" i="30"/>
  <c r="R109" i="30"/>
  <c r="O109" i="30"/>
  <c r="M109" i="30"/>
  <c r="L109" i="30"/>
  <c r="K109" i="30"/>
  <c r="R108" i="30"/>
  <c r="O108" i="30"/>
  <c r="M108" i="30"/>
  <c r="L108" i="30"/>
  <c r="K108" i="30"/>
  <c r="R107" i="30"/>
  <c r="O107" i="30"/>
  <c r="M107" i="30"/>
  <c r="L107" i="30"/>
  <c r="K107" i="30"/>
  <c r="R106" i="30"/>
  <c r="O106" i="30"/>
  <c r="M106" i="30"/>
  <c r="L106" i="30"/>
  <c r="K106" i="30"/>
  <c r="R105" i="30"/>
  <c r="O105" i="30"/>
  <c r="M105" i="30"/>
  <c r="L105" i="30"/>
  <c r="K105" i="30"/>
  <c r="R104" i="30"/>
  <c r="O104" i="30"/>
  <c r="M104" i="30"/>
  <c r="L104" i="30"/>
  <c r="K104" i="30"/>
  <c r="R103" i="30"/>
  <c r="O103" i="30"/>
  <c r="M103" i="30"/>
  <c r="L103" i="30"/>
  <c r="K103" i="30"/>
  <c r="R102" i="30"/>
  <c r="O102" i="30"/>
  <c r="M102" i="30"/>
  <c r="L102" i="30"/>
  <c r="K102" i="30"/>
  <c r="R101" i="30"/>
  <c r="O101" i="30"/>
  <c r="M101" i="30"/>
  <c r="L101" i="30"/>
  <c r="K101" i="30"/>
  <c r="R100" i="30"/>
  <c r="O100" i="30"/>
  <c r="M100" i="30"/>
  <c r="L100" i="30"/>
  <c r="K100" i="30"/>
  <c r="R99" i="30"/>
  <c r="O99" i="30"/>
  <c r="M99" i="30"/>
  <c r="L99" i="30"/>
  <c r="K99" i="30"/>
  <c r="R98" i="30"/>
  <c r="O98" i="30"/>
  <c r="M98" i="30"/>
  <c r="L98" i="30"/>
  <c r="K98" i="30"/>
  <c r="R97" i="30"/>
  <c r="O97" i="30"/>
  <c r="M97" i="30"/>
  <c r="L97" i="30"/>
  <c r="K97" i="30"/>
  <c r="R96" i="30"/>
  <c r="O96" i="30"/>
  <c r="M96" i="30"/>
  <c r="L96" i="30"/>
  <c r="K96" i="30"/>
  <c r="R95" i="30"/>
  <c r="O95" i="30"/>
  <c r="M95" i="30"/>
  <c r="L95" i="30"/>
  <c r="K95" i="30"/>
  <c r="R94" i="30"/>
  <c r="O94" i="30"/>
  <c r="M94" i="30"/>
  <c r="L94" i="30"/>
  <c r="K94" i="30"/>
  <c r="R93" i="30"/>
  <c r="O93" i="30"/>
  <c r="M93" i="30"/>
  <c r="L93" i="30"/>
  <c r="K93" i="30"/>
  <c r="R92" i="30"/>
  <c r="O92" i="30"/>
  <c r="M92" i="30"/>
  <c r="L92" i="30"/>
  <c r="K92" i="30"/>
  <c r="R91" i="30"/>
  <c r="O91" i="30"/>
  <c r="M91" i="30"/>
  <c r="L91" i="30"/>
  <c r="K91" i="30"/>
  <c r="R89" i="30"/>
  <c r="P89" i="30" s="1"/>
  <c r="L89" i="30"/>
  <c r="K89" i="30"/>
  <c r="R88" i="30"/>
  <c r="O88" i="30"/>
  <c r="M88" i="30"/>
  <c r="L88" i="30"/>
  <c r="K88" i="30"/>
  <c r="R87" i="30"/>
  <c r="O87" i="30"/>
  <c r="M87" i="30"/>
  <c r="L87" i="30"/>
  <c r="K87" i="30"/>
  <c r="R86" i="30"/>
  <c r="O86" i="30"/>
  <c r="M86" i="30"/>
  <c r="L86" i="30"/>
  <c r="K86" i="30"/>
  <c r="R85" i="30"/>
  <c r="O85" i="30"/>
  <c r="M85" i="30"/>
  <c r="L85" i="30"/>
  <c r="K85" i="30"/>
  <c r="R84" i="30"/>
  <c r="O84" i="30"/>
  <c r="M84" i="30"/>
  <c r="L84" i="30"/>
  <c r="K84" i="30"/>
  <c r="R83" i="30"/>
  <c r="O83" i="30"/>
  <c r="M83" i="30"/>
  <c r="L83" i="30"/>
  <c r="K83" i="30"/>
  <c r="R82" i="30"/>
  <c r="O82" i="30"/>
  <c r="M82" i="30"/>
  <c r="L82" i="30"/>
  <c r="K82" i="30"/>
  <c r="R81" i="30"/>
  <c r="O81" i="30"/>
  <c r="M81" i="30"/>
  <c r="L81" i="30"/>
  <c r="K81" i="30"/>
  <c r="R80" i="30"/>
  <c r="O80" i="30"/>
  <c r="M80" i="30"/>
  <c r="L80" i="30"/>
  <c r="K80" i="30"/>
  <c r="R79" i="30"/>
  <c r="O79" i="30"/>
  <c r="M79" i="30"/>
  <c r="L79" i="30"/>
  <c r="K79" i="30"/>
  <c r="R78" i="30"/>
  <c r="O78" i="30"/>
  <c r="M78" i="30"/>
  <c r="L78" i="30"/>
  <c r="K78" i="30"/>
  <c r="R77" i="30"/>
  <c r="O77" i="30"/>
  <c r="M77" i="30"/>
  <c r="L77" i="30"/>
  <c r="K77" i="30"/>
  <c r="R76" i="30"/>
  <c r="O76" i="30"/>
  <c r="M76" i="30"/>
  <c r="L76" i="30"/>
  <c r="K76" i="30"/>
  <c r="R19" i="30"/>
  <c r="O19" i="30"/>
  <c r="M19" i="30"/>
  <c r="L19" i="30"/>
  <c r="K19" i="30"/>
  <c r="R18" i="30"/>
  <c r="O18" i="30"/>
  <c r="M18" i="30"/>
  <c r="L18" i="30"/>
  <c r="K18" i="30"/>
  <c r="R17" i="30"/>
  <c r="O17" i="30"/>
  <c r="M17" i="30"/>
  <c r="L17" i="30"/>
  <c r="K17" i="30"/>
  <c r="R16" i="30"/>
  <c r="O16" i="30"/>
  <c r="M16" i="30"/>
  <c r="L16" i="30"/>
  <c r="K16" i="30"/>
  <c r="R15" i="30"/>
  <c r="O15" i="30"/>
  <c r="M15" i="30"/>
  <c r="L15" i="30"/>
  <c r="K15" i="30"/>
  <c r="R14" i="30"/>
  <c r="O14" i="30"/>
  <c r="M14" i="30"/>
  <c r="L14" i="30"/>
  <c r="K14" i="30"/>
  <c r="R13" i="30"/>
  <c r="O13" i="30"/>
  <c r="M13" i="30"/>
  <c r="L13" i="30"/>
  <c r="K13" i="30"/>
  <c r="R12" i="30"/>
  <c r="O12" i="30"/>
  <c r="M12" i="30"/>
  <c r="L12" i="30"/>
  <c r="K12" i="30"/>
  <c r="R11" i="30"/>
  <c r="O11" i="30"/>
  <c r="M11" i="30"/>
  <c r="L11" i="30"/>
  <c r="K11" i="30"/>
  <c r="R10" i="30"/>
  <c r="O10" i="30"/>
  <c r="M10" i="30"/>
  <c r="L10" i="30"/>
  <c r="K10" i="30"/>
  <c r="R9" i="30"/>
  <c r="O9" i="30"/>
  <c r="M9" i="30"/>
  <c r="L9" i="30"/>
  <c r="K9" i="30"/>
  <c r="R8" i="30"/>
  <c r="O8" i="30"/>
  <c r="M8" i="30"/>
  <c r="L8" i="30"/>
  <c r="K8" i="30"/>
  <c r="R7" i="30"/>
  <c r="O7" i="30"/>
  <c r="M7" i="30"/>
  <c r="L7" i="30"/>
  <c r="K7" i="30"/>
  <c r="R6" i="30"/>
  <c r="O6" i="30"/>
  <c r="M6" i="30"/>
  <c r="L6" i="30"/>
  <c r="K6" i="30"/>
  <c r="P312" i="30" l="1"/>
  <c r="P317" i="30"/>
  <c r="P248" i="30"/>
  <c r="P256" i="30"/>
  <c r="P302" i="30"/>
  <c r="P319" i="30"/>
  <c r="P264" i="30"/>
  <c r="P331" i="30"/>
  <c r="P320" i="30"/>
  <c r="P304" i="30"/>
  <c r="P252" i="30"/>
  <c r="P315" i="30"/>
  <c r="P324" i="30"/>
  <c r="P316" i="30"/>
  <c r="P255" i="30"/>
  <c r="P268" i="30"/>
  <c r="P303" i="30"/>
  <c r="P313" i="30"/>
  <c r="P323" i="30"/>
  <c r="P332" i="30"/>
  <c r="P263" i="30"/>
  <c r="P287" i="30"/>
  <c r="P338" i="30"/>
  <c r="P257" i="30"/>
  <c r="P272" i="30"/>
  <c r="P278" i="30"/>
  <c r="P281" i="30"/>
  <c r="P286" i="30"/>
  <c r="P300" i="30"/>
  <c r="P327" i="30"/>
  <c r="P250" i="30"/>
  <c r="P258" i="30"/>
  <c r="P261" i="30"/>
  <c r="P262" i="30"/>
  <c r="P285" i="30"/>
  <c r="P295" i="30"/>
  <c r="P306" i="30"/>
  <c r="P307" i="30"/>
  <c r="P335" i="30"/>
  <c r="P247" i="30"/>
  <c r="P253" i="30"/>
  <c r="P266" i="30"/>
  <c r="P277" i="30"/>
  <c r="P284" i="30"/>
  <c r="P291" i="30"/>
  <c r="P328" i="30"/>
  <c r="P330" i="30"/>
  <c r="P336" i="30"/>
  <c r="P251" i="30"/>
  <c r="P269" i="30"/>
  <c r="P270" i="30"/>
  <c r="P274" i="30"/>
  <c r="P282" i="30"/>
  <c r="P288" i="30"/>
  <c r="P296" i="30"/>
  <c r="P337" i="30"/>
  <c r="P265" i="30"/>
  <c r="P276" i="30"/>
  <c r="P289" i="30"/>
  <c r="P294" i="30"/>
  <c r="P298" i="30"/>
  <c r="P321" i="30"/>
  <c r="P333" i="30"/>
  <c r="P249" i="30"/>
  <c r="P254" i="30"/>
  <c r="P259" i="30"/>
  <c r="P267" i="30"/>
  <c r="P280" i="30"/>
  <c r="P299" i="30"/>
  <c r="P308" i="30"/>
  <c r="P329" i="30"/>
  <c r="P334" i="30"/>
  <c r="P326" i="30"/>
  <c r="P310" i="30"/>
  <c r="P314" i="30"/>
  <c r="P318" i="30"/>
  <c r="P322" i="30"/>
  <c r="P311" i="30"/>
  <c r="P293" i="30"/>
  <c r="P297" i="30"/>
  <c r="P301" i="30"/>
  <c r="P305" i="30"/>
  <c r="P290" i="30"/>
  <c r="P283" i="30"/>
  <c r="P273" i="30"/>
  <c r="P275" i="30"/>
  <c r="P159" i="30"/>
  <c r="P127" i="30"/>
  <c r="P161" i="30"/>
  <c r="P95" i="30"/>
  <c r="P113" i="30"/>
  <c r="P118" i="30"/>
  <c r="P128" i="30"/>
  <c r="P76" i="30"/>
  <c r="P77" i="30"/>
  <c r="P131" i="30"/>
  <c r="P80" i="30"/>
  <c r="P124" i="30"/>
  <c r="P140" i="30"/>
  <c r="P157" i="30"/>
  <c r="P150" i="30"/>
  <c r="P121" i="30"/>
  <c r="P94" i="30"/>
  <c r="P79" i="30"/>
  <c r="P84" i="30"/>
  <c r="P91" i="30"/>
  <c r="P98" i="30"/>
  <c r="P99" i="30"/>
  <c r="P103" i="30"/>
  <c r="P143" i="30"/>
  <c r="P155" i="30"/>
  <c r="P78" i="30"/>
  <c r="P88" i="30"/>
  <c r="P97" i="30"/>
  <c r="P125" i="30"/>
  <c r="P144" i="30"/>
  <c r="P145" i="30"/>
  <c r="P154" i="30"/>
  <c r="P100" i="30"/>
  <c r="P148" i="30"/>
  <c r="P85" i="30"/>
  <c r="P101" i="30"/>
  <c r="P119" i="30"/>
  <c r="P93" i="30"/>
  <c r="P114" i="30"/>
  <c r="P83" i="30"/>
  <c r="P86" i="30"/>
  <c r="P106" i="30"/>
  <c r="P109" i="30"/>
  <c r="P110" i="30"/>
  <c r="P132" i="30"/>
  <c r="P158" i="30"/>
  <c r="P102" i="30"/>
  <c r="P108" i="30"/>
  <c r="P138" i="30"/>
  <c r="P156" i="30"/>
  <c r="P160" i="30"/>
  <c r="P10" i="30"/>
  <c r="P19" i="30"/>
  <c r="P87" i="30"/>
  <c r="P92" i="30"/>
  <c r="P152" i="30"/>
  <c r="P81" i="30"/>
  <c r="P96" i="30"/>
  <c r="P104" i="30"/>
  <c r="P133" i="30"/>
  <c r="P137" i="30"/>
  <c r="P129" i="30"/>
  <c r="P141" i="30"/>
  <c r="P151" i="30"/>
  <c r="P82" i="30"/>
  <c r="P107" i="30"/>
  <c r="P115" i="30"/>
  <c r="P123" i="30"/>
  <c r="P130" i="30"/>
  <c r="P135" i="30"/>
  <c r="P136" i="30"/>
  <c r="P122" i="30"/>
  <c r="P105" i="30"/>
  <c r="P112" i="30"/>
  <c r="P116" i="30"/>
  <c r="P117" i="30"/>
  <c r="P134" i="30"/>
  <c r="P139" i="30"/>
  <c r="P146" i="30"/>
  <c r="P149" i="30"/>
  <c r="P153" i="30"/>
  <c r="P16" i="30"/>
  <c r="P12" i="30"/>
  <c r="P14" i="30"/>
  <c r="P6" i="30"/>
  <c r="P18" i="30"/>
  <c r="P8" i="30"/>
  <c r="P9" i="30"/>
  <c r="P13" i="30"/>
  <c r="P17" i="30"/>
  <c r="P7" i="30"/>
  <c r="P11" i="30"/>
  <c r="P15" i="30"/>
  <c r="O543" i="7" l="1"/>
  <c r="O661" i="7"/>
  <c r="O662" i="7"/>
  <c r="O663" i="7"/>
  <c r="O664" i="7"/>
  <c r="O665" i="7"/>
  <c r="O666" i="7"/>
  <c r="O667" i="7"/>
  <c r="O668" i="7"/>
  <c r="O681" i="7"/>
  <c r="O680" i="7"/>
  <c r="O679" i="7"/>
  <c r="O678" i="7"/>
  <c r="O677" i="7"/>
  <c r="O676" i="7"/>
  <c r="O675" i="7"/>
  <c r="O674" i="7"/>
  <c r="O673" i="7"/>
  <c r="O672" i="7"/>
  <c r="O671" i="7"/>
  <c r="O670" i="7"/>
  <c r="O669" i="7"/>
  <c r="O922" i="7"/>
  <c r="O921" i="7"/>
  <c r="O920" i="7"/>
  <c r="O919" i="7"/>
  <c r="O918" i="7"/>
  <c r="O917" i="7"/>
  <c r="O916" i="7"/>
  <c r="O915" i="7"/>
  <c r="O914" i="7"/>
  <c r="O913" i="7"/>
  <c r="O912" i="7"/>
  <c r="O911" i="7"/>
  <c r="O910" i="7"/>
  <c r="O909" i="7"/>
  <c r="O908" i="7"/>
  <c r="O550" i="7"/>
  <c r="O541" i="7"/>
  <c r="O542" i="7"/>
  <c r="O544" i="7"/>
  <c r="O545" i="7"/>
  <c r="O546" i="7"/>
  <c r="O547" i="7"/>
  <c r="O548" i="7"/>
  <c r="O549" i="7"/>
  <c r="O6" i="7"/>
  <c r="O7" i="7"/>
  <c r="O8" i="7"/>
  <c r="O9" i="7"/>
  <c r="O10" i="7"/>
  <c r="O11" i="7"/>
  <c r="O12" i="7"/>
  <c r="O13" i="7"/>
  <c r="O14" i="7"/>
  <c r="O15" i="7"/>
  <c r="O16" i="7"/>
  <c r="O17" i="7"/>
  <c r="O18" i="7"/>
  <c r="O23" i="7"/>
  <c r="O24" i="7"/>
  <c r="O25" i="7"/>
  <c r="O26" i="7"/>
  <c r="O27" i="7"/>
  <c r="O28" i="7"/>
  <c r="O29" i="7"/>
  <c r="O30" i="7"/>
  <c r="O31" i="7"/>
  <c r="O32" i="7"/>
  <c r="O33" i="7"/>
  <c r="O34" i="7"/>
  <c r="O35" i="7"/>
  <c r="O36" i="7"/>
  <c r="O37" i="7"/>
  <c r="O38" i="7"/>
  <c r="O43" i="7"/>
  <c r="O44" i="7"/>
  <c r="O45" i="7"/>
  <c r="O46" i="7"/>
  <c r="O47" i="7"/>
  <c r="O48" i="7"/>
  <c r="O49" i="7"/>
  <c r="O50" i="7"/>
  <c r="O51" i="7"/>
  <c r="O52" i="7"/>
  <c r="O53" i="7"/>
  <c r="O54" i="7"/>
  <c r="O55" i="7"/>
  <c r="O56" i="7"/>
  <c r="O57" i="7"/>
  <c r="O58" i="7"/>
  <c r="O59" i="7"/>
  <c r="O60" i="7"/>
  <c r="O68" i="7"/>
  <c r="O69" i="7"/>
  <c r="O70" i="7"/>
  <c r="O71" i="7"/>
  <c r="O72" i="7"/>
  <c r="O73" i="7"/>
  <c r="O74" i="7"/>
  <c r="O75" i="7"/>
  <c r="O76" i="7"/>
  <c r="O77" i="7"/>
  <c r="O78" i="7"/>
  <c r="O79" i="7"/>
  <c r="O80" i="7"/>
  <c r="O81" i="7"/>
  <c r="O82" i="7"/>
  <c r="O86" i="7"/>
  <c r="O87" i="7"/>
  <c r="O88" i="7"/>
  <c r="O89" i="7"/>
  <c r="O90" i="7"/>
  <c r="O91" i="7"/>
  <c r="O92" i="7"/>
  <c r="O93" i="7"/>
  <c r="O94" i="7"/>
  <c r="O95" i="7"/>
  <c r="O96" i="7"/>
  <c r="O97" i="7"/>
  <c r="O104" i="7"/>
  <c r="O105" i="7"/>
  <c r="O106" i="7"/>
  <c r="O107" i="7"/>
  <c r="O108" i="7"/>
  <c r="O109" i="7"/>
  <c r="O110" i="7"/>
  <c r="O111" i="7"/>
  <c r="O112" i="7"/>
  <c r="O113" i="7"/>
  <c r="O114" i="7"/>
  <c r="O115" i="7"/>
  <c r="O116" i="7"/>
  <c r="O117" i="7"/>
  <c r="O118" i="7"/>
  <c r="O119" i="7"/>
  <c r="O120" i="7"/>
  <c r="O121" i="7"/>
  <c r="O122" i="7"/>
  <c r="O123" i="7"/>
  <c r="O124" i="7"/>
  <c r="O125" i="7"/>
  <c r="O126" i="7"/>
  <c r="O132" i="7"/>
  <c r="O133" i="7"/>
  <c r="O134" i="7"/>
  <c r="O135" i="7"/>
  <c r="O136" i="7"/>
  <c r="O137" i="7"/>
  <c r="O138" i="7"/>
  <c r="O139" i="7"/>
  <c r="O140" i="7"/>
  <c r="O141" i="7"/>
  <c r="O142" i="7"/>
  <c r="O143" i="7"/>
  <c r="O144" i="7"/>
  <c r="O145" i="7"/>
  <c r="O146" i="7"/>
  <c r="O147" i="7"/>
  <c r="O148" i="7"/>
  <c r="O149" i="7"/>
  <c r="O150" i="7"/>
  <c r="O151" i="7"/>
  <c r="O152" i="7"/>
  <c r="O153" i="7"/>
  <c r="O159" i="7"/>
  <c r="O160" i="7"/>
  <c r="O161" i="7"/>
  <c r="O162" i="7"/>
  <c r="O163" i="7"/>
  <c r="O164" i="7"/>
  <c r="O165" i="7"/>
  <c r="O166" i="7"/>
  <c r="O167" i="7"/>
  <c r="O168" i="7"/>
  <c r="O169" i="7"/>
  <c r="O170" i="7"/>
  <c r="O171" i="7"/>
  <c r="O172" i="7"/>
  <c r="O173" i="7"/>
  <c r="O179" i="7"/>
  <c r="O180" i="7"/>
  <c r="O181" i="7"/>
  <c r="O182" i="7"/>
  <c r="O183" i="7"/>
  <c r="O184" i="7"/>
  <c r="O185" i="7"/>
  <c r="O186" i="7"/>
  <c r="O187" i="7"/>
  <c r="O188" i="7"/>
  <c r="O189" i="7"/>
  <c r="O190" i="7"/>
  <c r="O191" i="7"/>
  <c r="O192" i="7"/>
  <c r="O193" i="7"/>
  <c r="O194" i="7"/>
  <c r="O200" i="7"/>
  <c r="O201" i="7"/>
  <c r="O202" i="7"/>
  <c r="O203" i="7"/>
  <c r="O204" i="7"/>
  <c r="O205" i="7"/>
  <c r="O206" i="7"/>
  <c r="O207" i="7"/>
  <c r="O208" i="7"/>
  <c r="O209" i="7"/>
  <c r="O210" i="7"/>
  <c r="O211" i="7"/>
  <c r="O212" i="7"/>
  <c r="O213" i="7"/>
  <c r="O214" i="7"/>
  <c r="O215" i="7"/>
  <c r="O216" i="7"/>
  <c r="O217" i="7"/>
  <c r="O218" i="7"/>
  <c r="O219" i="7"/>
  <c r="O220" i="7"/>
  <c r="O221" i="7"/>
  <c r="O222" i="7"/>
  <c r="O223" i="7"/>
  <c r="O224" i="7"/>
  <c r="O225" i="7"/>
  <c r="O226" i="7"/>
  <c r="O227" i="7"/>
  <c r="O228" i="7"/>
  <c r="O229" i="7"/>
  <c r="O230" i="7"/>
  <c r="O231" i="7"/>
  <c r="O434" i="7"/>
  <c r="O435" i="7"/>
  <c r="O436" i="7"/>
  <c r="O437" i="7"/>
  <c r="O438" i="7"/>
  <c r="O439" i="7"/>
  <c r="O440" i="7"/>
  <c r="O441" i="7"/>
  <c r="O442" i="7"/>
  <c r="O443" i="7"/>
  <c r="O444" i="7"/>
  <c r="O445" i="7"/>
  <c r="O446" i="7"/>
  <c r="O447" i="7"/>
  <c r="O448" i="7"/>
  <c r="O449" i="7"/>
  <c r="O450" i="7"/>
  <c r="O451" i="7"/>
  <c r="O452" i="7"/>
  <c r="O453" i="7"/>
  <c r="O459" i="7"/>
  <c r="O460" i="7"/>
  <c r="O461" i="7"/>
  <c r="O462" i="7"/>
  <c r="O463" i="7"/>
  <c r="O464" i="7"/>
  <c r="O465" i="7"/>
  <c r="O466" i="7"/>
  <c r="O467" i="7"/>
  <c r="O468" i="7"/>
  <c r="O469" i="7"/>
  <c r="O470" i="7"/>
  <c r="O471" i="7"/>
  <c r="O472" i="7"/>
  <c r="O473" i="7"/>
  <c r="O474" i="7"/>
  <c r="O475" i="7"/>
  <c r="O476" i="7"/>
  <c r="O477" i="7"/>
  <c r="O478" i="7"/>
  <c r="O479" i="7"/>
  <c r="O485" i="7"/>
  <c r="O486" i="7"/>
  <c r="O487" i="7"/>
  <c r="O488" i="7"/>
  <c r="O489" i="7"/>
  <c r="O490" i="7"/>
  <c r="O491" i="7"/>
  <c r="O492" i="7"/>
  <c r="O493" i="7"/>
  <c r="O494" i="7"/>
  <c r="O499" i="7"/>
  <c r="O500" i="7"/>
  <c r="O501" i="7"/>
  <c r="O502" i="7"/>
  <c r="O503" i="7"/>
  <c r="O504" i="7"/>
  <c r="O505" i="7"/>
  <c r="O506" i="7"/>
  <c r="O507" i="7"/>
  <c r="O508" i="7"/>
  <c r="O509" i="7"/>
  <c r="O510" i="7"/>
  <c r="O511" i="7"/>
  <c r="O512" i="7"/>
  <c r="O513" i="7"/>
  <c r="O514" i="7"/>
  <c r="O515" i="7"/>
  <c r="O516" i="7"/>
  <c r="O557" i="7"/>
  <c r="O558" i="7"/>
  <c r="O559" i="7"/>
  <c r="O560" i="7"/>
  <c r="O561" i="7"/>
  <c r="O562" i="7"/>
  <c r="O563" i="7"/>
  <c r="O564" i="7"/>
  <c r="O565" i="7"/>
  <c r="O566" i="7"/>
  <c r="O567" i="7"/>
  <c r="O568" i="7"/>
  <c r="O569" i="7"/>
  <c r="O570" i="7"/>
  <c r="O581" i="7"/>
  <c r="O582" i="7"/>
  <c r="O583" i="7"/>
  <c r="O584" i="7"/>
  <c r="O585" i="7"/>
  <c r="O586" i="7"/>
  <c r="O587" i="7"/>
  <c r="O588" i="7"/>
  <c r="O589" i="7"/>
  <c r="O590" i="7"/>
  <c r="O591" i="7"/>
  <c r="O592" i="7"/>
  <c r="O593" i="7"/>
  <c r="O594" i="7"/>
  <c r="O595" i="7"/>
  <c r="O596" i="7"/>
  <c r="O597" i="7"/>
  <c r="O598" i="7"/>
  <c r="O599" i="7"/>
  <c r="O600" i="7"/>
  <c r="O601" i="7"/>
  <c r="O602" i="7"/>
  <c r="O603" i="7"/>
  <c r="O604" i="7"/>
  <c r="O605" i="7"/>
  <c r="O606" i="7"/>
  <c r="O607" i="7"/>
  <c r="O608" i="7"/>
  <c r="O609" i="7"/>
  <c r="O610" i="7"/>
  <c r="O611" i="7"/>
  <c r="O612" i="7"/>
  <c r="O613" i="7"/>
  <c r="O614" i="7"/>
  <c r="O615" i="7"/>
  <c r="O616" i="7"/>
  <c r="O617" i="7"/>
  <c r="O618" i="7"/>
  <c r="O619" i="7"/>
  <c r="O620" i="7"/>
  <c r="O621" i="7"/>
  <c r="O622" i="7"/>
  <c r="O623" i="7"/>
  <c r="O624" i="7"/>
  <c r="O625" i="7"/>
  <c r="O626" i="7"/>
  <c r="O627" i="7"/>
  <c r="O628" i="7"/>
  <c r="O629" i="7"/>
  <c r="O630" i="7"/>
  <c r="O631" i="7"/>
  <c r="O632" i="7"/>
  <c r="O633" i="7"/>
  <c r="O634" i="7"/>
  <c r="O635" i="7"/>
  <c r="O646" i="7"/>
  <c r="O636" i="7"/>
  <c r="O637" i="7"/>
  <c r="O638" i="7"/>
  <c r="O639" i="7"/>
  <c r="O640" i="7"/>
  <c r="O641" i="7"/>
  <c r="O642" i="7"/>
  <c r="O643" i="7"/>
  <c r="O644" i="7"/>
  <c r="O645" i="7"/>
  <c r="O647" i="7"/>
  <c r="O648" i="7"/>
  <c r="O649" i="7"/>
  <c r="O650" i="7"/>
  <c r="O651" i="7"/>
  <c r="O652" i="7"/>
  <c r="O653" i="7"/>
  <c r="O654" i="7"/>
  <c r="O655" i="7"/>
  <c r="O656" i="7"/>
  <c r="O657" i="7"/>
  <c r="O658" i="7"/>
  <c r="O682" i="7"/>
  <c r="O683" i="7"/>
  <c r="O684" i="7"/>
  <c r="O685" i="7"/>
  <c r="O686" i="7"/>
  <c r="O687" i="7"/>
  <c r="O688" i="7"/>
  <c r="O689" i="7"/>
  <c r="O690" i="7"/>
  <c r="O691" i="7"/>
  <c r="O692" i="7"/>
  <c r="O693" i="7"/>
  <c r="O694" i="7"/>
  <c r="O695" i="7"/>
  <c r="O696" i="7"/>
  <c r="O697" i="7"/>
  <c r="O698" i="7"/>
  <c r="O699" i="7"/>
  <c r="O700" i="7"/>
  <c r="O701" i="7"/>
  <c r="O702" i="7"/>
  <c r="O703" i="7"/>
  <c r="O704" i="7"/>
  <c r="O705" i="7"/>
  <c r="O706" i="7"/>
  <c r="O707" i="7"/>
  <c r="O708" i="7"/>
  <c r="O709" i="7"/>
  <c r="O710" i="7"/>
  <c r="O711" i="7"/>
  <c r="O712" i="7"/>
  <c r="O713" i="7"/>
  <c r="O720" i="7"/>
  <c r="O721" i="7"/>
  <c r="O722" i="7"/>
  <c r="O723" i="7"/>
  <c r="O724" i="7"/>
  <c r="O725" i="7"/>
  <c r="O726" i="7"/>
  <c r="O727" i="7"/>
  <c r="O728" i="7"/>
  <c r="O729" i="7"/>
  <c r="O730" i="7"/>
  <c r="O731" i="7"/>
  <c r="O732" i="7"/>
  <c r="O733" i="7"/>
  <c r="O734" i="7"/>
  <c r="O735" i="7"/>
  <c r="O736" i="7"/>
  <c r="O737" i="7"/>
  <c r="O738" i="7"/>
  <c r="O739" i="7"/>
  <c r="O740" i="7"/>
  <c r="O741" i="7"/>
  <c r="O742" i="7"/>
  <c r="O743" i="7"/>
  <c r="O744" i="7"/>
  <c r="O745" i="7"/>
  <c r="O746" i="7"/>
  <c r="O747" i="7"/>
  <c r="O748" i="7"/>
  <c r="O749" i="7"/>
  <c r="O750" i="7"/>
  <c r="O751" i="7"/>
  <c r="O752" i="7"/>
  <c r="O753" i="7"/>
  <c r="O754" i="7"/>
  <c r="O755" i="7"/>
  <c r="O764" i="7"/>
  <c r="O765" i="7"/>
  <c r="O766" i="7"/>
  <c r="O767" i="7"/>
  <c r="O768" i="7"/>
  <c r="O769" i="7"/>
  <c r="O770" i="7"/>
  <c r="O771" i="7"/>
  <c r="O772" i="7"/>
  <c r="O773" i="7"/>
  <c r="O774" i="7"/>
  <c r="O775" i="7"/>
  <c r="O776" i="7"/>
  <c r="O777" i="7"/>
  <c r="O784" i="7"/>
  <c r="O785" i="7"/>
  <c r="O786" i="7"/>
  <c r="O787" i="7"/>
  <c r="O788" i="7"/>
  <c r="O789" i="7"/>
  <c r="O790" i="7"/>
  <c r="O791" i="7"/>
  <c r="O792" i="7"/>
  <c r="O793" i="7"/>
  <c r="O794" i="7"/>
  <c r="O795" i="7"/>
  <c r="O797" i="7"/>
  <c r="O796" i="7"/>
  <c r="O798" i="7"/>
  <c r="O799" i="7"/>
  <c r="O800" i="7"/>
  <c r="O801" i="7"/>
  <c r="O802" i="7"/>
  <c r="O803" i="7"/>
  <c r="O804" i="7"/>
  <c r="O805" i="7"/>
  <c r="O806" i="7"/>
  <c r="O807" i="7"/>
  <c r="O808" i="7"/>
  <c r="O809" i="7"/>
  <c r="O810" i="7"/>
  <c r="O811" i="7"/>
  <c r="O812" i="7"/>
  <c r="O813" i="7"/>
  <c r="O814" i="7"/>
  <c r="O815" i="7"/>
  <c r="O816" i="7"/>
  <c r="O817" i="7"/>
  <c r="O818" i="7"/>
  <c r="O819" i="7"/>
  <c r="O820" i="7"/>
  <c r="O821" i="7"/>
  <c r="O822" i="7"/>
  <c r="O823" i="7"/>
  <c r="O824" i="7"/>
  <c r="O825" i="7"/>
  <c r="O826" i="7"/>
  <c r="O827" i="7"/>
  <c r="O828" i="7"/>
  <c r="O829" i="7"/>
  <c r="O830" i="7"/>
  <c r="O831" i="7"/>
  <c r="O832" i="7"/>
  <c r="O833" i="7"/>
  <c r="O834" i="7"/>
  <c r="O835" i="7"/>
  <c r="O836" i="7"/>
  <c r="O837" i="7"/>
  <c r="O838" i="7"/>
  <c r="O839" i="7"/>
  <c r="O840" i="7"/>
  <c r="O841" i="7"/>
  <c r="O842" i="7"/>
  <c r="O843" i="7"/>
  <c r="O844" i="7"/>
  <c r="O845" i="7"/>
  <c r="O846" i="7"/>
  <c r="O847" i="7"/>
  <c r="O848" i="7"/>
  <c r="O849" i="7"/>
  <c r="O850" i="7"/>
  <c r="O851" i="7"/>
  <c r="O852" i="7"/>
  <c r="O853" i="7"/>
  <c r="O854" i="7"/>
  <c r="O855" i="7"/>
  <c r="O856" i="7"/>
  <c r="O857" i="7"/>
  <c r="O858" i="7"/>
  <c r="O863" i="7"/>
  <c r="O864" i="7"/>
  <c r="O865" i="7"/>
  <c r="O866" i="7"/>
  <c r="O867" i="7"/>
  <c r="O868" i="7"/>
  <c r="O869" i="7"/>
  <c r="O870" i="7"/>
  <c r="O871" i="7"/>
  <c r="O872" i="7"/>
  <c r="O873" i="7"/>
  <c r="O874" i="7"/>
  <c r="O875" i="7"/>
  <c r="O876" i="7"/>
  <c r="O877" i="7"/>
  <c r="O888" i="7"/>
  <c r="O889" i="7"/>
  <c r="O890" i="7"/>
  <c r="O891" i="7"/>
  <c r="O892" i="7"/>
  <c r="O893" i="7"/>
  <c r="O894" i="7"/>
  <c r="O895" i="7"/>
  <c r="O896" i="7"/>
  <c r="O897" i="7"/>
  <c r="O898" i="7"/>
  <c r="O899" i="7"/>
  <c r="O900" i="7"/>
  <c r="O901" i="7"/>
  <c r="O902" i="7"/>
  <c r="O903" i="7"/>
  <c r="O904" i="7"/>
  <c r="O905" i="7"/>
  <c r="O906" i="7"/>
  <c r="O907" i="7"/>
  <c r="O923" i="7"/>
  <c r="O924" i="7"/>
  <c r="O925" i="7"/>
  <c r="O926" i="7"/>
  <c r="O927" i="7"/>
  <c r="O928" i="7"/>
  <c r="O929" i="7"/>
  <c r="O930" i="7"/>
  <c r="O931" i="7"/>
  <c r="O932" i="7"/>
  <c r="O933" i="7"/>
  <c r="O941" i="7"/>
  <c r="O942" i="7"/>
  <c r="O943" i="7"/>
  <c r="O944" i="7"/>
  <c r="O945" i="7"/>
  <c r="O946" i="7"/>
  <c r="O947" i="7"/>
  <c r="O948" i="7"/>
  <c r="O949" i="7"/>
  <c r="O950" i="7"/>
  <c r="O951" i="7"/>
  <c r="O952" i="7"/>
  <c r="O953" i="7"/>
  <c r="O954" i="7"/>
  <c r="O955" i="7"/>
  <c r="O956" i="7"/>
  <c r="O960" i="7"/>
  <c r="O961" i="7"/>
  <c r="O962" i="7"/>
  <c r="O963" i="7"/>
  <c r="O964" i="7"/>
  <c r="O965" i="7"/>
  <c r="O966" i="7"/>
  <c r="O967" i="7"/>
  <c r="O968" i="7"/>
  <c r="O969" i="7"/>
  <c r="O970" i="7"/>
  <c r="O971" i="7"/>
  <c r="O972" i="7"/>
  <c r="O973" i="7"/>
  <c r="O974" i="7"/>
  <c r="O975" i="7"/>
  <c r="O976" i="7"/>
  <c r="O977" i="7"/>
  <c r="O978" i="7"/>
  <c r="O979" i="7"/>
  <c r="O987" i="7"/>
  <c r="O988" i="7"/>
  <c r="O989" i="7"/>
  <c r="O990" i="7"/>
  <c r="O991" i="7"/>
  <c r="O992" i="7"/>
  <c r="O993" i="7"/>
  <c r="O994" i="7"/>
  <c r="O995" i="7"/>
  <c r="O996" i="7"/>
  <c r="O997" i="7"/>
  <c r="O998" i="7"/>
  <c r="O999" i="7"/>
  <c r="O1000" i="7"/>
  <c r="O1001" i="7"/>
  <c r="O1002" i="7"/>
  <c r="O1003" i="7"/>
  <c r="O1004" i="7"/>
  <c r="O1005" i="7"/>
  <c r="O1006" i="7"/>
  <c r="O1007" i="7"/>
  <c r="O1008" i="7"/>
  <c r="O1009" i="7"/>
  <c r="O1010" i="7"/>
  <c r="O1011" i="7"/>
  <c r="O1012" i="7"/>
  <c r="O1013" i="7"/>
  <c r="O5" i="7"/>
  <c r="AS232" i="7"/>
  <c r="AS299" i="7"/>
  <c r="AS292" i="7"/>
  <c r="AS293" i="7"/>
  <c r="AS294" i="7"/>
  <c r="AS295" i="7"/>
  <c r="AS296" i="7"/>
  <c r="AS297" i="7"/>
  <c r="AS298" i="7"/>
  <c r="AS300" i="7"/>
  <c r="AS301" i="7"/>
  <c r="AS302" i="7"/>
  <c r="AS303" i="7"/>
  <c r="AS304" i="7"/>
  <c r="AS305" i="7"/>
  <c r="AS306" i="7"/>
  <c r="AS307" i="7"/>
  <c r="AS308" i="7"/>
  <c r="AS309" i="7"/>
  <c r="AS310" i="7"/>
  <c r="AS311" i="7"/>
  <c r="AS312" i="7"/>
  <c r="AS313" i="7"/>
  <c r="AS314" i="7"/>
  <c r="AS315" i="7"/>
  <c r="AS316" i="7"/>
  <c r="AS317" i="7"/>
  <c r="AS233" i="7"/>
  <c r="AS234" i="7"/>
  <c r="AS235" i="7"/>
  <c r="AS236" i="7"/>
  <c r="AS237" i="7"/>
  <c r="AS238" i="7"/>
  <c r="AS239" i="7"/>
  <c r="AS240" i="7"/>
  <c r="AS241" i="7"/>
  <c r="AS242" i="7"/>
  <c r="AS243" i="7"/>
  <c r="AS244" i="7"/>
  <c r="AS245" i="7"/>
  <c r="AS246" i="7"/>
  <c r="AS247" i="7"/>
  <c r="AS248" i="7"/>
  <c r="AS249" i="7"/>
  <c r="AS250" i="7"/>
  <c r="AS251" i="7"/>
  <c r="AS252" i="7"/>
  <c r="AS253" i="7"/>
  <c r="AS254" i="7"/>
  <c r="AS255" i="7"/>
  <c r="AS256" i="7"/>
  <c r="AS257" i="7"/>
  <c r="AS258" i="7"/>
  <c r="AS259" i="7"/>
  <c r="AS260" i="7"/>
  <c r="AS261" i="7"/>
  <c r="AS262" i="7"/>
  <c r="AS263" i="7"/>
  <c r="AS264" i="7"/>
  <c r="AS265" i="7"/>
  <c r="AS266" i="7"/>
  <c r="AS267" i="7"/>
  <c r="AS268" i="7"/>
  <c r="AS269" i="7"/>
  <c r="AS270" i="7"/>
  <c r="AS271" i="7"/>
  <c r="AS272" i="7"/>
  <c r="AS273" i="7"/>
  <c r="AS274" i="7"/>
  <c r="AS275" i="7"/>
  <c r="AS276" i="7"/>
  <c r="AS277" i="7"/>
  <c r="AS278" i="7"/>
  <c r="AS279" i="7"/>
  <c r="AS280" i="7"/>
  <c r="AS281" i="7"/>
  <c r="AS282" i="7"/>
  <c r="AS283" i="7"/>
  <c r="AS284" i="7"/>
  <c r="AS285" i="7"/>
  <c r="AS286" i="7"/>
  <c r="AS287" i="7"/>
  <c r="AS288" i="7"/>
  <c r="AS289" i="7"/>
  <c r="AS290" i="7"/>
  <c r="AS291" i="7"/>
  <c r="K233" i="7"/>
  <c r="O233" i="7" s="1"/>
  <c r="K234" i="7"/>
  <c r="O234" i="7" s="1"/>
  <c r="K235" i="7"/>
  <c r="O235" i="7" s="1"/>
  <c r="K236" i="7"/>
  <c r="O236" i="7" s="1"/>
  <c r="K237" i="7"/>
  <c r="O237" i="7" s="1"/>
  <c r="K238" i="7"/>
  <c r="O238" i="7" s="1"/>
  <c r="K239" i="7"/>
  <c r="O239" i="7" s="1"/>
  <c r="K240" i="7"/>
  <c r="O240" i="7" s="1"/>
  <c r="K241" i="7"/>
  <c r="O241" i="7" s="1"/>
  <c r="K242" i="7"/>
  <c r="O242" i="7" s="1"/>
  <c r="K243" i="7"/>
  <c r="O243" i="7" s="1"/>
  <c r="K244" i="7"/>
  <c r="O244" i="7" s="1"/>
  <c r="K245" i="7"/>
  <c r="O245" i="7" s="1"/>
  <c r="K246" i="7"/>
  <c r="O246" i="7" s="1"/>
  <c r="K247" i="7"/>
  <c r="O247" i="7" s="1"/>
  <c r="K248" i="7"/>
  <c r="O248" i="7" s="1"/>
  <c r="K249" i="7"/>
  <c r="O249" i="7" s="1"/>
  <c r="K250" i="7"/>
  <c r="O250" i="7" s="1"/>
  <c r="K251" i="7"/>
  <c r="O251" i="7" s="1"/>
  <c r="K252" i="7"/>
  <c r="O252" i="7" s="1"/>
  <c r="K253" i="7"/>
  <c r="O253" i="7" s="1"/>
  <c r="K254" i="7"/>
  <c r="O254" i="7" s="1"/>
  <c r="K255" i="7"/>
  <c r="O255" i="7" s="1"/>
  <c r="K256" i="7"/>
  <c r="O256" i="7" s="1"/>
  <c r="K257" i="7"/>
  <c r="O257" i="7" s="1"/>
  <c r="K258" i="7"/>
  <c r="O258" i="7" s="1"/>
  <c r="K259" i="7"/>
  <c r="O259" i="7" s="1"/>
  <c r="K260" i="7"/>
  <c r="O260" i="7" s="1"/>
  <c r="K261" i="7"/>
  <c r="O261" i="7" s="1"/>
  <c r="K262" i="7"/>
  <c r="O262" i="7" s="1"/>
  <c r="K263" i="7"/>
  <c r="O263" i="7" s="1"/>
  <c r="K264" i="7"/>
  <c r="O264" i="7" s="1"/>
  <c r="K265" i="7"/>
  <c r="O265" i="7" s="1"/>
  <c r="K266" i="7"/>
  <c r="O266" i="7" s="1"/>
  <c r="K267" i="7"/>
  <c r="O267" i="7" s="1"/>
  <c r="K268" i="7"/>
  <c r="O268" i="7" s="1"/>
  <c r="K269" i="7"/>
  <c r="O269" i="7" s="1"/>
  <c r="K270" i="7"/>
  <c r="O270" i="7" s="1"/>
  <c r="K271" i="7"/>
  <c r="O271" i="7" s="1"/>
  <c r="K272" i="7"/>
  <c r="O272" i="7" s="1"/>
  <c r="K273" i="7"/>
  <c r="O273" i="7" s="1"/>
  <c r="K274" i="7"/>
  <c r="O274" i="7" s="1"/>
  <c r="K275" i="7"/>
  <c r="O275" i="7" s="1"/>
  <c r="K276" i="7"/>
  <c r="O276" i="7" s="1"/>
  <c r="K277" i="7"/>
  <c r="O277" i="7" s="1"/>
  <c r="K278" i="7"/>
  <c r="O278" i="7" s="1"/>
  <c r="K279" i="7"/>
  <c r="O279" i="7" s="1"/>
  <c r="K280" i="7"/>
  <c r="O280" i="7" s="1"/>
  <c r="K281" i="7"/>
  <c r="O281" i="7" s="1"/>
  <c r="K282" i="7"/>
  <c r="O282" i="7" s="1"/>
  <c r="K283" i="7"/>
  <c r="O283" i="7" s="1"/>
  <c r="K284" i="7"/>
  <c r="O284" i="7" s="1"/>
  <c r="K285" i="7"/>
  <c r="O285" i="7" s="1"/>
  <c r="K286" i="7"/>
  <c r="O286" i="7" s="1"/>
  <c r="K287" i="7"/>
  <c r="O287" i="7" s="1"/>
  <c r="K288" i="7"/>
  <c r="O288" i="7" s="1"/>
  <c r="K289" i="7"/>
  <c r="O289" i="7" s="1"/>
  <c r="K290" i="7"/>
  <c r="O290" i="7" s="1"/>
  <c r="K291" i="7"/>
  <c r="O291" i="7" s="1"/>
  <c r="K292" i="7"/>
  <c r="O292" i="7" s="1"/>
  <c r="K293" i="7"/>
  <c r="O293" i="7" s="1"/>
  <c r="K294" i="7"/>
  <c r="O294" i="7" s="1"/>
  <c r="K295" i="7"/>
  <c r="O295" i="7" s="1"/>
  <c r="K296" i="7"/>
  <c r="O296" i="7" s="1"/>
  <c r="K297" i="7"/>
  <c r="O297" i="7" s="1"/>
  <c r="K298" i="7"/>
  <c r="O298" i="7" s="1"/>
  <c r="K299" i="7"/>
  <c r="O299" i="7" s="1"/>
  <c r="K300" i="7"/>
  <c r="O300" i="7" s="1"/>
  <c r="K301" i="7"/>
  <c r="O301" i="7" s="1"/>
  <c r="K302" i="7"/>
  <c r="O302" i="7" s="1"/>
  <c r="K303" i="7"/>
  <c r="O303" i="7" s="1"/>
  <c r="K304" i="7"/>
  <c r="O304" i="7" s="1"/>
  <c r="K305" i="7"/>
  <c r="O305" i="7" s="1"/>
  <c r="K306" i="7"/>
  <c r="O306" i="7" s="1"/>
  <c r="K307" i="7"/>
  <c r="O307" i="7" s="1"/>
  <c r="K308" i="7"/>
  <c r="O308" i="7" s="1"/>
  <c r="K309" i="7"/>
  <c r="O309" i="7" s="1"/>
  <c r="K310" i="7"/>
  <c r="O310" i="7" s="1"/>
  <c r="K311" i="7"/>
  <c r="O311" i="7" s="1"/>
  <c r="K312" i="7"/>
  <c r="O312" i="7" s="1"/>
  <c r="K313" i="7"/>
  <c r="O313" i="7" s="1"/>
  <c r="K314" i="7"/>
  <c r="O314" i="7" s="1"/>
  <c r="K315" i="7"/>
  <c r="O315" i="7" s="1"/>
  <c r="K316" i="7"/>
  <c r="O316" i="7" s="1"/>
  <c r="K317" i="7"/>
  <c r="O317" i="7" s="1"/>
  <c r="K232" i="7"/>
  <c r="O232" i="7" l="1"/>
</calcChain>
</file>

<file path=xl/sharedStrings.xml><?xml version="1.0" encoding="utf-8"?>
<sst xmlns="http://schemas.openxmlformats.org/spreadsheetml/2006/main" count="8391" uniqueCount="1976">
  <si>
    <t>Sample no.</t>
    <phoneticPr fontId="5" type="noConversion"/>
  </si>
  <si>
    <t>FeO</t>
    <phoneticPr fontId="6" type="noConversion"/>
  </si>
  <si>
    <t>MnO</t>
    <phoneticPr fontId="6" type="noConversion"/>
  </si>
  <si>
    <t>Total</t>
    <phoneticPr fontId="6" type="noConversion"/>
  </si>
  <si>
    <t>Mn/(Fe+Mn)</t>
    <phoneticPr fontId="5" type="noConversion"/>
  </si>
  <si>
    <t>Ta/(Nb+Ta)</t>
  </si>
  <si>
    <t>Li</t>
  </si>
  <si>
    <t>Rb</t>
  </si>
  <si>
    <t>Sr</t>
  </si>
  <si>
    <t>Y</t>
  </si>
  <si>
    <t>Zr</t>
  </si>
  <si>
    <t>Mo</t>
  </si>
  <si>
    <t>Cs</t>
  </si>
  <si>
    <t>La</t>
  </si>
  <si>
    <t>Ce</t>
  </si>
  <si>
    <t>Pr</t>
  </si>
  <si>
    <t>Nd</t>
  </si>
  <si>
    <t>Sm</t>
  </si>
  <si>
    <t>Eu</t>
  </si>
  <si>
    <t>Gd</t>
  </si>
  <si>
    <t>Tb</t>
  </si>
  <si>
    <t>Dy</t>
  </si>
  <si>
    <t>Ho</t>
  </si>
  <si>
    <t>Er</t>
  </si>
  <si>
    <t>Tm</t>
  </si>
  <si>
    <t>Yb</t>
  </si>
  <si>
    <t>Lu</t>
  </si>
  <si>
    <t>Hf</t>
  </si>
  <si>
    <t>Th</t>
  </si>
  <si>
    <t>U</t>
  </si>
  <si>
    <t>Sc</t>
  </si>
  <si>
    <t>Sn</t>
  </si>
  <si>
    <t>W</t>
  </si>
  <si>
    <t>ΣREE</t>
    <phoneticPr fontId="5" type="noConversion"/>
  </si>
  <si>
    <t>MREE</t>
    <phoneticPr fontId="5" type="noConversion"/>
  </si>
  <si>
    <t>HREE</t>
    <phoneticPr fontId="5" type="noConversion"/>
  </si>
  <si>
    <t>Th/U</t>
    <phoneticPr fontId="5" type="noConversion"/>
  </si>
  <si>
    <t>Pegmatite</t>
    <phoneticPr fontId="6" type="noConversion"/>
  </si>
  <si>
    <t>Granite</t>
    <phoneticPr fontId="6" type="noConversion"/>
  </si>
  <si>
    <t>20YQ-4_01</t>
    <phoneticPr fontId="5" type="noConversion"/>
  </si>
  <si>
    <t xml:space="preserve">Yanqian </t>
    <phoneticPr fontId="5" type="noConversion"/>
  </si>
  <si>
    <t>20YQ-4_02</t>
  </si>
  <si>
    <t>20YQ-4_03</t>
  </si>
  <si>
    <t>20YQ-4_04</t>
  </si>
  <si>
    <t>20YQ-4_05</t>
  </si>
  <si>
    <t>20YQ-4_06</t>
  </si>
  <si>
    <t>20YQ-4_07</t>
  </si>
  <si>
    <t>20YQ-4_08</t>
  </si>
  <si>
    <t>20YQ-4_09</t>
  </si>
  <si>
    <t>20YQ-4_10</t>
  </si>
  <si>
    <t>20YQ-4_11</t>
  </si>
  <si>
    <t>20YQ-4_12</t>
  </si>
  <si>
    <t>20YQ-4_13</t>
  </si>
  <si>
    <t>20YQ-4_14</t>
  </si>
  <si>
    <t>20YQ-5_01</t>
    <phoneticPr fontId="5" type="noConversion"/>
  </si>
  <si>
    <t>20YQ-5_02</t>
  </si>
  <si>
    <t>20YQ-5_03</t>
  </si>
  <si>
    <t>20YQ-5_04</t>
  </si>
  <si>
    <t>20YQ-5_05</t>
  </si>
  <si>
    <t>20YQ-5_06</t>
  </si>
  <si>
    <t>20YQ-5_07</t>
  </si>
  <si>
    <t>20YQ-5_08</t>
  </si>
  <si>
    <t>20YQ-5_09</t>
  </si>
  <si>
    <t>20YQ-5_10</t>
  </si>
  <si>
    <t>20YQ-5_11</t>
  </si>
  <si>
    <t>20YQ-5_12</t>
  </si>
  <si>
    <t>20YQ-5_13</t>
  </si>
  <si>
    <t>20YQ-5_14</t>
  </si>
  <si>
    <t>20YQ-5_15</t>
  </si>
  <si>
    <t>20YQ-5_16</t>
  </si>
  <si>
    <t>20YQ-6_01</t>
    <phoneticPr fontId="5" type="noConversion"/>
  </si>
  <si>
    <t>20YQ-6_02</t>
  </si>
  <si>
    <t>20YQ-6_03</t>
  </si>
  <si>
    <t>20YQ-6_04</t>
  </si>
  <si>
    <t>20YQ-6_05</t>
  </si>
  <si>
    <t>20YQ-6_06</t>
  </si>
  <si>
    <t>20YQ-6_07</t>
  </si>
  <si>
    <t>20YQ-6_08</t>
  </si>
  <si>
    <t>20YQ-6_09</t>
  </si>
  <si>
    <t>20YQ-6_10</t>
  </si>
  <si>
    <t>20YQ-6_11</t>
  </si>
  <si>
    <t>20YQ-6_12</t>
  </si>
  <si>
    <t>20YQ-6_13</t>
  </si>
  <si>
    <t>20YQ-6_14</t>
  </si>
  <si>
    <t>20YQ-6_15</t>
  </si>
  <si>
    <t>20YQ-6_16</t>
  </si>
  <si>
    <t>20YQ-6_17</t>
  </si>
  <si>
    <t>20YQ-6_18</t>
  </si>
  <si>
    <t>Early Cretaceous</t>
    <phoneticPr fontId="5" type="noConversion"/>
  </si>
  <si>
    <t>Songshugang</t>
  </si>
  <si>
    <t>13SSG-29_02</t>
    <phoneticPr fontId="5" type="noConversion"/>
  </si>
  <si>
    <t>13SSG-29_03</t>
  </si>
  <si>
    <t>13SSG-29_04</t>
  </si>
  <si>
    <t>13SSG-29_05</t>
  </si>
  <si>
    <t>13SSG-29_06</t>
  </si>
  <si>
    <t>13SSG-29_07</t>
  </si>
  <si>
    <t>13SSG-29_08</t>
  </si>
  <si>
    <t>13SSG-29_09</t>
  </si>
  <si>
    <t>13SSG-29_11</t>
  </si>
  <si>
    <t>13SSG-29_12</t>
  </si>
  <si>
    <t>13SSG-29_13</t>
  </si>
  <si>
    <t>13SSG-29_14</t>
  </si>
  <si>
    <t>13SSG-29_15</t>
  </si>
  <si>
    <t>13SSG-49_01</t>
  </si>
  <si>
    <t>13SSG-49_03</t>
  </si>
  <si>
    <t>13SSG-49_04</t>
  </si>
  <si>
    <t>13SSG-49_05</t>
  </si>
  <si>
    <t>13SSG-49_06</t>
  </si>
  <si>
    <t>13SSG-49_07</t>
  </si>
  <si>
    <t>13SSG-49_08</t>
  </si>
  <si>
    <t>13SSG-49_09</t>
  </si>
  <si>
    <t>13SSG-49_10</t>
  </si>
  <si>
    <t>13SSG-49_11</t>
  </si>
  <si>
    <t>13SSG-49_12</t>
  </si>
  <si>
    <t>13SSG-49_13</t>
  </si>
  <si>
    <t>13SSG-49_14</t>
  </si>
  <si>
    <t>13SSG-49_15</t>
  </si>
  <si>
    <t>13SSG-49_16</t>
  </si>
  <si>
    <t>13SSG-57_01</t>
  </si>
  <si>
    <t>13SSG-57_02</t>
  </si>
  <si>
    <t>13SSG-57_03</t>
  </si>
  <si>
    <t>13SSG-57_04</t>
  </si>
  <si>
    <t>13SSG-57_05</t>
  </si>
  <si>
    <t>13SSG-57_06</t>
  </si>
  <si>
    <t>13SSG-57_07</t>
  </si>
  <si>
    <t>13SSG-57_08</t>
  </si>
  <si>
    <t>13SSG-57_10</t>
  </si>
  <si>
    <t>13SSG-57_11</t>
  </si>
  <si>
    <t>13SSG-57_12</t>
  </si>
  <si>
    <t>13SSG-57_13</t>
  </si>
  <si>
    <t>13SSG-57_14</t>
  </si>
  <si>
    <t>13SSG-57_15</t>
  </si>
  <si>
    <t>13SSG-57_16</t>
  </si>
  <si>
    <t>Early Cretaceous</t>
  </si>
  <si>
    <t>Granite</t>
    <phoneticPr fontId="5" type="noConversion"/>
  </si>
  <si>
    <t>Zhaojinggou</t>
  </si>
  <si>
    <t>ZJ-6-38</t>
  </si>
  <si>
    <t>ZJ-6-37</t>
  </si>
  <si>
    <t>ZJ-6-36</t>
  </si>
  <si>
    <t>ZJ-6-35</t>
  </si>
  <si>
    <t>ZJ-6-34</t>
  </si>
  <si>
    <t>Zhaojinggou</t>
    <phoneticPr fontId="5" type="noConversion"/>
  </si>
  <si>
    <t>ZJ-6-33</t>
  </si>
  <si>
    <t>ZJ-6-32</t>
  </si>
  <si>
    <t>ZJ-6-31</t>
  </si>
  <si>
    <t>ZJ-6-30</t>
  </si>
  <si>
    <t>ZJ-6-29</t>
  </si>
  <si>
    <t>ZJ-6-28</t>
  </si>
  <si>
    <t>ZJ-6-27</t>
  </si>
  <si>
    <t>ZJ-6-26</t>
  </si>
  <si>
    <t>ZJ-6-24</t>
  </si>
  <si>
    <t>ZJ-6-23</t>
  </si>
  <si>
    <t>ZJ-6-22</t>
  </si>
  <si>
    <t>ZJ-6-21</t>
  </si>
  <si>
    <t>ZJ-6-20</t>
  </si>
  <si>
    <t>ZJ-6-19</t>
  </si>
  <si>
    <t>ZJ-6-18</t>
  </si>
  <si>
    <t>ZJ-6-17</t>
  </si>
  <si>
    <t>ZJ-6-16</t>
  </si>
  <si>
    <t>ZJ-6-15</t>
  </si>
  <si>
    <t>ZJ-6-14</t>
  </si>
  <si>
    <t>ZJ-6-13</t>
  </si>
  <si>
    <t>ZJ-6-12</t>
  </si>
  <si>
    <t>ZJ-6-11</t>
  </si>
  <si>
    <t>ZJ-6-10</t>
  </si>
  <si>
    <t>ZJ-6-9</t>
  </si>
  <si>
    <t>ZJ-6-8</t>
  </si>
  <si>
    <t>ZJ-6-6</t>
  </si>
  <si>
    <t>ZJ-6-5</t>
  </si>
  <si>
    <t>ZJ-6-4</t>
  </si>
  <si>
    <t>ZJ-6-3</t>
  </si>
  <si>
    <t>ZJ-6-2</t>
  </si>
  <si>
    <t>ZJ-6-1</t>
  </si>
  <si>
    <t>ZJ-8-30</t>
  </si>
  <si>
    <t>ZJ-8-29</t>
  </si>
  <si>
    <t>ZJ-8-28</t>
  </si>
  <si>
    <t>ZJ-8-27</t>
  </si>
  <si>
    <t>ZJ-8-26</t>
  </si>
  <si>
    <t>ZJ-8-25</t>
  </si>
  <si>
    <t>ZJ-8-24</t>
  </si>
  <si>
    <t>ZJ-8-23</t>
  </si>
  <si>
    <t>ZJ-8-22</t>
  </si>
  <si>
    <t>ZJ-8-21</t>
  </si>
  <si>
    <t>ZJ-8-20</t>
  </si>
  <si>
    <t>ZJ-8-19</t>
  </si>
  <si>
    <t>ZJ-8-18</t>
  </si>
  <si>
    <t>ZJ-8-17</t>
  </si>
  <si>
    <t>ZJ-8-16</t>
  </si>
  <si>
    <t>ZJ-8-15</t>
  </si>
  <si>
    <t>ZJ-8-14</t>
  </si>
  <si>
    <t>ZJ-8-13</t>
  </si>
  <si>
    <t>ZJ-8-12</t>
  </si>
  <si>
    <t>ZJ-8-11</t>
  </si>
  <si>
    <t>ZJ-8-10</t>
  </si>
  <si>
    <t>ZJ-8-9</t>
  </si>
  <si>
    <t>ZJ-8-8</t>
  </si>
  <si>
    <t>ZJ-8-7</t>
  </si>
  <si>
    <t>ZJ-8-6</t>
  </si>
  <si>
    <t>ZJ-8-5</t>
  </si>
  <si>
    <t>ZJ-8-4</t>
  </si>
  <si>
    <t>ZJ-8-3</t>
  </si>
  <si>
    <t>ZJ-8-2</t>
  </si>
  <si>
    <t>ZJ-8-1</t>
  </si>
  <si>
    <t>ZJ-1-32</t>
  </si>
  <si>
    <t>ZJ-1-31</t>
  </si>
  <si>
    <t>ZJ-1-30</t>
  </si>
  <si>
    <t>ZJ-1-29</t>
  </si>
  <si>
    <t>ZJ-1-27</t>
  </si>
  <si>
    <t>ZJ-1-26</t>
  </si>
  <si>
    <t>ZJ-1-25</t>
  </si>
  <si>
    <t>ZJ-1-24</t>
  </si>
  <si>
    <t>ZJ-1-22</t>
  </si>
  <si>
    <t>ZJ-1-21</t>
  </si>
  <si>
    <t>ZJ-1-20</t>
  </si>
  <si>
    <t>ZJ-1-19</t>
  </si>
  <si>
    <t>ZJ-1-18</t>
  </si>
  <si>
    <t>ZJ-1-17</t>
  </si>
  <si>
    <t>ZJ-1-16</t>
  </si>
  <si>
    <t>ZJ-1-15</t>
  </si>
  <si>
    <t>ZJ-1-14</t>
  </si>
  <si>
    <t>ZJ-1-12</t>
  </si>
  <si>
    <t>ZJ-1-11</t>
  </si>
  <si>
    <t>Triassic</t>
    <phoneticPr fontId="5" type="noConversion"/>
  </si>
  <si>
    <t>Pegmatite</t>
    <phoneticPr fontId="5" type="noConversion"/>
  </si>
  <si>
    <t>713-79_11</t>
  </si>
  <si>
    <t>713-79_10</t>
  </si>
  <si>
    <t>713-79_09</t>
  </si>
  <si>
    <t>713-79_08</t>
  </si>
  <si>
    <t>713-79_07</t>
  </si>
  <si>
    <t>713-79_06</t>
  </si>
  <si>
    <t>713-79_05</t>
  </si>
  <si>
    <t>713-79_04</t>
  </si>
  <si>
    <t>Neoproterozoic</t>
    <phoneticPr fontId="5" type="noConversion"/>
  </si>
  <si>
    <t>Fanjingshan</t>
    <phoneticPr fontId="5" type="noConversion"/>
  </si>
  <si>
    <t>16FJS01-2_10</t>
  </si>
  <si>
    <t>16FJS01-2_9</t>
  </si>
  <si>
    <t>16FJS01-2_8</t>
  </si>
  <si>
    <t>16FJS01-2_7</t>
  </si>
  <si>
    <t>16FJS01-2_6</t>
  </si>
  <si>
    <t>16FJS01-2_5</t>
  </si>
  <si>
    <t>16FJS01-2_4</t>
  </si>
  <si>
    <t>16FJS01-2_3</t>
  </si>
  <si>
    <t>16FJS01-2_2</t>
  </si>
  <si>
    <t>16FJS01-2_1</t>
    <phoneticPr fontId="5" type="noConversion"/>
  </si>
  <si>
    <t>Jiajika</t>
    <phoneticPr fontId="5" type="noConversion"/>
  </si>
  <si>
    <t>Nanyangshan</t>
  </si>
  <si>
    <t>17GP4-3_18</t>
  </si>
  <si>
    <t>17GP4-3_17</t>
  </si>
  <si>
    <t>17GP4-3_16</t>
  </si>
  <si>
    <t>17GP4-3_15</t>
  </si>
  <si>
    <t>17GP4-3_14</t>
  </si>
  <si>
    <t>17GP4-3_13</t>
  </si>
  <si>
    <t>17GP4-3_12</t>
  </si>
  <si>
    <t>Nanyangshan</t>
    <phoneticPr fontId="5" type="noConversion"/>
  </si>
  <si>
    <t>17GP4-3_11</t>
  </si>
  <si>
    <t>17GP4-3_10</t>
  </si>
  <si>
    <t>17GP4-3_09</t>
  </si>
  <si>
    <t>17GP4-3_08</t>
  </si>
  <si>
    <t>17GP4-3_07</t>
  </si>
  <si>
    <t>17GP4-3_06</t>
  </si>
  <si>
    <t>17GP4-3_05</t>
  </si>
  <si>
    <t>17GP4-3_04</t>
  </si>
  <si>
    <t>17GP4-3_03</t>
  </si>
  <si>
    <t>17GP4-3_02</t>
  </si>
  <si>
    <t>17GP4-2_20</t>
  </si>
  <si>
    <t>17GP4-2_19</t>
  </si>
  <si>
    <t>17GP4-2_18</t>
  </si>
  <si>
    <t>17GP4-2_17</t>
  </si>
  <si>
    <t>17GP4-2_16</t>
  </si>
  <si>
    <t>17GP4-2_15</t>
  </si>
  <si>
    <t>17GP4-2_14</t>
  </si>
  <si>
    <t>17GP4-2_13</t>
  </si>
  <si>
    <t>17GP4-2_12</t>
  </si>
  <si>
    <t>17GP4-2_11</t>
  </si>
  <si>
    <t>17GP4-2_10</t>
  </si>
  <si>
    <t>17GP4-2_09</t>
  </si>
  <si>
    <t>17GP4-2_08</t>
  </si>
  <si>
    <t>17GP4-2_07</t>
  </si>
  <si>
    <t>17GP4-2_06</t>
    <phoneticPr fontId="5" type="noConversion"/>
  </si>
  <si>
    <t>17GP4-2_05</t>
  </si>
  <si>
    <t>17GP4-2_04</t>
  </si>
  <si>
    <t>17GP4-2_03</t>
  </si>
  <si>
    <t>17GP4-2_02</t>
  </si>
  <si>
    <t>17GP4-2_01</t>
  </si>
  <si>
    <t>Nanping</t>
    <phoneticPr fontId="5" type="noConversion"/>
  </si>
  <si>
    <t>NP155_20</t>
  </si>
  <si>
    <t>NP155_19</t>
  </si>
  <si>
    <t>NP155_18</t>
  </si>
  <si>
    <t>NP155_17</t>
  </si>
  <si>
    <t>NP155_16</t>
  </si>
  <si>
    <t>NP155_15</t>
  </si>
  <si>
    <t>NP155_14</t>
  </si>
  <si>
    <t>NP155_13</t>
  </si>
  <si>
    <t>NP155_12</t>
  </si>
  <si>
    <t>NP155_11</t>
  </si>
  <si>
    <t>NP155_10</t>
  </si>
  <si>
    <t>NP155_09</t>
  </si>
  <si>
    <t>NP155_08</t>
  </si>
  <si>
    <t>NP155_07</t>
  </si>
  <si>
    <t>NP155_06</t>
  </si>
  <si>
    <t>NP155_05</t>
  </si>
  <si>
    <t>NP155_04</t>
  </si>
  <si>
    <t>NP155_03</t>
  </si>
  <si>
    <t>NP155_02</t>
    <phoneticPr fontId="5" type="noConversion"/>
  </si>
  <si>
    <t>Xigang</t>
    <phoneticPr fontId="5" type="noConversion"/>
  </si>
  <si>
    <t>XG10-7_16</t>
  </si>
  <si>
    <t>XG10-7_15</t>
  </si>
  <si>
    <t>XG10-7_14</t>
  </si>
  <si>
    <t>XG10-7_13</t>
  </si>
  <si>
    <t>XG10-7_12</t>
  </si>
  <si>
    <t>XG10-7_11</t>
  </si>
  <si>
    <t>XG10-7_10</t>
  </si>
  <si>
    <t>XG10-7_09</t>
  </si>
  <si>
    <t>XG10-7_08</t>
  </si>
  <si>
    <t>XG10-7_07</t>
  </si>
  <si>
    <t>XG10-7_06</t>
  </si>
  <si>
    <t>XG10-7_05</t>
  </si>
  <si>
    <t>XG10-7_04</t>
  </si>
  <si>
    <t>Shangnan</t>
    <phoneticPr fontId="5" type="noConversion"/>
  </si>
  <si>
    <t>SNNT_25</t>
  </si>
  <si>
    <t>SNNT_24</t>
  </si>
  <si>
    <t>SNNT_23</t>
  </si>
  <si>
    <t>SNNT_22</t>
  </si>
  <si>
    <t>SNNT_21</t>
  </si>
  <si>
    <t>SNNT_20</t>
  </si>
  <si>
    <t>SNNT_19</t>
  </si>
  <si>
    <t>SNNT_18</t>
  </si>
  <si>
    <t>SNNT_17</t>
  </si>
  <si>
    <t>SNNT_16</t>
  </si>
  <si>
    <t>SNNT_15</t>
  </si>
  <si>
    <t>SNNT_14</t>
  </si>
  <si>
    <t>SNNT_13</t>
  </si>
  <si>
    <t>SNNT_12</t>
  </si>
  <si>
    <t>SNNT_11</t>
  </si>
  <si>
    <t>SNNT_10</t>
  </si>
  <si>
    <t>SNNT_09</t>
  </si>
  <si>
    <t>SNNT_08</t>
  </si>
  <si>
    <t>SNNT_07</t>
  </si>
  <si>
    <t>SNNT_06</t>
  </si>
  <si>
    <t>SNNT_05</t>
  </si>
  <si>
    <t>SNNT_04</t>
  </si>
  <si>
    <t>SNNT_03</t>
  </si>
  <si>
    <t>SNNT_02</t>
  </si>
  <si>
    <t>Pegmatite</t>
  </si>
  <si>
    <t>Dongtounan</t>
  </si>
  <si>
    <t>15GN-17-2_13</t>
  </si>
  <si>
    <t>15GN-17-2_12</t>
  </si>
  <si>
    <t>15GN-17-2_11</t>
  </si>
  <si>
    <t>15GN-17-2_10</t>
  </si>
  <si>
    <t>15GN-17-2_09</t>
  </si>
  <si>
    <t>15GN-17-2_08</t>
  </si>
  <si>
    <t>15GN-17-2_07</t>
  </si>
  <si>
    <t>15GN-17-2_06</t>
  </si>
  <si>
    <t>15GN-17-2_05</t>
  </si>
  <si>
    <t>15GN-17-2_04</t>
  </si>
  <si>
    <t>15GN-17-2_03</t>
  </si>
  <si>
    <t>15GN-17-1_14</t>
  </si>
  <si>
    <t>15GN-17-1_13</t>
  </si>
  <si>
    <t>15GN-17-1_12</t>
  </si>
  <si>
    <t>15GN-17-1_11</t>
  </si>
  <si>
    <t>15GN-17-1_10</t>
  </si>
  <si>
    <t>15GN-17-1_09</t>
  </si>
  <si>
    <t>15GN-17-1_08</t>
  </si>
  <si>
    <t>15GN-17-1_07</t>
  </si>
  <si>
    <t>15GN-17-1_06</t>
  </si>
  <si>
    <t>15GN-17-1_05</t>
  </si>
  <si>
    <t>15GN-17-1_04</t>
  </si>
  <si>
    <t>15GN-17-1_03</t>
  </si>
  <si>
    <t>15GN-17-1_02</t>
  </si>
  <si>
    <t>15GN-17-1_01</t>
  </si>
  <si>
    <t>15GN-11_18</t>
  </si>
  <si>
    <t>15GN-11_17</t>
  </si>
  <si>
    <t>15GN-11_16</t>
  </si>
  <si>
    <t>15GN-11_15</t>
  </si>
  <si>
    <t>15GN-11_14</t>
  </si>
  <si>
    <t>15GN-11_12</t>
  </si>
  <si>
    <t>15GN-11_11</t>
  </si>
  <si>
    <t>15GN-11_10</t>
  </si>
  <si>
    <t>15GN-11_09</t>
  </si>
  <si>
    <t>15GN-11_08</t>
  </si>
  <si>
    <t>15GN-11_07</t>
  </si>
  <si>
    <t>15GN-11_06</t>
  </si>
  <si>
    <t>15GN-11_05</t>
  </si>
  <si>
    <t>15GN-11_04</t>
  </si>
  <si>
    <t>15GN-11_03</t>
  </si>
  <si>
    <t>15GN-11_02</t>
  </si>
  <si>
    <t>15GN-11_01</t>
    <phoneticPr fontId="5" type="noConversion"/>
  </si>
  <si>
    <t>Shenkeng</t>
  </si>
  <si>
    <t>15GN-16-2_16</t>
  </si>
  <si>
    <t>15GN-16-2_15</t>
  </si>
  <si>
    <t>15GN-16-2_12</t>
  </si>
  <si>
    <t>15GN-16-2_11</t>
  </si>
  <si>
    <t>15GN-16-2_10</t>
  </si>
  <si>
    <t>15GN-16-2_09</t>
  </si>
  <si>
    <t>15GN-16-2_08</t>
  </si>
  <si>
    <t>15GN-16-2_07</t>
  </si>
  <si>
    <t>15GN-16-2_06</t>
  </si>
  <si>
    <t>15GN-16-2_05</t>
  </si>
  <si>
    <t>15GN-16-2_04</t>
  </si>
  <si>
    <t>15GN-16-2_03</t>
  </si>
  <si>
    <t>15GN-16-2_02</t>
  </si>
  <si>
    <t>15GN-16-1_14</t>
  </si>
  <si>
    <t>15GN-16-1_13</t>
  </si>
  <si>
    <t>15GN-16-1_12</t>
  </si>
  <si>
    <t>15GN-16-1_11</t>
  </si>
  <si>
    <t>15GN-16-1_10</t>
  </si>
  <si>
    <t>15GN-16-1_09</t>
  </si>
  <si>
    <t>15GN-16-1_08</t>
  </si>
  <si>
    <t>15GN-16-1_07</t>
  </si>
  <si>
    <t>15GN-16-1_06</t>
  </si>
  <si>
    <t>15GN-16-1_05</t>
  </si>
  <si>
    <t>15GN-16-1_04</t>
  </si>
  <si>
    <t>15GN-16-1_03</t>
  </si>
  <si>
    <t>Cunxin</t>
    <phoneticPr fontId="5" type="noConversion"/>
  </si>
  <si>
    <t>15GN-07_19</t>
  </si>
  <si>
    <t>15GN-07_18</t>
  </si>
  <si>
    <t>15GN-07_17</t>
  </si>
  <si>
    <t>15GN-07_16</t>
  </si>
  <si>
    <t>15GN-07_15</t>
  </si>
  <si>
    <t>15GN-07_14</t>
  </si>
  <si>
    <t>15GN-07_13</t>
  </si>
  <si>
    <t>15GN-07_12</t>
  </si>
  <si>
    <t>15GN-07_11</t>
  </si>
  <si>
    <t>15GN-07_10</t>
  </si>
  <si>
    <t>15GN-07_09</t>
  </si>
  <si>
    <t>15GN-07_08</t>
  </si>
  <si>
    <t>15GN-07_07</t>
  </si>
  <si>
    <t>15GN-07_06</t>
  </si>
  <si>
    <t>15GN-07_05</t>
  </si>
  <si>
    <t>15GN-07_04</t>
  </si>
  <si>
    <t>15GN-07_03</t>
  </si>
  <si>
    <t>15GN-07_02</t>
  </si>
  <si>
    <t>15GN-07_01</t>
  </si>
  <si>
    <t>Houxi</t>
  </si>
  <si>
    <t>15GN-05_12</t>
  </si>
  <si>
    <t>15GN-05_11</t>
  </si>
  <si>
    <t>15GN-05_10</t>
  </si>
  <si>
    <t>15GN-05_09</t>
  </si>
  <si>
    <t>15GN-05_03</t>
  </si>
  <si>
    <t>15GN-05_02</t>
    <phoneticPr fontId="5" type="noConversion"/>
  </si>
  <si>
    <t>15GN-05_01</t>
  </si>
  <si>
    <t>Late Jurassic</t>
  </si>
  <si>
    <t>Gedongping</t>
  </si>
  <si>
    <t>XCP-430_08</t>
  </si>
  <si>
    <t>XCP-430_07</t>
  </si>
  <si>
    <t>XCP-430_06</t>
  </si>
  <si>
    <t>XCP-430_05</t>
  </si>
  <si>
    <t>XCP-430_04</t>
  </si>
  <si>
    <t>XCP-430_03</t>
  </si>
  <si>
    <t>XCP-430_01</t>
    <phoneticPr fontId="5" type="noConversion"/>
  </si>
  <si>
    <t>Yichun</t>
  </si>
  <si>
    <t>YC-22_08</t>
  </si>
  <si>
    <t>YC-22_07</t>
  </si>
  <si>
    <t>YC-22_06</t>
  </si>
  <si>
    <t>YC-22_05</t>
  </si>
  <si>
    <t>YC-22_04</t>
  </si>
  <si>
    <t>YC-22_02</t>
  </si>
  <si>
    <t>YC-22_01</t>
  </si>
  <si>
    <t>YC-19_14</t>
  </si>
  <si>
    <t>YC-19_13</t>
  </si>
  <si>
    <t>YC-19_12</t>
  </si>
  <si>
    <t>YC-19_11</t>
  </si>
  <si>
    <t>YC-19_10</t>
  </si>
  <si>
    <t>YC-19_09</t>
  </si>
  <si>
    <t>YC-19_08</t>
  </si>
  <si>
    <t>YC-19_07</t>
  </si>
  <si>
    <t>YC-19_06</t>
  </si>
  <si>
    <t>YC-19_05</t>
  </si>
  <si>
    <t>YC-19_04</t>
  </si>
  <si>
    <t>YC-19_03</t>
  </si>
  <si>
    <t>YC-19_02</t>
  </si>
  <si>
    <t>Renli</t>
  </si>
  <si>
    <t>19BL-12-21</t>
  </si>
  <si>
    <t>19BL-12-20</t>
  </si>
  <si>
    <t>19BL-12-19</t>
  </si>
  <si>
    <t>19BL-12-18</t>
  </si>
  <si>
    <t>19BL-12-17</t>
  </si>
  <si>
    <t>19BL-12-16</t>
  </si>
  <si>
    <t>19BL-12-15</t>
  </si>
  <si>
    <t>19BL-12-14</t>
  </si>
  <si>
    <t>19BL-12-13</t>
  </si>
  <si>
    <t>19BL-12-12</t>
  </si>
  <si>
    <t>19BL-12-11</t>
  </si>
  <si>
    <t>19BL-12-10</t>
  </si>
  <si>
    <t>19BL-12-09</t>
  </si>
  <si>
    <t>19BL-12-08</t>
  </si>
  <si>
    <t>19BL-12-07</t>
  </si>
  <si>
    <t>19BL-12-06</t>
  </si>
  <si>
    <t>19BL-12-05</t>
  </si>
  <si>
    <t>19BL-12-04</t>
  </si>
  <si>
    <t>19BL-12-03</t>
  </si>
  <si>
    <t>19BL-12-02</t>
    <phoneticPr fontId="5" type="noConversion"/>
  </si>
  <si>
    <t>19BL-12-01</t>
    <phoneticPr fontId="5" type="noConversion"/>
  </si>
  <si>
    <t>19BL-11_20</t>
  </si>
  <si>
    <t>19BL-11_19</t>
  </si>
  <si>
    <t>19BL-11_18</t>
  </si>
  <si>
    <t>19BL-11_17</t>
  </si>
  <si>
    <t>19BL-11_16</t>
  </si>
  <si>
    <t>19BL-11_15</t>
  </si>
  <si>
    <t>19BL-11_14</t>
  </si>
  <si>
    <t>19BL-11_13</t>
  </si>
  <si>
    <t>19BL-11_12</t>
  </si>
  <si>
    <t>19BL-11_11</t>
  </si>
  <si>
    <t>19BL-11_10</t>
  </si>
  <si>
    <t>19BL-11_09</t>
  </si>
  <si>
    <t>19BL-11_08</t>
  </si>
  <si>
    <t>19BL-11_07</t>
  </si>
  <si>
    <t>19BL-11_06</t>
  </si>
  <si>
    <t>19BL-11_05</t>
  </si>
  <si>
    <t>19BL-11_04</t>
  </si>
  <si>
    <t>19BL-11_03</t>
    <phoneticPr fontId="5" type="noConversion"/>
  </si>
  <si>
    <t>19BL-11_02</t>
    <phoneticPr fontId="5" type="noConversion"/>
  </si>
  <si>
    <t>19BL-11_01</t>
    <phoneticPr fontId="5" type="noConversion"/>
  </si>
  <si>
    <t>Huangshan</t>
  </si>
  <si>
    <t>15HS-12_22</t>
  </si>
  <si>
    <t>15HS-12_21</t>
  </si>
  <si>
    <t>15HS-12_20</t>
  </si>
  <si>
    <t>15HS-12_19</t>
  </si>
  <si>
    <t>15HS-12_18</t>
  </si>
  <si>
    <t>15HS-12_17</t>
  </si>
  <si>
    <t>15HS-12_16</t>
  </si>
  <si>
    <t>15HS-12_15</t>
  </si>
  <si>
    <t>15HS-12_14</t>
  </si>
  <si>
    <t>15HS-12_13</t>
  </si>
  <si>
    <t>15HS-12_12</t>
  </si>
  <si>
    <t>15HS-12_11</t>
  </si>
  <si>
    <t>15HS-12_10</t>
  </si>
  <si>
    <t>15HS-12_09</t>
  </si>
  <si>
    <t>15HS-12_08</t>
  </si>
  <si>
    <t>15HS-12_07</t>
  </si>
  <si>
    <t>15HS-12_06</t>
  </si>
  <si>
    <t>15HS-12_05</t>
  </si>
  <si>
    <t>15HS-12_04</t>
  </si>
  <si>
    <t>15HS-12_03</t>
  </si>
  <si>
    <t>15HS-12_02</t>
  </si>
  <si>
    <t>15HS-07_23</t>
  </si>
  <si>
    <t>15HS-07_22</t>
  </si>
  <si>
    <t>15HS-07_21</t>
  </si>
  <si>
    <t>15HS-07_20</t>
  </si>
  <si>
    <t>15HS-07_19</t>
  </si>
  <si>
    <t>15HS-07_18</t>
  </si>
  <si>
    <t>15HS-07_17</t>
  </si>
  <si>
    <t>15HS-07_16</t>
  </si>
  <si>
    <t>15HS-07_15</t>
  </si>
  <si>
    <t>15HS-07_14</t>
  </si>
  <si>
    <t>15HS-07_13</t>
  </si>
  <si>
    <t>15HS-07_12</t>
  </si>
  <si>
    <t>15HS-07_11</t>
  </si>
  <si>
    <t>15HS-07_10</t>
    <phoneticPr fontId="5" type="noConversion"/>
  </si>
  <si>
    <t>15HS-07_09</t>
  </si>
  <si>
    <t>15HS-07_08</t>
  </si>
  <si>
    <t>15HS-07_07</t>
  </si>
  <si>
    <t>15HS-07_06</t>
  </si>
  <si>
    <t>15HS-07_05</t>
  </si>
  <si>
    <t>15HS-07_04</t>
  </si>
  <si>
    <t>15HS-07_03</t>
  </si>
  <si>
    <t>15HS-07_02</t>
  </si>
  <si>
    <t>15HS-07_01</t>
    <phoneticPr fontId="5" type="noConversion"/>
  </si>
  <si>
    <t>J002305_04</t>
  </si>
  <si>
    <t>J002305_05</t>
  </si>
  <si>
    <t>J002305_06</t>
  </si>
  <si>
    <t>J002305_07</t>
  </si>
  <si>
    <t>J002305_08</t>
  </si>
  <si>
    <t>J002305_09</t>
  </si>
  <si>
    <t>J002305_10</t>
  </si>
  <si>
    <t>J002305_11</t>
  </si>
  <si>
    <t>J002305_12</t>
  </si>
  <si>
    <t>J002305_13</t>
  </si>
  <si>
    <t>J002305_14</t>
  </si>
  <si>
    <t>J002305_15</t>
  </si>
  <si>
    <t>J002305_16</t>
  </si>
  <si>
    <t>J002305_17</t>
  </si>
  <si>
    <t>J002305_18</t>
  </si>
  <si>
    <t>Late Jurassic</t>
    <phoneticPr fontId="5" type="noConversion"/>
  </si>
  <si>
    <t>15GN-11_13</t>
  </si>
  <si>
    <t>713-79_02</t>
    <phoneticPr fontId="5" type="noConversion"/>
  </si>
  <si>
    <t>713-79_03</t>
    <phoneticPr fontId="5" type="noConversion"/>
  </si>
  <si>
    <t>XG7-7_01</t>
    <phoneticPr fontId="5" type="noConversion"/>
  </si>
  <si>
    <t>XG7-7_02</t>
    <phoneticPr fontId="5" type="noConversion"/>
  </si>
  <si>
    <t>XG7-7_04</t>
  </si>
  <si>
    <t>XG7-7_05</t>
  </si>
  <si>
    <t>XG7-7_06</t>
  </si>
  <si>
    <t>XG7-7_07</t>
  </si>
  <si>
    <t>XG7-7_08</t>
  </si>
  <si>
    <t>XG7-7_09</t>
  </si>
  <si>
    <t>XG7-7_10</t>
  </si>
  <si>
    <t>XG7-7_11</t>
  </si>
  <si>
    <t>XG10-7_02</t>
    <phoneticPr fontId="5" type="noConversion"/>
  </si>
  <si>
    <t>XG10-7_03</t>
    <phoneticPr fontId="5" type="noConversion"/>
  </si>
  <si>
    <t>Renli</t>
    <phoneticPr fontId="5" type="noConversion"/>
  </si>
  <si>
    <t>XCP-430_02</t>
    <phoneticPr fontId="5" type="noConversion"/>
  </si>
  <si>
    <t>15GN-05_04</t>
    <phoneticPr fontId="5" type="noConversion"/>
  </si>
  <si>
    <t>15GN-05_05</t>
    <phoneticPr fontId="5" type="noConversion"/>
  </si>
  <si>
    <t>15GN-05_06</t>
    <phoneticPr fontId="5" type="noConversion"/>
  </si>
  <si>
    <t>Host rock</t>
    <phoneticPr fontId="5" type="noConversion"/>
  </si>
  <si>
    <t>18RL-28_01</t>
    <phoneticPr fontId="5" type="noConversion"/>
  </si>
  <si>
    <t>18RL-28_02</t>
    <phoneticPr fontId="5" type="noConversion"/>
  </si>
  <si>
    <t>18RL-28_03</t>
    <phoneticPr fontId="5" type="noConversion"/>
  </si>
  <si>
    <t>18RL-28_04</t>
  </si>
  <si>
    <t>18RL-28_05</t>
  </si>
  <si>
    <t>18RL-28_06</t>
  </si>
  <si>
    <t>18RL-28_07</t>
  </si>
  <si>
    <t>18RL-28_09</t>
  </si>
  <si>
    <t>18RL-28_10</t>
  </si>
  <si>
    <t>18RL-28_11</t>
  </si>
  <si>
    <t>18RL-28_12</t>
  </si>
  <si>
    <t>18RL-28_13</t>
  </si>
  <si>
    <t>18RL-28_14</t>
  </si>
  <si>
    <t>18RL-28_15</t>
  </si>
  <si>
    <t>18RL-28_16</t>
  </si>
  <si>
    <t>18RL-28_17</t>
  </si>
  <si>
    <t>18RL-28_18</t>
  </si>
  <si>
    <t>18RL-28_19</t>
  </si>
  <si>
    <t>18RL-28_20</t>
  </si>
  <si>
    <t>18RL-28_21</t>
  </si>
  <si>
    <t>18RL-28_22</t>
  </si>
  <si>
    <t>18RL-28_23</t>
  </si>
  <si>
    <t>18RL-28_24</t>
  </si>
  <si>
    <t>18RL-28_08</t>
  </si>
  <si>
    <t>YC-22_03</t>
    <phoneticPr fontId="5" type="noConversion"/>
  </si>
  <si>
    <t>15GN-05_07</t>
  </si>
  <si>
    <t>15GN-05_08</t>
  </si>
  <si>
    <t>Devonian-Silurian</t>
    <phoneticPr fontId="5" type="noConversion"/>
  </si>
  <si>
    <t>15GN-16-1_01</t>
    <phoneticPr fontId="5" type="noConversion"/>
  </si>
  <si>
    <t>15GN-16-1_02</t>
  </si>
  <si>
    <t>13SSG-29_10</t>
  </si>
  <si>
    <t>13SSG-49_02</t>
  </si>
  <si>
    <t>FeO</t>
  </si>
  <si>
    <t>MnO</t>
  </si>
  <si>
    <t>Suzhou</t>
    <phoneticPr fontId="5" type="noConversion"/>
  </si>
  <si>
    <t>21SZ01_2</t>
  </si>
  <si>
    <t>21SZ01_3</t>
  </si>
  <si>
    <t>21SZ01_4</t>
  </si>
  <si>
    <t>21SZ01_5</t>
  </si>
  <si>
    <t>21SZ01_6</t>
  </si>
  <si>
    <t>21SZ01_7</t>
  </si>
  <si>
    <t>21SZ01_8</t>
  </si>
  <si>
    <t>21SZ01_9</t>
  </si>
  <si>
    <t>21SZ01_10</t>
  </si>
  <si>
    <t>21SZ01_11</t>
  </si>
  <si>
    <t>21SZ01_12</t>
  </si>
  <si>
    <t>21SZ01_13</t>
  </si>
  <si>
    <t>21SZ01_14</t>
  </si>
  <si>
    <r>
      <t>21SZ01_15</t>
    </r>
    <r>
      <rPr>
        <sz val="9"/>
        <color indexed="8"/>
        <rFont val="Times New Roman"/>
        <family val="1"/>
      </rPr>
      <t/>
    </r>
    <phoneticPr fontId="5" type="noConversion"/>
  </si>
  <si>
    <t>21SZ02_1</t>
  </si>
  <si>
    <t>21SZ02_2</t>
  </si>
  <si>
    <t>21SZ02_3</t>
  </si>
  <si>
    <t>21SZ02_4</t>
  </si>
  <si>
    <t>21SZ02_5</t>
  </si>
  <si>
    <t>21SZ02_6</t>
  </si>
  <si>
    <t>21SZ02_7</t>
  </si>
  <si>
    <t>21SZ02_8</t>
  </si>
  <si>
    <t>21SZ02_9</t>
  </si>
  <si>
    <t>21SZ02_10</t>
  </si>
  <si>
    <t>21SZ02_11</t>
  </si>
  <si>
    <t>21SZ02_12</t>
    <phoneticPr fontId="5" type="noConversion"/>
  </si>
  <si>
    <t>19BL-26_01</t>
    <phoneticPr fontId="5" type="noConversion"/>
  </si>
  <si>
    <t>19BL-26_02</t>
  </si>
  <si>
    <t>19BL-26_03</t>
  </si>
  <si>
    <t>19BL-26_04</t>
  </si>
  <si>
    <t>19BL-26_05</t>
  </si>
  <si>
    <t>19BL-26_06</t>
  </si>
  <si>
    <t>19BL-26_07</t>
  </si>
  <si>
    <t>19BL-26_08</t>
  </si>
  <si>
    <t>19BL-26_09</t>
  </si>
  <si>
    <t>19BL-26_10</t>
  </si>
  <si>
    <t>Limu</t>
    <phoneticPr fontId="5" type="noConversion"/>
  </si>
  <si>
    <t>Boluo525</t>
    <phoneticPr fontId="5" type="noConversion"/>
  </si>
  <si>
    <t>J002305_03</t>
  </si>
  <si>
    <t>J002305_01</t>
    <phoneticPr fontId="5" type="noConversion"/>
  </si>
  <si>
    <t>21SZ01_1</t>
    <phoneticPr fontId="5" type="noConversion"/>
  </si>
  <si>
    <t>15HS-12_01</t>
    <phoneticPr fontId="5" type="noConversion"/>
  </si>
  <si>
    <t>13SSG-29_01</t>
    <phoneticPr fontId="5" type="noConversion"/>
  </si>
  <si>
    <t>13SSG-56_01</t>
    <phoneticPr fontId="5" type="noConversion"/>
  </si>
  <si>
    <t>13SSG-56_02</t>
    <phoneticPr fontId="5" type="noConversion"/>
  </si>
  <si>
    <t>13SSG-56_03</t>
  </si>
  <si>
    <t>13SSG-56_04</t>
  </si>
  <si>
    <t>13SSG-56_05</t>
  </si>
  <si>
    <t>13SSG-56_06</t>
  </si>
  <si>
    <t>13SSG-56_07</t>
  </si>
  <si>
    <t>13SSG-56_08</t>
  </si>
  <si>
    <t>13SSG-56_09</t>
  </si>
  <si>
    <t>13SSG-56_10</t>
  </si>
  <si>
    <t>13SSG-56_11</t>
  </si>
  <si>
    <t>13SSG-56_12</t>
  </si>
  <si>
    <t>13SSG-56_13</t>
  </si>
  <si>
    <t>13SSG-56_14</t>
  </si>
  <si>
    <t>13SSG-56_15</t>
  </si>
  <si>
    <t>13SSG-56_16</t>
  </si>
  <si>
    <t>19BL-26</t>
    <phoneticPr fontId="5" type="noConversion"/>
  </si>
  <si>
    <t>ZJ-1-10</t>
    <phoneticPr fontId="5" type="noConversion"/>
  </si>
  <si>
    <t>YC-19_01</t>
    <phoneticPr fontId="5" type="noConversion"/>
  </si>
  <si>
    <t>16LM-21A_01</t>
    <phoneticPr fontId="5" type="noConversion"/>
  </si>
  <si>
    <t>16LM-21A_02</t>
    <phoneticPr fontId="5" type="noConversion"/>
  </si>
  <si>
    <t>16LM-21A_03</t>
  </si>
  <si>
    <t>16LM-21A_04</t>
  </si>
  <si>
    <t>16LM-21A_05</t>
  </si>
  <si>
    <t>16LM-21A_06</t>
  </si>
  <si>
    <t>16LM-21A_07</t>
  </si>
  <si>
    <t>16LM-21A_08</t>
  </si>
  <si>
    <t>16LM-21A_09</t>
  </si>
  <si>
    <t>16LM-21A_10</t>
  </si>
  <si>
    <t>713-79_01</t>
    <phoneticPr fontId="5" type="noConversion"/>
  </si>
  <si>
    <t>17GP4-3_01</t>
    <phoneticPr fontId="5" type="noConversion"/>
  </si>
  <si>
    <t>XG10-7_01</t>
    <phoneticPr fontId="5" type="noConversion"/>
  </si>
  <si>
    <t>NP155_01</t>
    <phoneticPr fontId="5" type="noConversion"/>
  </si>
  <si>
    <t>SNNT_01</t>
    <phoneticPr fontId="5" type="noConversion"/>
  </si>
  <si>
    <t>15GN-17-2_01</t>
    <phoneticPr fontId="5" type="noConversion"/>
  </si>
  <si>
    <t>15GN-16-2_01</t>
    <phoneticPr fontId="5" type="noConversion"/>
  </si>
  <si>
    <t>J096204_10</t>
  </si>
  <si>
    <t>J096204_11</t>
  </si>
  <si>
    <t>J096204_12</t>
  </si>
  <si>
    <t>J096204_13</t>
  </si>
  <si>
    <t>J096204_14</t>
  </si>
  <si>
    <t>J096204_15</t>
  </si>
  <si>
    <t>J096204_16</t>
  </si>
  <si>
    <t>Early Jurassic</t>
  </si>
  <si>
    <t>SG21-94f_04</t>
  </si>
  <si>
    <t>SG21-94f_05</t>
  </si>
  <si>
    <t>SG21-94f_06</t>
  </si>
  <si>
    <t>SG21-94f_07</t>
  </si>
  <si>
    <t>SG21-94f_08</t>
  </si>
  <si>
    <t>SG21-94f_09</t>
  </si>
  <si>
    <t>SG21-94f_10</t>
  </si>
  <si>
    <t>SG21-94f_11</t>
  </si>
  <si>
    <t>SG21-94f_12</t>
  </si>
  <si>
    <t>SG21-94f_13</t>
  </si>
  <si>
    <t>SG21-94f_14</t>
  </si>
  <si>
    <t>SG21-94f_15</t>
  </si>
  <si>
    <t>SG21-94f_16</t>
  </si>
  <si>
    <t>SG21-94f_17</t>
  </si>
  <si>
    <t>SG21-94f_18</t>
  </si>
  <si>
    <t>SG21-94f_01</t>
    <phoneticPr fontId="5" type="noConversion"/>
  </si>
  <si>
    <t>SG21-94f_02</t>
    <phoneticPr fontId="5" type="noConversion"/>
  </si>
  <si>
    <t>SG21-94f_03</t>
    <phoneticPr fontId="5" type="noConversion"/>
  </si>
  <si>
    <t>13SSG-57_09</t>
  </si>
  <si>
    <t>J002305_02</t>
    <phoneticPr fontId="5" type="noConversion"/>
  </si>
  <si>
    <t>15GN-17-2_02</t>
    <phoneticPr fontId="5" type="noConversion"/>
  </si>
  <si>
    <t>XG7-7_03</t>
  </si>
  <si>
    <t>YF-18_01</t>
    <phoneticPr fontId="5" type="noConversion"/>
  </si>
  <si>
    <t>YF-18_02</t>
    <phoneticPr fontId="5" type="noConversion"/>
  </si>
  <si>
    <t>YF-18_03</t>
  </si>
  <si>
    <t>YF-18_04</t>
  </si>
  <si>
    <t>YF-18_05</t>
  </si>
  <si>
    <t>YF-18_06</t>
  </si>
  <si>
    <t>YF-18_07</t>
  </si>
  <si>
    <t>YF-18_08</t>
  </si>
  <si>
    <t>YF-18_09</t>
  </si>
  <si>
    <t>YF-18_10</t>
  </si>
  <si>
    <t>Yifeng</t>
    <phoneticPr fontId="5" type="noConversion"/>
  </si>
  <si>
    <t>Nanping</t>
  </si>
  <si>
    <t>NANP26-10</t>
  </si>
  <si>
    <t>NANP26-11</t>
  </si>
  <si>
    <t>NANP26-12</t>
  </si>
  <si>
    <t>NANP26-13</t>
  </si>
  <si>
    <t>NANP26-14</t>
  </si>
  <si>
    <t>NANP26-15</t>
  </si>
  <si>
    <t>LM-1_01</t>
    <phoneticPr fontId="5" type="noConversion"/>
  </si>
  <si>
    <t>LM-1_02</t>
  </si>
  <si>
    <t>LM-1_03</t>
  </si>
  <si>
    <t>LM-1_04</t>
  </si>
  <si>
    <t>LM-1_05</t>
  </si>
  <si>
    <t>LM-1_06</t>
  </si>
  <si>
    <t>LM-1_07</t>
  </si>
  <si>
    <t>LM-1_08</t>
  </si>
  <si>
    <t>RL-1_01</t>
    <phoneticPr fontId="5" type="noConversion"/>
  </si>
  <si>
    <t>RL-1_02</t>
    <phoneticPr fontId="5" type="noConversion"/>
  </si>
  <si>
    <t>RL-1_03</t>
  </si>
  <si>
    <t>RL-1_04</t>
  </si>
  <si>
    <t>RL-1_05</t>
  </si>
  <si>
    <t>RL-1_06</t>
  </si>
  <si>
    <t>RL-1_07</t>
  </si>
  <si>
    <t>RL-1_08</t>
  </si>
  <si>
    <t>RL-1_09</t>
  </si>
  <si>
    <t>RL-1_10</t>
  </si>
  <si>
    <t>RL-1_11</t>
  </si>
  <si>
    <t>RL-1_12</t>
  </si>
  <si>
    <t>RL-1_13</t>
  </si>
  <si>
    <t>RL-1_14</t>
  </si>
  <si>
    <t>RL-1_15</t>
  </si>
  <si>
    <t>RL-1_16</t>
  </si>
  <si>
    <t>RL-1_17</t>
  </si>
  <si>
    <t>RL-1_18</t>
  </si>
  <si>
    <t>Koktokay</t>
  </si>
  <si>
    <t>Koktokay</t>
    <phoneticPr fontId="5" type="noConversion"/>
  </si>
  <si>
    <t>Altay-1_01</t>
    <phoneticPr fontId="5" type="noConversion"/>
  </si>
  <si>
    <t>Altay-1_02</t>
    <phoneticPr fontId="5" type="noConversion"/>
  </si>
  <si>
    <t>Altay-1_03</t>
  </si>
  <si>
    <t>Altay-1_04</t>
  </si>
  <si>
    <t>Altay-1_05</t>
  </si>
  <si>
    <t>Altay-1_06</t>
  </si>
  <si>
    <t>Altay-1_07</t>
  </si>
  <si>
    <t>Altay-1_08</t>
  </si>
  <si>
    <t>Altay-1_09</t>
  </si>
  <si>
    <t>Altay-1_10</t>
  </si>
  <si>
    <t>Altay-1_11</t>
  </si>
  <si>
    <t>Altay-1_12</t>
  </si>
  <si>
    <t>Altay-1_13</t>
  </si>
  <si>
    <t>J096204_01</t>
    <phoneticPr fontId="5" type="noConversion"/>
  </si>
  <si>
    <t>J096204_02</t>
    <phoneticPr fontId="5" type="noConversion"/>
  </si>
  <si>
    <t>J096204_03</t>
  </si>
  <si>
    <t>J096204_04</t>
  </si>
  <si>
    <t>J096204_05</t>
  </si>
  <si>
    <t>J096204_06</t>
  </si>
  <si>
    <t>J096204_07</t>
  </si>
  <si>
    <t>J096204_08</t>
  </si>
  <si>
    <t>J096204_09</t>
  </si>
  <si>
    <t>NANP26-01</t>
    <phoneticPr fontId="5" type="noConversion"/>
  </si>
  <si>
    <t>NANP26-02</t>
    <phoneticPr fontId="5" type="noConversion"/>
  </si>
  <si>
    <t>NANP26-03</t>
  </si>
  <si>
    <t>NANP26-04</t>
  </si>
  <si>
    <t>NANP26-05</t>
  </si>
  <si>
    <t>NANP26-06</t>
  </si>
  <si>
    <t>NANP26-07</t>
  </si>
  <si>
    <t>NANP26-08</t>
  </si>
  <si>
    <t>NANP26-09</t>
  </si>
  <si>
    <t>MWP</t>
  </si>
  <si>
    <t>Magmatic system</t>
    <phoneticPr fontId="5" type="noConversion"/>
  </si>
  <si>
    <t>SP</t>
  </si>
  <si>
    <t>20YQ-1</t>
  </si>
  <si>
    <t>20YQ-4</t>
  </si>
  <si>
    <t>20YQ-6</t>
  </si>
  <si>
    <t>MgO</t>
  </si>
  <si>
    <t>CaO</t>
  </si>
  <si>
    <t>LOI</t>
  </si>
  <si>
    <t>F</t>
    <phoneticPr fontId="8" type="noConversion"/>
  </si>
  <si>
    <t>Be</t>
  </si>
  <si>
    <t>B</t>
  </si>
  <si>
    <t>Ti</t>
  </si>
  <si>
    <t>V</t>
  </si>
  <si>
    <t>Cr</t>
  </si>
  <si>
    <t>Mn</t>
  </si>
  <si>
    <t>Co</t>
  </si>
  <si>
    <t>Ni</t>
  </si>
  <si>
    <t>Cu</t>
  </si>
  <si>
    <t>Zn</t>
  </si>
  <si>
    <t>Ga</t>
  </si>
  <si>
    <t>As</t>
  </si>
  <si>
    <t>Se</t>
  </si>
  <si>
    <t>Nb</t>
  </si>
  <si>
    <t>Ba</t>
  </si>
  <si>
    <t>Ta</t>
  </si>
  <si>
    <t>Tl</t>
  </si>
  <si>
    <t>Pb</t>
  </si>
  <si>
    <t>ACNK</t>
  </si>
  <si>
    <t>ANK</t>
  </si>
  <si>
    <t>Total</t>
    <phoneticPr fontId="5" type="noConversion"/>
  </si>
  <si>
    <t>19BL-3</t>
  </si>
  <si>
    <t>19BL-71</t>
  </si>
  <si>
    <t>19BL-90</t>
  </si>
  <si>
    <t>19BL-18A</t>
  </si>
  <si>
    <t>ppm</t>
  </si>
  <si>
    <t>Yanqian</t>
    <phoneticPr fontId="5" type="noConversion"/>
  </si>
  <si>
    <t>20YQ-4_15</t>
  </si>
  <si>
    <t>20YQ-4_16</t>
  </si>
  <si>
    <t>19BL-11_02</t>
  </si>
  <si>
    <t>19BL-11_03</t>
  </si>
  <si>
    <t>19BL-12_01</t>
    <phoneticPr fontId="5" type="noConversion"/>
  </si>
  <si>
    <t>19BL-12_02</t>
  </si>
  <si>
    <t>19BL-12_03</t>
  </si>
  <si>
    <t>19BL-12_04</t>
  </si>
  <si>
    <t>19BL-12_05</t>
  </si>
  <si>
    <t>19BL-12_06</t>
  </si>
  <si>
    <t>19BL-12_07</t>
  </si>
  <si>
    <t>19BL-12_08</t>
  </si>
  <si>
    <t>19BL-12_09</t>
  </si>
  <si>
    <t>19BL-12_10</t>
  </si>
  <si>
    <t>19BL-12_11</t>
  </si>
  <si>
    <t>19BL-12_12</t>
  </si>
  <si>
    <t>19BL-12_13</t>
  </si>
  <si>
    <t>19BL-12_14</t>
  </si>
  <si>
    <t>Isotopic ratios</t>
    <phoneticPr fontId="5" type="noConversion"/>
  </si>
  <si>
    <t>1σ</t>
  </si>
  <si>
    <t>Error corr</t>
    <phoneticPr fontId="5" type="noConversion"/>
  </si>
  <si>
    <r>
      <t>Istopic ages</t>
    </r>
    <r>
      <rPr>
        <sz val="11"/>
        <rFont val="宋体"/>
        <family val="1"/>
        <charset val="134"/>
      </rPr>
      <t>（</t>
    </r>
    <r>
      <rPr>
        <sz val="11"/>
        <rFont val="Times New Roman"/>
        <family val="1"/>
      </rPr>
      <t>Ma</t>
    </r>
    <r>
      <rPr>
        <sz val="11"/>
        <rFont val="宋体"/>
        <family val="1"/>
        <charset val="134"/>
      </rPr>
      <t>）</t>
    </r>
    <phoneticPr fontId="5" type="noConversion"/>
  </si>
  <si>
    <r>
      <rPr>
        <vertAlign val="superscript"/>
        <sz val="11"/>
        <rFont val="Times New Roman"/>
        <family val="1"/>
      </rPr>
      <t>207</t>
    </r>
    <r>
      <rPr>
        <sz val="11"/>
        <rFont val="Times New Roman"/>
        <family val="1"/>
      </rPr>
      <t>Pb/</t>
    </r>
    <r>
      <rPr>
        <vertAlign val="superscript"/>
        <sz val="11"/>
        <rFont val="Times New Roman"/>
        <family val="1"/>
      </rPr>
      <t>206</t>
    </r>
    <r>
      <rPr>
        <sz val="11"/>
        <rFont val="Times New Roman"/>
        <family val="1"/>
      </rPr>
      <t>Pb</t>
    </r>
    <phoneticPr fontId="5" type="noConversion"/>
  </si>
  <si>
    <r>
      <rPr>
        <vertAlign val="superscript"/>
        <sz val="11"/>
        <rFont val="Times New Roman"/>
        <family val="1"/>
      </rPr>
      <t>207</t>
    </r>
    <r>
      <rPr>
        <sz val="11"/>
        <rFont val="Times New Roman"/>
        <family val="1"/>
      </rPr>
      <t>Pb/</t>
    </r>
    <r>
      <rPr>
        <vertAlign val="superscript"/>
        <sz val="11"/>
        <rFont val="Times New Roman"/>
        <family val="1"/>
      </rPr>
      <t>235</t>
    </r>
    <r>
      <rPr>
        <sz val="11"/>
        <rFont val="Times New Roman"/>
        <family val="1"/>
      </rPr>
      <t>U</t>
    </r>
    <phoneticPr fontId="5" type="noConversion"/>
  </si>
  <si>
    <r>
      <rPr>
        <vertAlign val="superscript"/>
        <sz val="11"/>
        <rFont val="Times New Roman"/>
        <family val="1"/>
      </rPr>
      <t>206</t>
    </r>
    <r>
      <rPr>
        <sz val="11"/>
        <rFont val="Times New Roman"/>
        <family val="1"/>
      </rPr>
      <t>Pb/</t>
    </r>
    <r>
      <rPr>
        <vertAlign val="superscript"/>
        <sz val="11"/>
        <rFont val="Times New Roman"/>
        <family val="1"/>
      </rPr>
      <t>238</t>
    </r>
    <r>
      <rPr>
        <sz val="11"/>
        <rFont val="Times New Roman"/>
        <family val="1"/>
      </rPr>
      <t>U</t>
    </r>
    <phoneticPr fontId="5" type="noConversion"/>
  </si>
  <si>
    <t>Deposit/district</t>
    <phoneticPr fontId="5" type="noConversion"/>
  </si>
  <si>
    <t>Fine- to medium-grained biotite granite</t>
  </si>
  <si>
    <r>
      <t>TiO</t>
    </r>
    <r>
      <rPr>
        <vertAlign val="subscript"/>
        <sz val="11"/>
        <color theme="1"/>
        <rFont val="Times New Roman"/>
        <family val="1"/>
      </rPr>
      <t>2</t>
    </r>
    <phoneticPr fontId="5" type="noConversion"/>
  </si>
  <si>
    <r>
      <t>Al</t>
    </r>
    <r>
      <rPr>
        <vertAlign val="subscript"/>
        <sz val="11"/>
        <color theme="1"/>
        <rFont val="Times New Roman"/>
        <family val="1"/>
      </rPr>
      <t>2</t>
    </r>
    <r>
      <rPr>
        <sz val="11"/>
        <color theme="1"/>
        <rFont val="Times New Roman"/>
        <family val="1"/>
      </rPr>
      <t>O</t>
    </r>
    <r>
      <rPr>
        <vertAlign val="subscript"/>
        <sz val="11"/>
        <color theme="1"/>
        <rFont val="Times New Roman"/>
        <family val="1"/>
      </rPr>
      <t>3</t>
    </r>
    <phoneticPr fontId="5" type="noConversion"/>
  </si>
  <si>
    <r>
      <t>Na</t>
    </r>
    <r>
      <rPr>
        <vertAlign val="subscript"/>
        <sz val="11"/>
        <color theme="1"/>
        <rFont val="Times New Roman"/>
        <family val="1"/>
      </rPr>
      <t>2</t>
    </r>
    <r>
      <rPr>
        <sz val="11"/>
        <color theme="1"/>
        <rFont val="Times New Roman"/>
        <family val="1"/>
      </rPr>
      <t>O</t>
    </r>
    <phoneticPr fontId="5" type="noConversion"/>
  </si>
  <si>
    <r>
      <t>K</t>
    </r>
    <r>
      <rPr>
        <vertAlign val="subscript"/>
        <sz val="11"/>
        <color theme="1"/>
        <rFont val="Times New Roman"/>
        <family val="1"/>
      </rPr>
      <t>2</t>
    </r>
    <r>
      <rPr>
        <sz val="11"/>
        <color theme="1"/>
        <rFont val="Times New Roman"/>
        <family val="1"/>
      </rPr>
      <t>O</t>
    </r>
    <phoneticPr fontId="5" type="noConversion"/>
  </si>
  <si>
    <r>
      <t>Fe</t>
    </r>
    <r>
      <rPr>
        <vertAlign val="subscript"/>
        <sz val="11"/>
        <color theme="1"/>
        <rFont val="Times New Roman"/>
        <family val="1"/>
      </rPr>
      <t>2</t>
    </r>
    <r>
      <rPr>
        <sz val="11"/>
        <color theme="1"/>
        <rFont val="Times New Roman"/>
        <family val="1"/>
      </rPr>
      <t>O</t>
    </r>
    <r>
      <rPr>
        <vertAlign val="subscript"/>
        <sz val="11"/>
        <color theme="1"/>
        <rFont val="Times New Roman"/>
        <family val="1"/>
      </rPr>
      <t>3</t>
    </r>
    <phoneticPr fontId="24" type="noConversion"/>
  </si>
  <si>
    <r>
      <t>H</t>
    </r>
    <r>
      <rPr>
        <vertAlign val="subscript"/>
        <sz val="11"/>
        <rFont val="Times New Roman"/>
        <family val="1"/>
      </rPr>
      <t>2</t>
    </r>
    <r>
      <rPr>
        <sz val="11"/>
        <rFont val="Times New Roman"/>
        <family val="1"/>
      </rPr>
      <t>O</t>
    </r>
    <phoneticPr fontId="5" type="noConversion"/>
  </si>
  <si>
    <r>
      <t>P</t>
    </r>
    <r>
      <rPr>
        <vertAlign val="subscript"/>
        <sz val="11"/>
        <rFont val="Times New Roman"/>
        <family val="1"/>
      </rPr>
      <t>2</t>
    </r>
    <r>
      <rPr>
        <sz val="11"/>
        <rFont val="Times New Roman"/>
        <family val="1"/>
      </rPr>
      <t>O</t>
    </r>
    <r>
      <rPr>
        <vertAlign val="subscript"/>
        <sz val="11"/>
        <rFont val="Times New Roman"/>
        <family val="1"/>
      </rPr>
      <t>5</t>
    </r>
    <phoneticPr fontId="8" type="noConversion"/>
  </si>
  <si>
    <t>Age (Ma)</t>
    <phoneticPr fontId="8" type="noConversion"/>
  </si>
  <si>
    <t>Lu/ppm</t>
  </si>
  <si>
    <t>Hf/ppm</t>
  </si>
  <si>
    <t>εHf(0)</t>
    <phoneticPr fontId="8" type="noConversion"/>
  </si>
  <si>
    <t>εHf(t)</t>
    <phoneticPr fontId="8" type="noConversion"/>
  </si>
  <si>
    <t>12LS-14</t>
  </si>
  <si>
    <t>12LS-15-2</t>
  </si>
  <si>
    <t>12LS-19</t>
  </si>
  <si>
    <t>15HS-07</t>
  </si>
  <si>
    <t>15HS-12</t>
  </si>
  <si>
    <t>13SSG-56</t>
  </si>
  <si>
    <t>13SSG-57</t>
  </si>
  <si>
    <t>SN-3-1</t>
  </si>
  <si>
    <t>SN-3-2</t>
  </si>
  <si>
    <t>SN-3-3</t>
  </si>
  <si>
    <t>SN-3-4</t>
  </si>
  <si>
    <t xml:space="preserve">Solution </t>
    <phoneticPr fontId="5" type="noConversion"/>
  </si>
  <si>
    <t>13SSG-02</t>
    <phoneticPr fontId="5" type="noConversion"/>
  </si>
  <si>
    <t>13SSG-29</t>
    <phoneticPr fontId="5" type="noConversion"/>
  </si>
  <si>
    <t>13SSG-49</t>
    <phoneticPr fontId="5" type="noConversion"/>
  </si>
  <si>
    <t>SNNT</t>
    <phoneticPr fontId="6" type="noConversion"/>
  </si>
  <si>
    <t>SNNT_1</t>
    <phoneticPr fontId="6" type="noConversion"/>
  </si>
  <si>
    <t>SNNT_2</t>
  </si>
  <si>
    <t>SNNT_3</t>
  </si>
  <si>
    <t>SNNT_4</t>
  </si>
  <si>
    <t>SNNT_5</t>
  </si>
  <si>
    <t>SNNT_6</t>
  </si>
  <si>
    <t>SNNT_7</t>
  </si>
  <si>
    <t>SNNT_8</t>
  </si>
  <si>
    <t>SNNT_9</t>
  </si>
  <si>
    <t>XG-7-7</t>
    <phoneticPr fontId="6" type="noConversion"/>
  </si>
  <si>
    <t>XG-7-7_1</t>
    <phoneticPr fontId="6" type="noConversion"/>
  </si>
  <si>
    <t>XG-7-7_2</t>
  </si>
  <si>
    <t>XG-7-7_3</t>
  </si>
  <si>
    <t>XG-7-7_4</t>
  </si>
  <si>
    <t>XG-7-7_5</t>
  </si>
  <si>
    <t>XG-7-7_6</t>
  </si>
  <si>
    <t>XG-7-7_7</t>
  </si>
  <si>
    <t>XG-7-7_8</t>
  </si>
  <si>
    <t xml:space="preserve">15GN-07 </t>
    <phoneticPr fontId="6" type="noConversion"/>
  </si>
  <si>
    <t>15GN-07_1</t>
    <phoneticPr fontId="6" type="noConversion"/>
  </si>
  <si>
    <t>15GN-07_2</t>
  </si>
  <si>
    <t>15GN-07_3</t>
  </si>
  <si>
    <t>15GN-07_4</t>
  </si>
  <si>
    <t>15GN-07_5</t>
  </si>
  <si>
    <t>15GN-07_6</t>
  </si>
  <si>
    <t>15GN-07_7</t>
  </si>
  <si>
    <t>15GN-07_8</t>
  </si>
  <si>
    <t>15GN-07_9</t>
  </si>
  <si>
    <t xml:space="preserve">15GN-17-2 </t>
    <phoneticPr fontId="6" type="noConversion"/>
  </si>
  <si>
    <t>15GN-17-2_1</t>
    <phoneticPr fontId="6" type="noConversion"/>
  </si>
  <si>
    <t>15GN-17-2_2</t>
  </si>
  <si>
    <t>15GN-17-2_3</t>
  </si>
  <si>
    <t>15GN-17-2_4</t>
  </si>
  <si>
    <t>15GN-17-2_5</t>
  </si>
  <si>
    <t>15GN-17-2_6</t>
  </si>
  <si>
    <t>15GN-17-2_7</t>
  </si>
  <si>
    <t>15GN-17-2_8</t>
  </si>
  <si>
    <t>15GN-17-2_9</t>
  </si>
  <si>
    <t>15GN-17-2_14</t>
  </si>
  <si>
    <t>Coltan139_01</t>
    <phoneticPr fontId="5" type="noConversion"/>
  </si>
  <si>
    <t>Coltan139_02</t>
  </si>
  <si>
    <t>Coltan139_03</t>
  </si>
  <si>
    <t>Coltan139_04</t>
  </si>
  <si>
    <t>Coltan139_05</t>
  </si>
  <si>
    <t>Coltan139_06</t>
  </si>
  <si>
    <t>Coltan139_07</t>
  </si>
  <si>
    <t>Coltan139_08</t>
  </si>
  <si>
    <t>Coltan139_09</t>
  </si>
  <si>
    <t>Coltan139_10</t>
  </si>
  <si>
    <t>Coltan139_11</t>
  </si>
  <si>
    <t>Coltan139_12</t>
  </si>
  <si>
    <t>Coltan139_13</t>
  </si>
  <si>
    <t>Coltan139_14</t>
  </si>
  <si>
    <t>Coltan139_15</t>
  </si>
  <si>
    <t>Coltan139_16</t>
  </si>
  <si>
    <t>Coltan139_17</t>
  </si>
  <si>
    <t>Coltan139_18</t>
  </si>
  <si>
    <t>Coltan139_19</t>
  </si>
  <si>
    <t>Coltan139_20</t>
  </si>
  <si>
    <t>Coltan139_21</t>
  </si>
  <si>
    <t>Coltan139_22</t>
  </si>
  <si>
    <t>Coltan139_23</t>
  </si>
  <si>
    <t>Coltan139</t>
    <phoneticPr fontId="5" type="noConversion"/>
  </si>
  <si>
    <t>NP-2</t>
    <phoneticPr fontId="5" type="noConversion"/>
  </si>
  <si>
    <t>NP-2_01</t>
    <phoneticPr fontId="5" type="noConversion"/>
  </si>
  <si>
    <t>NP-2_02</t>
  </si>
  <si>
    <t>NP-2_03</t>
  </si>
  <si>
    <t>NP-2_04</t>
  </si>
  <si>
    <t>NP-2_05</t>
  </si>
  <si>
    <t>NP-2_06</t>
  </si>
  <si>
    <t>NP-2_07</t>
  </si>
  <si>
    <t>NP-2_08</t>
  </si>
  <si>
    <t>NP-2_09</t>
  </si>
  <si>
    <t>NP-2_10</t>
  </si>
  <si>
    <t>NP-2_11</t>
  </si>
  <si>
    <t>NP-2_12</t>
  </si>
  <si>
    <t>NP-2_13</t>
  </si>
  <si>
    <t>NP-2_14</t>
  </si>
  <si>
    <t>NP-2_15</t>
  </si>
  <si>
    <t>NP-2_16</t>
  </si>
  <si>
    <t>NP-2_17</t>
  </si>
  <si>
    <t>NP-2_18</t>
  </si>
  <si>
    <t>NP-2_19</t>
  </si>
  <si>
    <t>NP-2_20</t>
  </si>
  <si>
    <t>NP-2_21</t>
  </si>
  <si>
    <t>NP-2_22</t>
  </si>
  <si>
    <t>NP-2_23</t>
  </si>
  <si>
    <t>NP-2_24</t>
  </si>
  <si>
    <t>NP-2_25</t>
  </si>
  <si>
    <t>NP-2_26</t>
  </si>
  <si>
    <t>NP-2_27</t>
  </si>
  <si>
    <t>NP-2_28</t>
  </si>
  <si>
    <t>RL-1_1</t>
    <phoneticPr fontId="6" type="noConversion"/>
  </si>
  <si>
    <t>RL-1_2</t>
  </si>
  <si>
    <t>RL-1_3</t>
  </si>
  <si>
    <t>RL-1_4</t>
  </si>
  <si>
    <t>RL-1_5</t>
  </si>
  <si>
    <t>RL-1_6</t>
  </si>
  <si>
    <t>RL-1_7</t>
  </si>
  <si>
    <t>RL-1_8</t>
  </si>
  <si>
    <t>RL-1_9</t>
  </si>
  <si>
    <t>RL-1_19</t>
  </si>
  <si>
    <t>RL-1_20</t>
  </si>
  <si>
    <t>RL-1_02</t>
  </si>
  <si>
    <t>RL-1_21</t>
  </si>
  <si>
    <t>RL-1_22</t>
  </si>
  <si>
    <t>RL-1_23</t>
  </si>
  <si>
    <t>RL-1_24</t>
  </si>
  <si>
    <t>RL-1_25</t>
  </si>
  <si>
    <t>RL-1_26</t>
  </si>
  <si>
    <t>RL-1_27</t>
  </si>
  <si>
    <t>RL-1_28</t>
  </si>
  <si>
    <t>RL-1_29</t>
  </si>
  <si>
    <t>RL-1_30</t>
  </si>
  <si>
    <t>RL-1_31</t>
  </si>
  <si>
    <t>RL-1_32</t>
  </si>
  <si>
    <t>RL-1_33</t>
  </si>
  <si>
    <t>RL-1_34</t>
  </si>
  <si>
    <t>RL-1_35</t>
  </si>
  <si>
    <t>RL-1_36</t>
  </si>
  <si>
    <t>RL-1_37</t>
  </si>
  <si>
    <t>RL-1_38</t>
  </si>
  <si>
    <t>RL-1_39</t>
  </si>
  <si>
    <t>RL-1_40</t>
  </si>
  <si>
    <t>RL-1_41</t>
  </si>
  <si>
    <t>RL-1_42</t>
  </si>
  <si>
    <t>RL-1_43</t>
  </si>
  <si>
    <t>RL-1_44</t>
  </si>
  <si>
    <t>RL-1_45</t>
  </si>
  <si>
    <t>RL-1_46</t>
  </si>
  <si>
    <t>RL-1_47</t>
  </si>
  <si>
    <t>RL-1_48</t>
  </si>
  <si>
    <t>RL-1_49</t>
  </si>
  <si>
    <t>RL-1_50</t>
  </si>
  <si>
    <t>RL-1_51</t>
  </si>
  <si>
    <t>RL-1_52</t>
  </si>
  <si>
    <t>RL-1</t>
    <phoneticPr fontId="6" type="noConversion"/>
  </si>
  <si>
    <t>RL-1</t>
    <phoneticPr fontId="5" type="noConversion"/>
  </si>
  <si>
    <t>15GN-16-1</t>
    <phoneticPr fontId="6" type="noConversion"/>
  </si>
  <si>
    <t>15GN-16-1_1</t>
    <phoneticPr fontId="6" type="noConversion"/>
  </si>
  <si>
    <t>15GN-16-1_2</t>
  </si>
  <si>
    <t>15GN-16-1_3</t>
  </si>
  <si>
    <t>15GN-16-1_4</t>
  </si>
  <si>
    <t>16LM-21-A</t>
    <phoneticPr fontId="5" type="noConversion"/>
  </si>
  <si>
    <t>16LM-21-A_1</t>
    <phoneticPr fontId="6" type="noConversion"/>
  </si>
  <si>
    <t>16LM-21-A_2</t>
  </si>
  <si>
    <t>16LM-21-A_3</t>
  </si>
  <si>
    <t>16LM-21-A_4</t>
  </si>
  <si>
    <t>16LM-21-A_5</t>
  </si>
  <si>
    <t>16LM-21-A_6</t>
  </si>
  <si>
    <t>16LM-21-A_7</t>
  </si>
  <si>
    <t>16LM-21-A_8</t>
  </si>
  <si>
    <t>16LM-21-A_9</t>
  </si>
  <si>
    <t>16LM-21-A_10</t>
  </si>
  <si>
    <t>16LM-21-A_11</t>
  </si>
  <si>
    <t>16LM-21-A_12</t>
  </si>
  <si>
    <t>16LM-21-A_13</t>
  </si>
  <si>
    <t>YC-20</t>
    <phoneticPr fontId="5" type="noConversion"/>
  </si>
  <si>
    <t>YC-20_1</t>
    <phoneticPr fontId="6" type="noConversion"/>
  </si>
  <si>
    <t>YC-20_2</t>
  </si>
  <si>
    <t>YC-20_3</t>
  </si>
  <si>
    <t>YC-20_4</t>
  </si>
  <si>
    <t>YC-20_5</t>
  </si>
  <si>
    <t>YC-20_6</t>
  </si>
  <si>
    <t>YC-20_7</t>
  </si>
  <si>
    <t>YC-20_8</t>
  </si>
  <si>
    <t>YC-20_9</t>
  </si>
  <si>
    <t>YC-20_10</t>
  </si>
  <si>
    <t>16FJS01-2</t>
    <phoneticPr fontId="6" type="noConversion"/>
  </si>
  <si>
    <t>16FJS01-2_1</t>
    <phoneticPr fontId="6" type="noConversion"/>
  </si>
  <si>
    <t>23LJG-1</t>
    <phoneticPr fontId="6" type="noConversion"/>
  </si>
  <si>
    <t>23LJG-1_1</t>
    <phoneticPr fontId="6" type="noConversion"/>
  </si>
  <si>
    <t>23LJG-1_2</t>
  </si>
  <si>
    <t>23LJG-1_3</t>
  </si>
  <si>
    <t>23LJG-1_4</t>
  </si>
  <si>
    <t>23LJG-1_5</t>
  </si>
  <si>
    <t>23LJG-1_6</t>
  </si>
  <si>
    <t>23LJG-1_7</t>
  </si>
  <si>
    <t>23LJG-1_8</t>
  </si>
  <si>
    <t>23LJG-1_9</t>
  </si>
  <si>
    <t>23LJG-1_10</t>
  </si>
  <si>
    <t>23LJG-1_11</t>
  </si>
  <si>
    <t>23LJG-1_12</t>
  </si>
  <si>
    <t>23LJG-13</t>
    <phoneticPr fontId="6" type="noConversion"/>
  </si>
  <si>
    <t>23LJG-13_1</t>
    <phoneticPr fontId="6" type="noConversion"/>
  </si>
  <si>
    <t>23LJG-13_2</t>
  </si>
  <si>
    <t>23LJG-13_3</t>
  </si>
  <si>
    <t>23LJG-13_4</t>
  </si>
  <si>
    <t>23LJG-13_5</t>
  </si>
  <si>
    <t>23LJG-13_6</t>
  </si>
  <si>
    <t>23LJG-13_7</t>
  </si>
  <si>
    <t>23LJG-13_8</t>
  </si>
  <si>
    <t>23LJG-13_9</t>
  </si>
  <si>
    <t>23LJG-13_10</t>
  </si>
  <si>
    <t>23LJG-13_11</t>
  </si>
  <si>
    <t>23LJG-13_12</t>
  </si>
  <si>
    <t>23LJG-13_13</t>
  </si>
  <si>
    <t>23LJG-13_14</t>
  </si>
  <si>
    <t>23LJG-13_15</t>
  </si>
  <si>
    <t>23LJG-13_16</t>
  </si>
  <si>
    <t>SG21-94f</t>
    <phoneticPr fontId="6" type="noConversion"/>
  </si>
  <si>
    <t>SG21-94f_1</t>
    <phoneticPr fontId="6" type="noConversion"/>
  </si>
  <si>
    <t>SG21-94f_2</t>
  </si>
  <si>
    <t>SG21-94f_3</t>
  </si>
  <si>
    <t>SG21-94f_4</t>
  </si>
  <si>
    <t>SG21-94f_5</t>
  </si>
  <si>
    <t>SG21-94f_6</t>
  </si>
  <si>
    <t>SG21-94f_7</t>
  </si>
  <si>
    <t>SG21-94f_8</t>
  </si>
  <si>
    <t>SG21-94f_9</t>
  </si>
  <si>
    <t>133-4</t>
    <phoneticPr fontId="6" type="noConversion"/>
  </si>
  <si>
    <t>133-4_1</t>
    <phoneticPr fontId="6" type="noConversion"/>
  </si>
  <si>
    <t>133-4_2</t>
  </si>
  <si>
    <t>133-4_3</t>
  </si>
  <si>
    <t>133-4_4</t>
  </si>
  <si>
    <t>133-4_5</t>
  </si>
  <si>
    <t>133-4_6</t>
  </si>
  <si>
    <t>133-4_7</t>
  </si>
  <si>
    <t>133-4_8</t>
  </si>
  <si>
    <t>133-4_9</t>
  </si>
  <si>
    <t>133-4_10</t>
  </si>
  <si>
    <t>133-4_11</t>
  </si>
  <si>
    <t>133-4_12</t>
  </si>
  <si>
    <t>133-4_13</t>
  </si>
  <si>
    <t>2SE</t>
  </si>
  <si>
    <r>
      <rPr>
        <vertAlign val="superscript"/>
        <sz val="11"/>
        <rFont val="Times New Roman"/>
        <family val="1"/>
      </rPr>
      <t>176</t>
    </r>
    <r>
      <rPr>
        <sz val="11"/>
        <rFont val="Times New Roman"/>
        <family val="1"/>
      </rPr>
      <t>Yb/</t>
    </r>
    <r>
      <rPr>
        <vertAlign val="superscript"/>
        <sz val="11"/>
        <rFont val="Times New Roman"/>
        <family val="1"/>
      </rPr>
      <t>177</t>
    </r>
    <r>
      <rPr>
        <sz val="11"/>
        <rFont val="Times New Roman"/>
        <family val="1"/>
      </rPr>
      <t>Hf</t>
    </r>
    <phoneticPr fontId="24" type="noConversion"/>
  </si>
  <si>
    <r>
      <rPr>
        <vertAlign val="superscript"/>
        <sz val="11"/>
        <rFont val="Times New Roman"/>
        <family val="1"/>
      </rPr>
      <t>176</t>
    </r>
    <r>
      <rPr>
        <sz val="11"/>
        <rFont val="Times New Roman"/>
        <family val="1"/>
      </rPr>
      <t>Lu/</t>
    </r>
    <r>
      <rPr>
        <vertAlign val="superscript"/>
        <sz val="11"/>
        <rFont val="Times New Roman"/>
        <family val="1"/>
      </rPr>
      <t>177</t>
    </r>
    <r>
      <rPr>
        <sz val="11"/>
        <rFont val="Times New Roman"/>
        <family val="1"/>
      </rPr>
      <t>Hf</t>
    </r>
    <phoneticPr fontId="24" type="noConversion"/>
  </si>
  <si>
    <r>
      <rPr>
        <vertAlign val="superscript"/>
        <sz val="11"/>
        <rFont val="Times New Roman"/>
        <family val="1"/>
      </rPr>
      <t>176</t>
    </r>
    <r>
      <rPr>
        <sz val="11"/>
        <rFont val="Times New Roman"/>
        <family val="1"/>
      </rPr>
      <t>Hf/</t>
    </r>
    <r>
      <rPr>
        <vertAlign val="superscript"/>
        <sz val="11"/>
        <rFont val="Times New Roman"/>
        <family val="1"/>
      </rPr>
      <t>177</t>
    </r>
    <r>
      <rPr>
        <sz val="11"/>
        <rFont val="Times New Roman"/>
        <family val="1"/>
      </rPr>
      <t>Hf</t>
    </r>
    <phoneticPr fontId="24" type="noConversion"/>
  </si>
  <si>
    <r>
      <t>176</t>
    </r>
    <r>
      <rPr>
        <sz val="11"/>
        <rFont val="Times New Roman"/>
        <family val="1"/>
      </rPr>
      <t>Hf/</t>
    </r>
    <r>
      <rPr>
        <vertAlign val="superscript"/>
        <sz val="11"/>
        <rFont val="Times New Roman"/>
        <family val="1"/>
      </rPr>
      <t>177</t>
    </r>
    <r>
      <rPr>
        <sz val="11"/>
        <rFont val="Times New Roman"/>
        <family val="1"/>
      </rPr>
      <t>Hf</t>
    </r>
    <r>
      <rPr>
        <vertAlign val="subscript"/>
        <sz val="11"/>
        <rFont val="Times New Roman"/>
        <family val="1"/>
      </rPr>
      <t>i</t>
    </r>
    <phoneticPr fontId="8" type="noConversion"/>
  </si>
  <si>
    <r>
      <t>T</t>
    </r>
    <r>
      <rPr>
        <vertAlign val="subscript"/>
        <sz val="11"/>
        <rFont val="Times New Roman"/>
        <family val="1"/>
      </rPr>
      <t>MD</t>
    </r>
    <r>
      <rPr>
        <sz val="11"/>
        <rFont val="Times New Roman"/>
        <family val="1"/>
      </rPr>
      <t>(Ma)</t>
    </r>
    <phoneticPr fontId="24" type="noConversion"/>
  </si>
  <si>
    <r>
      <t>T</t>
    </r>
    <r>
      <rPr>
        <vertAlign val="subscript"/>
        <sz val="11"/>
        <rFont val="Times New Roman"/>
        <family val="1"/>
      </rPr>
      <t>DM</t>
    </r>
    <r>
      <rPr>
        <vertAlign val="superscript"/>
        <sz val="11"/>
        <rFont val="Times New Roman"/>
        <family val="1"/>
      </rPr>
      <t>C</t>
    </r>
    <r>
      <rPr>
        <sz val="11"/>
        <rFont val="Times New Roman"/>
        <family val="1"/>
      </rPr>
      <t xml:space="preserve"> (Ma)</t>
    </r>
    <phoneticPr fontId="24" type="noConversion"/>
  </si>
  <si>
    <r>
      <t>f</t>
    </r>
    <r>
      <rPr>
        <vertAlign val="subscript"/>
        <sz val="11"/>
        <rFont val="Times New Roman"/>
        <family val="1"/>
      </rPr>
      <t>Lu/Hf</t>
    </r>
    <phoneticPr fontId="24" type="noConversion"/>
  </si>
  <si>
    <t>19BL-7</t>
    <phoneticPr fontId="5" type="noConversion"/>
  </si>
  <si>
    <t>Location</t>
    <phoneticPr fontId="5" type="noConversion"/>
  </si>
  <si>
    <t>Medium- and coarse-grained biotite granite</t>
  </si>
  <si>
    <t>Fine-grained albite granite</t>
    <phoneticPr fontId="5" type="noConversion"/>
  </si>
  <si>
    <t>&lt;DL</t>
  </si>
  <si>
    <t>Sample No.</t>
    <phoneticPr fontId="5" type="noConversion"/>
  </si>
  <si>
    <t>Rock type</t>
    <phoneticPr fontId="5" type="noConversion"/>
  </si>
  <si>
    <r>
      <t>SiO</t>
    </r>
    <r>
      <rPr>
        <vertAlign val="subscript"/>
        <sz val="11"/>
        <color theme="1"/>
        <rFont val="Times New Roman"/>
        <family val="1"/>
      </rPr>
      <t>2</t>
    </r>
    <phoneticPr fontId="5" type="noConversion"/>
  </si>
  <si>
    <t>&lt;DL</t>
    <phoneticPr fontId="5" type="noConversion"/>
  </si>
  <si>
    <t>wt.%</t>
    <phoneticPr fontId="6" type="noConversion"/>
  </si>
  <si>
    <t>ppm</t>
    <phoneticPr fontId="6" type="noConversion"/>
  </si>
  <si>
    <t>wt%</t>
    <phoneticPr fontId="5" type="noConversion"/>
  </si>
  <si>
    <t>ppm</t>
    <phoneticPr fontId="5" type="noConversion"/>
  </si>
  <si>
    <t>In situ Round 1</t>
    <phoneticPr fontId="5" type="noConversion"/>
  </si>
  <si>
    <t>In situ Round 2</t>
    <phoneticPr fontId="5" type="noConversion"/>
  </si>
  <si>
    <t>Ge</t>
  </si>
  <si>
    <t>Ag</t>
  </si>
  <si>
    <t>Cd</t>
  </si>
  <si>
    <t>In</t>
  </si>
  <si>
    <t>Sb</t>
  </si>
  <si>
    <t>Au</t>
  </si>
  <si>
    <t>Bi</t>
  </si>
  <si>
    <t>O=F</t>
    <phoneticPr fontId="5" type="noConversion"/>
  </si>
  <si>
    <t>EPMA(wt%)</t>
    <phoneticPr fontId="5" type="noConversion"/>
  </si>
  <si>
    <t>LA-ICPMS (wt.%)</t>
    <phoneticPr fontId="5" type="noConversion"/>
  </si>
  <si>
    <r>
      <t>H</t>
    </r>
    <r>
      <rPr>
        <vertAlign val="subscript"/>
        <sz val="11"/>
        <rFont val="Times New Roman"/>
        <family val="1"/>
      </rPr>
      <t>2</t>
    </r>
    <r>
      <rPr>
        <sz val="11"/>
        <rFont val="Times New Roman"/>
        <family val="1"/>
      </rPr>
      <t>O*</t>
    </r>
    <phoneticPr fontId="5" type="noConversion"/>
  </si>
  <si>
    <r>
      <t>Li</t>
    </r>
    <r>
      <rPr>
        <vertAlign val="subscript"/>
        <sz val="11"/>
        <rFont val="Times New Roman"/>
        <family val="1"/>
      </rPr>
      <t>2</t>
    </r>
    <r>
      <rPr>
        <sz val="11"/>
        <rFont val="Times New Roman"/>
        <family val="1"/>
      </rPr>
      <t>O</t>
    </r>
    <phoneticPr fontId="5" type="noConversion"/>
  </si>
  <si>
    <r>
      <t>Rb</t>
    </r>
    <r>
      <rPr>
        <vertAlign val="subscript"/>
        <sz val="11"/>
        <rFont val="Times New Roman"/>
        <family val="1"/>
      </rPr>
      <t>2</t>
    </r>
    <r>
      <rPr>
        <sz val="11"/>
        <rFont val="Times New Roman"/>
        <family val="1"/>
      </rPr>
      <t>O</t>
    </r>
    <phoneticPr fontId="5" type="noConversion"/>
  </si>
  <si>
    <t>19BL-3_01</t>
    <phoneticPr fontId="5" type="noConversion"/>
  </si>
  <si>
    <t>19BL-3_02</t>
  </si>
  <si>
    <t>19BL-3_03</t>
  </si>
  <si>
    <t>19BL-3_04</t>
  </si>
  <si>
    <t>19BL-3_05</t>
  </si>
  <si>
    <t>19BL-3_06</t>
  </si>
  <si>
    <t>19BL-3_07</t>
  </si>
  <si>
    <t>19BL-3_08</t>
  </si>
  <si>
    <t>19BL-3_09</t>
  </si>
  <si>
    <t>19BL-3_10</t>
  </si>
  <si>
    <t>Si</t>
  </si>
  <si>
    <t>Al iv</t>
  </si>
  <si>
    <t>Al vi</t>
  </si>
  <si>
    <t>Fe</t>
  </si>
  <si>
    <t>Mg</t>
  </si>
  <si>
    <t>Ca</t>
  </si>
  <si>
    <t>Na</t>
  </si>
  <si>
    <t>K</t>
  </si>
  <si>
    <t>F</t>
  </si>
  <si>
    <t>19BL-7_01</t>
    <phoneticPr fontId="5" type="noConversion"/>
  </si>
  <si>
    <t>19BL-7_02</t>
  </si>
  <si>
    <t>19BL-7_03</t>
  </si>
  <si>
    <t>19BL-7_04</t>
  </si>
  <si>
    <t>19BL-7_05</t>
  </si>
  <si>
    <t>19BL-7_06</t>
  </si>
  <si>
    <t>19BL-7_07</t>
  </si>
  <si>
    <t>19BL-7_08</t>
  </si>
  <si>
    <t>19BL-7_09</t>
  </si>
  <si>
    <t>19BL-7_10</t>
  </si>
  <si>
    <t>O=22</t>
    <phoneticPr fontId="5" type="noConversion"/>
  </si>
  <si>
    <t>Li</t>
    <phoneticPr fontId="5" type="noConversion"/>
  </si>
  <si>
    <t>OH*</t>
    <phoneticPr fontId="5" type="noConversion"/>
  </si>
  <si>
    <t>LA-ICPMS (ppm)</t>
    <phoneticPr fontId="5" type="noConversion"/>
  </si>
  <si>
    <r>
      <t>SiO</t>
    </r>
    <r>
      <rPr>
        <vertAlign val="subscript"/>
        <sz val="11"/>
        <rFont val="Times New Roman"/>
        <family val="1"/>
      </rPr>
      <t>2</t>
    </r>
    <phoneticPr fontId="5" type="noConversion"/>
  </si>
  <si>
    <r>
      <t>TiO</t>
    </r>
    <r>
      <rPr>
        <vertAlign val="subscript"/>
        <sz val="11"/>
        <rFont val="Times New Roman"/>
        <family val="1"/>
      </rPr>
      <t>2</t>
    </r>
    <phoneticPr fontId="5" type="noConversion"/>
  </si>
  <si>
    <r>
      <t>Al</t>
    </r>
    <r>
      <rPr>
        <vertAlign val="subscript"/>
        <sz val="11"/>
        <rFont val="Times New Roman"/>
        <family val="1"/>
      </rPr>
      <t>2</t>
    </r>
    <r>
      <rPr>
        <sz val="11"/>
        <rFont val="Times New Roman"/>
        <family val="1"/>
      </rPr>
      <t>O</t>
    </r>
    <r>
      <rPr>
        <vertAlign val="subscript"/>
        <sz val="11"/>
        <rFont val="Times New Roman"/>
        <family val="1"/>
      </rPr>
      <t>3</t>
    </r>
    <phoneticPr fontId="5" type="noConversion"/>
  </si>
  <si>
    <r>
      <t>Na</t>
    </r>
    <r>
      <rPr>
        <vertAlign val="subscript"/>
        <sz val="11"/>
        <rFont val="Times New Roman"/>
        <family val="1"/>
      </rPr>
      <t>2</t>
    </r>
    <r>
      <rPr>
        <sz val="11"/>
        <rFont val="Times New Roman"/>
        <family val="1"/>
      </rPr>
      <t>O</t>
    </r>
    <phoneticPr fontId="5" type="noConversion"/>
  </si>
  <si>
    <r>
      <t>K</t>
    </r>
    <r>
      <rPr>
        <vertAlign val="subscript"/>
        <sz val="11"/>
        <rFont val="Times New Roman"/>
        <family val="1"/>
      </rPr>
      <t>2</t>
    </r>
    <r>
      <rPr>
        <sz val="11"/>
        <rFont val="Times New Roman"/>
        <family val="1"/>
      </rPr>
      <t>O</t>
    </r>
    <phoneticPr fontId="5" type="noConversion"/>
  </si>
  <si>
    <t>EPMA(ppm)</t>
    <phoneticPr fontId="5" type="noConversion"/>
  </si>
  <si>
    <r>
      <t>Li</t>
    </r>
    <r>
      <rPr>
        <vertAlign val="subscript"/>
        <sz val="11"/>
        <rFont val="Times New Roman"/>
        <family val="1"/>
      </rPr>
      <t>2</t>
    </r>
    <r>
      <rPr>
        <sz val="11"/>
        <rFont val="Times New Roman"/>
        <family val="1"/>
      </rPr>
      <t>O*</t>
    </r>
    <phoneticPr fontId="5" type="noConversion"/>
  </si>
  <si>
    <t>Ref.</t>
    <phoneticPr fontId="6" type="noConversion"/>
  </si>
  <si>
    <t>Che et al., 2019</t>
  </si>
  <si>
    <t>Che et al., 2019</t>
    <phoneticPr fontId="6" type="noConversion"/>
  </si>
  <si>
    <t>Wei et al., 2020</t>
  </si>
  <si>
    <t>Wei et al., 2020</t>
    <phoneticPr fontId="6" type="noConversion"/>
  </si>
  <si>
    <t>Xiong et al., 2020</t>
  </si>
  <si>
    <t>Xiong et al., 2020</t>
    <phoneticPr fontId="6" type="noConversion"/>
  </si>
  <si>
    <t>this study</t>
  </si>
  <si>
    <t>this study</t>
    <phoneticPr fontId="6" type="noConversion"/>
  </si>
  <si>
    <t>Boluo524</t>
  </si>
  <si>
    <t>Boluo524</t>
    <phoneticPr fontId="5" type="noConversion"/>
  </si>
  <si>
    <t>15GN-13_01</t>
    <phoneticPr fontId="6" type="noConversion"/>
  </si>
  <si>
    <t>15GN-13_02</t>
  </si>
  <si>
    <t>15GN-13_03</t>
  </si>
  <si>
    <t>15GN-13_04</t>
  </si>
  <si>
    <t>15GN-13_05</t>
  </si>
  <si>
    <t>15GN-13_06</t>
  </si>
  <si>
    <t>15GN-13_07</t>
  </si>
  <si>
    <t>15GN-13_08</t>
  </si>
  <si>
    <t>15GN-13_09</t>
  </si>
  <si>
    <t>15GN-13_10</t>
  </si>
  <si>
    <t>15GN-13_11</t>
  </si>
  <si>
    <t>15GN-13_12</t>
  </si>
  <si>
    <t>15GN-13_13</t>
  </si>
  <si>
    <t>15GN-13_14</t>
  </si>
  <si>
    <t>15GN-06_01</t>
    <phoneticPr fontId="6" type="noConversion"/>
  </si>
  <si>
    <t>15GN-06_02</t>
  </si>
  <si>
    <t>15GN-06_03</t>
  </si>
  <si>
    <t>15GN-06_04</t>
  </si>
  <si>
    <t>15GN-06_05</t>
  </si>
  <si>
    <t>15GN-06_06</t>
  </si>
  <si>
    <t>15GN-06_07</t>
  </si>
  <si>
    <t>15GN-06_08</t>
  </si>
  <si>
    <t>15GN-06_09</t>
  </si>
  <si>
    <t>15GN-06_10</t>
  </si>
  <si>
    <t>15GN-06_11</t>
  </si>
  <si>
    <t>15GN-06_12</t>
  </si>
  <si>
    <t>15GN-06_13</t>
  </si>
  <si>
    <t>15GN-06_14</t>
  </si>
  <si>
    <t>15GN-06_15</t>
  </si>
  <si>
    <t>15GN-06_16</t>
  </si>
  <si>
    <t>15GN-06_17</t>
  </si>
  <si>
    <t>Coltan139_24</t>
  </si>
  <si>
    <t>Coltan139_25</t>
  </si>
  <si>
    <t>Coltan139_26</t>
  </si>
  <si>
    <t>Coltan139_27</t>
  </si>
  <si>
    <t>Coltan139_28</t>
  </si>
  <si>
    <t>15GN-06</t>
    <phoneticPr fontId="6" type="noConversion"/>
  </si>
  <si>
    <t>15GN-06_1</t>
    <phoneticPr fontId="6" type="noConversion"/>
  </si>
  <si>
    <t>15GN-06_2</t>
  </si>
  <si>
    <t>15GN-06_3</t>
  </si>
  <si>
    <t>15GN-06_4</t>
  </si>
  <si>
    <t>15GN-06_5</t>
  </si>
  <si>
    <r>
      <t>WO</t>
    </r>
    <r>
      <rPr>
        <vertAlign val="subscript"/>
        <sz val="11"/>
        <rFont val="Times New Roman"/>
        <family val="1"/>
      </rPr>
      <t>3</t>
    </r>
    <phoneticPr fontId="6" type="noConversion"/>
  </si>
  <si>
    <r>
      <t>Nb</t>
    </r>
    <r>
      <rPr>
        <vertAlign val="subscript"/>
        <sz val="11"/>
        <rFont val="Times New Roman"/>
        <family val="1"/>
      </rPr>
      <t>2</t>
    </r>
    <r>
      <rPr>
        <sz val="11"/>
        <rFont val="Times New Roman"/>
        <family val="1"/>
      </rPr>
      <t>O</t>
    </r>
    <r>
      <rPr>
        <vertAlign val="subscript"/>
        <sz val="11"/>
        <rFont val="Times New Roman"/>
        <family val="1"/>
      </rPr>
      <t>5</t>
    </r>
    <phoneticPr fontId="6" type="noConversion"/>
  </si>
  <si>
    <r>
      <t>Ta</t>
    </r>
    <r>
      <rPr>
        <vertAlign val="subscript"/>
        <sz val="11"/>
        <rFont val="Times New Roman"/>
        <family val="1"/>
      </rPr>
      <t>2</t>
    </r>
    <r>
      <rPr>
        <sz val="11"/>
        <rFont val="Times New Roman"/>
        <family val="1"/>
      </rPr>
      <t>O</t>
    </r>
    <r>
      <rPr>
        <vertAlign val="subscript"/>
        <sz val="11"/>
        <rFont val="Times New Roman"/>
        <family val="1"/>
      </rPr>
      <t>5</t>
    </r>
    <phoneticPr fontId="6" type="noConversion"/>
  </si>
  <si>
    <r>
      <t>TiO</t>
    </r>
    <r>
      <rPr>
        <vertAlign val="subscript"/>
        <sz val="11"/>
        <rFont val="Times New Roman"/>
        <family val="1"/>
      </rPr>
      <t>2</t>
    </r>
    <phoneticPr fontId="6" type="noConversion"/>
  </si>
  <si>
    <r>
      <t>SnO</t>
    </r>
    <r>
      <rPr>
        <vertAlign val="subscript"/>
        <sz val="11"/>
        <rFont val="Times New Roman"/>
        <family val="1"/>
      </rPr>
      <t>2</t>
    </r>
    <phoneticPr fontId="6" type="noConversion"/>
  </si>
  <si>
    <r>
      <t>Sc</t>
    </r>
    <r>
      <rPr>
        <vertAlign val="subscript"/>
        <sz val="11"/>
        <rFont val="Times New Roman"/>
        <family val="1"/>
      </rPr>
      <t>2</t>
    </r>
    <r>
      <rPr>
        <sz val="11"/>
        <rFont val="Times New Roman"/>
        <family val="1"/>
      </rPr>
      <t>O</t>
    </r>
    <r>
      <rPr>
        <vertAlign val="subscript"/>
        <sz val="11"/>
        <rFont val="Times New Roman"/>
        <family val="1"/>
      </rPr>
      <t>3</t>
    </r>
    <phoneticPr fontId="6" type="noConversion"/>
  </si>
  <si>
    <t>Analysis no.</t>
    <phoneticPr fontId="5" type="noConversion"/>
  </si>
  <si>
    <t>Metallogenic period</t>
    <phoneticPr fontId="5" type="noConversion"/>
  </si>
  <si>
    <t>Magmatic system</t>
  </si>
  <si>
    <t>Metal association</t>
  </si>
  <si>
    <t>Metallogenic belt</t>
  </si>
  <si>
    <t>Metallogenic period</t>
  </si>
  <si>
    <t>Sample</t>
  </si>
  <si>
    <t>Host rock</t>
  </si>
  <si>
    <t>Yanqian, Zhejiang</t>
  </si>
  <si>
    <t>W–Sn–Nb–Ta</t>
  </si>
  <si>
    <t>Granite</t>
  </si>
  <si>
    <t>20YQ-5</t>
  </si>
  <si>
    <t>Suzhou, Jiangsu</t>
  </si>
  <si>
    <t>Nb–Ta</t>
  </si>
  <si>
    <t>21SZ-01</t>
  </si>
  <si>
    <t>21SZ-02</t>
  </si>
  <si>
    <t>Huangshan, Jiangxi</t>
  </si>
  <si>
    <t>Songshugang, Jiangxi</t>
  </si>
  <si>
    <t>Ta–Nb–Rb–Li</t>
  </si>
  <si>
    <t>13SSG-02</t>
  </si>
  <si>
    <t>13SSG-29</t>
  </si>
  <si>
    <t>13SSG-49</t>
  </si>
  <si>
    <t>Zhaojinggou, Inner Mongolia</t>
  </si>
  <si>
    <t>North margin of Northern China</t>
  </si>
  <si>
    <t>ZJ-1</t>
  </si>
  <si>
    <t>ZJ-8</t>
  </si>
  <si>
    <t>ZJ-6</t>
  </si>
  <si>
    <t>Boluo524, Guangdong</t>
  </si>
  <si>
    <t>Nanling</t>
  </si>
  <si>
    <t>19BL-11</t>
  </si>
  <si>
    <t>19BL-12</t>
  </si>
  <si>
    <t>Boluo525, Guangdong</t>
  </si>
  <si>
    <t>19BL-26</t>
  </si>
  <si>
    <t>Renli, Hunan</t>
  </si>
  <si>
    <t>Jiangnan</t>
  </si>
  <si>
    <t>RL-1</t>
  </si>
  <si>
    <t>18RL-28</t>
  </si>
  <si>
    <t>Yifeng, Jiangxi</t>
  </si>
  <si>
    <t>Li–Nb–Ta</t>
  </si>
  <si>
    <t>YF-18</t>
  </si>
  <si>
    <t>Yichun, Jiangxi</t>
  </si>
  <si>
    <t>Ta–Nb–Li</t>
  </si>
  <si>
    <t>YC-19</t>
  </si>
  <si>
    <t>YC-22</t>
  </si>
  <si>
    <t>Gedongping, Guangxi</t>
  </si>
  <si>
    <t>Be–Nb–Ta</t>
  </si>
  <si>
    <t>XCP-430</t>
  </si>
  <si>
    <t>Jiajika, Sichuan</t>
  </si>
  <si>
    <t>Li–Be–Nb–Ta–Sn</t>
  </si>
  <si>
    <t>Songpan-Ganze</t>
  </si>
  <si>
    <t>J096204</t>
  </si>
  <si>
    <t>Triassic</t>
  </si>
  <si>
    <t>J002305</t>
  </si>
  <si>
    <t>SG21-94f</t>
  </si>
  <si>
    <t>133-4</t>
  </si>
  <si>
    <t>Lijiagou, Sichuan</t>
  </si>
  <si>
    <t>23LJG-1</t>
  </si>
  <si>
    <t>23LJG-13</t>
  </si>
  <si>
    <t>Limu, Guangxi</t>
  </si>
  <si>
    <t>16LM-21-A</t>
  </si>
  <si>
    <t>LM-1</t>
  </si>
  <si>
    <t>Koktokay, Xinjiang</t>
  </si>
  <si>
    <t>Altay</t>
  </si>
  <si>
    <t>Altay-1</t>
  </si>
  <si>
    <t>713-79</t>
  </si>
  <si>
    <t>Houxi, Guangdong</t>
  </si>
  <si>
    <t>15GN-05</t>
  </si>
  <si>
    <t>Cunxin, Guangdong</t>
  </si>
  <si>
    <t>15GN-06</t>
  </si>
  <si>
    <t>15GN-07</t>
  </si>
  <si>
    <t>Shenkeng, Guangdong</t>
  </si>
  <si>
    <t>15GN-16-1</t>
  </si>
  <si>
    <t>15GN-16-2</t>
  </si>
  <si>
    <t>Dongtounan, Guangdong</t>
  </si>
  <si>
    <t>15GN-11</t>
  </si>
  <si>
    <t>15GN-13</t>
  </si>
  <si>
    <t>15GN-17-1</t>
  </si>
  <si>
    <t>15GN-17-2</t>
  </si>
  <si>
    <t>Shangnan, Shanxi</t>
  </si>
  <si>
    <t>Qinling</t>
  </si>
  <si>
    <t>Silurian-Devonian</t>
  </si>
  <si>
    <t>SNNT</t>
  </si>
  <si>
    <t>SN-3</t>
  </si>
  <si>
    <t>Nanping, Fujian</t>
  </si>
  <si>
    <t>NP155</t>
  </si>
  <si>
    <t>NANP26</t>
  </si>
  <si>
    <t>NP-2</t>
  </si>
  <si>
    <t>Xigang, Jiangxi</t>
  </si>
  <si>
    <t>Nb–Ta–Li</t>
  </si>
  <si>
    <t>XG-7-7</t>
  </si>
  <si>
    <t>XG-10-7</t>
  </si>
  <si>
    <t>Nanyangshan, Henan</t>
  </si>
  <si>
    <t>17GP4-2</t>
  </si>
  <si>
    <t>17GP4-3</t>
  </si>
  <si>
    <t>Fanjingshan, Guizhou</t>
  </si>
  <si>
    <t>Nb–Ta–Sn</t>
  </si>
  <si>
    <t>Neoproterozoic</t>
  </si>
  <si>
    <t>16FJS01-2</t>
  </si>
  <si>
    <t>Xiong, Y. Q., Jiang, S. Y., Wen, C. H., and Yu, H. Y. (2020) Granite-pegmatite connection and mineralization age of the giant Renli Ta–Nb deposit in South China: Constraints from U–Th–Pb geochronology of coltan, monazite, and zircon. Lithos, 358-359, 105422.</t>
    <phoneticPr fontId="6" type="noConversion"/>
  </si>
  <si>
    <t>Wei, B., Wang, C. Y., Zhao, Z., and Bao, H. (2020) Columbite-group minerals and mica of peraluminous granite record the magmatic-hydrothermal processes that formed the Zhaojinggou Ta–Nb deposit in the North China Craton. Lithos, 370-371, 105648.</t>
    <phoneticPr fontId="6" type="noConversion"/>
  </si>
  <si>
    <t>Che, X. D., Wu, F. Y., Wang, R. C., Gerdes, A., Ji, W. Q., Zhao, Z. H., Yang, J. H., and Zhu, Z. Y. (2015a) In situ U–Pb isotopic dating of columbite-tantalite by LA-ICP-MS. Ore Geology Reviews, 65, 979–989.</t>
  </si>
  <si>
    <t>Che, X. D., Wang, R. C., Wu, F. Y., Zhu, Z. Y., Zhang, W. L., Hu, H., Xie, L., Lu, J. J., and Zhang, D. (2019) Episodic Nb–Ta mineralisation in South China: Constraints from in situ LA-ICP-MS columbite-tantalite U–Pb dating. Ore Geology Reviews, 105, 71–85.</t>
  </si>
  <si>
    <t>Che et al., 2015a</t>
  </si>
  <si>
    <t>Che et al., 2015a</t>
    <phoneticPr fontId="6" type="noConversion"/>
  </si>
  <si>
    <t>Tindle, A. G., and Webb, P. C. (1990) Estimation oflithium contents in trioctahedral micas using microprobe data: application to micas from granitic rocks. European Journal of Mineralogy. 2(5), 595–610.</t>
    <phoneticPr fontId="5" type="noConversion"/>
  </si>
  <si>
    <t>Tian, E., Xie, L., Wang, R., Duan, X., Huang, F., Che, X., Chen, X., and Wang, L. (2021) Mineralogical constraints on Nb-Ta fractionation in Early Cretaceous A-type granites from the Suzhou pluton, SE China. Lithos, 402–403, 106286.</t>
  </si>
  <si>
    <t>Wei, B., Wang, C. Y., Zhao, Z., and Bao, H. (2020) Columbite-group minerals and mica of peraluminous granite record the magmatic-hydrothermal processes that formed the Zhaojinggou Ta Nb deposit in the North China Craton. Lithos, 370–371, 105648.</t>
  </si>
  <si>
    <t>Li, P., Li, J., Liu, X., Li, C., Huang, Z., and Zhou, F. (2020) Geochronology and source of the rare-metal pegmatite in the Mufushan area of the Jiangnan orogenic belt: A case study of the giant Renli Nb–Ta deposit in Hunan, China. Ore Geology Reviews, 116, 103237.</t>
  </si>
  <si>
    <t>Xie, L., Liu, Y., Wang, R., Hu, H., Che, X., and Xiang, L. (2019) Li–Nb–Ta mineralization in the Jurassic Yifeng granite-aplite intrusion within the Neoproterozoic Jiuling batholith, south China: A fluid-rich and quenching ore-forming process. Journal of Asian Earth Sciences, 185, 104047.</t>
  </si>
  <si>
    <t>Jin, W., Che, X., Wang, R., Xu, Z., Hu, H., Zhang, R., Li, G., and Zheng, B. (2023) The deep rare metal metallogenic characteristics of the Jiajika lithium polymetallic deposit in Sichuan Province, China: Revealed by the Jiajika Scientific Drilling. Ore Geology Reviews, 160, 105579.</t>
  </si>
  <si>
    <t>Fei, G., Menuge, J. F., Li, Y., Yang, J., Deng, Y., Chen, C., Yang, Y., Yang, Z., Qin, L., Zheng, L., and Tang, W. (2020) Petrogenesis of the Lijiagou spodumene pegmatites in Songpan-Garze Fold Belt, West Sichuan, China: Evidence from geochemistry, zircon, cassiterite and coltan U–Pb geochronology and Hf isotopic compositions. Lithos, 364–365, 105555.</t>
  </si>
  <si>
    <t>Xiang, L., Wang, R., Romer, R. L., Che, X., Hu, H., and Tang, Z. (2023) Columbite SN3: A New Potential Reference Material for U‐Pb Dating by LA‐ICP‐MS. Geostandards and Geoanalytical Research, 47, 609–628.</t>
  </si>
  <si>
    <t>Yang, Z. Y. (2022) Crystallization behavior and evolution of Nb–Ta–Li in rare metal pegmatite (in Chinese with English abstract). 179 p. Ph.D. thesis, Nanjing University, Nanjing.</t>
  </si>
  <si>
    <t>Xiang, L., Wang, R., Romer, R. L., Che, X., Hu, H., Xie L., and Tian E. (2020) Neoproterozoic Nb-Ta-W-Sn bearing tourmaline leucogranite in the western part of Jiangnan Orogen: Implications for episodic mineralization in South China. Lithos, 360-361, 105450.</t>
    <phoneticPr fontId="5" type="noConversion"/>
  </si>
  <si>
    <t>Deposit</t>
    <phoneticPr fontId="5" type="noConversion"/>
  </si>
  <si>
    <r>
      <rPr>
        <b/>
        <sz val="11"/>
        <rFont val="Times New Roman"/>
        <family val="1"/>
      </rPr>
      <t>Table S1</t>
    </r>
    <r>
      <rPr>
        <b/>
        <sz val="11"/>
        <color rgb="FFFF0000"/>
        <rFont val="Times New Roman"/>
        <family val="1"/>
      </rPr>
      <t xml:space="preserve"> </t>
    </r>
    <r>
      <rPr>
        <b/>
        <sz val="11"/>
        <color theme="1"/>
        <rFont val="Times New Roman"/>
        <family val="1"/>
      </rPr>
      <t>Summary of the main geological characteristics of the selected Nb–Ta deposits</t>
    </r>
    <phoneticPr fontId="5" type="noConversion"/>
  </si>
  <si>
    <t>Reserves</t>
    <phoneticPr fontId="5" type="noConversion"/>
  </si>
  <si>
    <t>Be–Ta–Nb–Li–Cs</t>
    <phoneticPr fontId="5" type="noConversion"/>
  </si>
  <si>
    <t>Chai, H., and Wu, J. L. (2013) The Albite granite and mineralization of zhaojinggou Nb-Ta deposit, Wuchuan County, Inner Mongolia (in Chinese). Inner Mongolia Science Technology and Economy, 15, 69–71.</t>
    <phoneticPr fontId="5" type="noConversion"/>
  </si>
  <si>
    <t>Wang, H. J. (2017) Study on the characteristics and prospecting of niobium-tantalum and other rare metals in China. Science and Technology Innovation Herald, 17, 74–75.</t>
    <phoneticPr fontId="5" type="noConversion"/>
  </si>
  <si>
    <r>
      <t>0.0249%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xml:space="preserve"> +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t>
    </r>
    <phoneticPr fontId="5" type="noConversion"/>
  </si>
  <si>
    <t>He, J. L., Wang, X. D., and Liu, W. G. (2005) The resources of Ta-Nb and the development of China's Ta-Nb industry (in Chinese). Rare metals bulletin, 24, 1–5.</t>
    <phoneticPr fontId="5" type="noConversion"/>
  </si>
  <si>
    <t>Li–Be–Ta–Nb–Cs</t>
    <phoneticPr fontId="5" type="noConversion"/>
  </si>
  <si>
    <t>Tong et al., 2010; Che et al., 2019</t>
    <phoneticPr fontId="5" type="noConversion"/>
  </si>
  <si>
    <t>Yuan et al., 2001; Tian et al., 2021</t>
    <phoneticPr fontId="5" type="noConversion"/>
  </si>
  <si>
    <t>Chen et al., 2017; Che et al., 2019</t>
    <phoneticPr fontId="5" type="noConversion"/>
  </si>
  <si>
    <t>this study</t>
    <phoneticPr fontId="5" type="noConversion"/>
  </si>
  <si>
    <t>He et al., 2005;     this study</t>
    <phoneticPr fontId="5" type="noConversion"/>
  </si>
  <si>
    <t xml:space="preserve"> He et al., 2005</t>
    <phoneticPr fontId="5" type="noConversion"/>
  </si>
  <si>
    <t>Xie et al., 2019</t>
  </si>
  <si>
    <t>Wang et al., 2017; Che et al., 2019</t>
    <phoneticPr fontId="5" type="noConversion"/>
  </si>
  <si>
    <t>Che et al., 2019</t>
    <phoneticPr fontId="5" type="noConversion"/>
  </si>
  <si>
    <t>Fei et al., 2020</t>
    <phoneticPr fontId="5" type="noConversion"/>
  </si>
  <si>
    <t>He et al., 2005;     Che et al., 2015a</t>
    <phoneticPr fontId="5" type="noConversion"/>
  </si>
  <si>
    <t xml:space="preserve">Che et al., 2015a; Xiang et al., 2023 </t>
    <phoneticPr fontId="5" type="noConversion"/>
  </si>
  <si>
    <t>Yang, 2022</t>
    <phoneticPr fontId="5" type="noConversion"/>
  </si>
  <si>
    <t>Xiang et al., 2020</t>
    <phoneticPr fontId="5" type="noConversion"/>
  </si>
  <si>
    <t>Qin, Z.G., Cai, H.Y., Deng, G.A., (2007) Exploration and design for sustainable resource of Limu tin mine of Gongcheng County, Guangxi Zhuang Autonomous Region (in Chinese). Guilin Institute of Resource Geology, Guilin.</t>
    <phoneticPr fontId="5" type="noConversion"/>
  </si>
  <si>
    <t>Chen, Z. Q., Yu, H. F., and Zeng, X. (2017) Exploration report of Nb–Ta in Songshugang deposit, Hengfeng County, Jiangxi Province (in Chinese), Jiangxi Nonferrous Geological Mineral Exploration and Development Institute, Nanchang.</t>
    <phoneticPr fontId="5" type="noConversion"/>
  </si>
  <si>
    <t>Tong, G. S., Zhou, B. Z., Chen, Z. W., Zheng, W. B., and Ma, X. J. (2010) Resource reserve verification report of Huangshan Nb–Ta deposit verification area in Hengfeng County, Jiangxi Province (in Chinese), Northeast Brigade of Jiangxi Geology and Mineral Exploration and Development Bureau, Shangrao.</t>
    <phoneticPr fontId="5" type="noConversion"/>
  </si>
  <si>
    <t>Yuan, X. J., He, J. P., Wang, C. L., Gao, X. P., Liu, C., Lu, R. B., Fan, G. Q., Dai, J. F., Zhang, G. R., and Wang, S. J. (2001) Evaluation report of mineral resource potential of Shan’anbang Ta deposit in Jiangsu Province (in Chinese), Geological Survey of Jiangsu Province, Nanjing.</t>
    <phoneticPr fontId="5" type="noConversion"/>
  </si>
  <si>
    <t>Qin et al., 2007;   Che et al., 2019</t>
    <phoneticPr fontId="5" type="noConversion"/>
  </si>
  <si>
    <t>Tian, E., Wang, R., Xie, L., Zhang, W., Che, X., and Zhang, R. (2020) Mineralogy and geochemistry of the newly discovered Late Mesozoic granite-pegmatite and associated Sn-Nb-Ta-Be mineralization in the Miao'ershan-Yuechengling composite batholith, northern Guangxi, South China. Journal of Asian Earth Sciences, 190, 104149.</t>
  </si>
  <si>
    <t>Li–Be–Nb–Ta–Sn</t>
    <phoneticPr fontId="5" type="noConversion"/>
  </si>
  <si>
    <t xml:space="preserve">Wang, D. H., Wang, R. J., Sun, Y., Li, J. K., Zhao, Z., Zhao, T., Qu, W. J., Fu, X. F., Jiang, S. Y., Huang, H. G., Feng, W. J., Xu, P., Li, S. M., Huang, X. P., Zhou, H., Zhu, Y. X., Tu, Q. J., Li, X. R., Fang, Y. P., and Zhao, Y. Y. (2016) A Review of Achievements in the Three-type Rare Mineral Resources 
(Rare Resources, Rare Earth and Rarely Scattered Resources) (in Chinese with English abstract). Acta Geoscientica Sinica. 37, 569–580. 
Survey in China </t>
    <phoneticPr fontId="5" type="noConversion"/>
  </si>
  <si>
    <t>Wang et al., 2016;     Jin et al., 2023</t>
    <phoneticPr fontId="5" type="noConversion"/>
  </si>
  <si>
    <r>
      <t>33.23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5.21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</si>
  <si>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27.95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1.61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phoneticPr fontId="5" type="noConversion"/>
  </si>
  <si>
    <r>
      <t>63.59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42.44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phoneticPr fontId="5" type="noConversion"/>
  </si>
  <si>
    <t>121 ± 1</t>
    <phoneticPr fontId="5" type="noConversion"/>
  </si>
  <si>
    <t>120 ± 1</t>
    <phoneticPr fontId="5" type="noConversion"/>
  </si>
  <si>
    <t>123–121</t>
    <phoneticPr fontId="5" type="noConversion"/>
  </si>
  <si>
    <t>130–129</t>
    <phoneticPr fontId="5" type="noConversion"/>
  </si>
  <si>
    <r>
      <t>4.25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4.49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</si>
  <si>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t>135 ± 2</t>
    <phoneticPr fontId="5" type="noConversion"/>
  </si>
  <si>
    <t>132 ± 1</t>
    <phoneticPr fontId="5" type="noConversion"/>
  </si>
  <si>
    <t>133 ± 1</t>
    <phoneticPr fontId="5" type="noConversion"/>
  </si>
  <si>
    <r>
      <t>36.409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6.13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</si>
  <si>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 xml:space="preserve"> 0.0213%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0.0036%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</si>
  <si>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17.99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11.099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</si>
  <si>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0.0134%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0.0083%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</si>
  <si>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0.047%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0.036%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</si>
  <si>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14.79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18.216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</si>
  <si>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0.0084%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0.0105% Ta</t>
    </r>
    <r>
      <rPr>
        <vertAlign val="subscript"/>
        <sz val="11"/>
        <color theme="1"/>
        <rFont val="Times New Roman"/>
        <family val="1"/>
      </rPr>
      <t>2</t>
    </r>
    <r>
      <rPr>
        <sz val="11"/>
        <color theme="1"/>
        <rFont val="Times New Roman"/>
        <family val="1"/>
      </rPr>
      <t>O</t>
    </r>
    <r>
      <rPr>
        <vertAlign val="subscript"/>
        <sz val="11"/>
        <color theme="1"/>
        <rFont val="Times New Roman"/>
        <family val="1"/>
      </rPr>
      <t>5</t>
    </r>
    <phoneticPr fontId="5" type="noConversion"/>
  </si>
  <si>
    <t>133 ± 3</t>
    <phoneticPr fontId="5" type="noConversion"/>
  </si>
  <si>
    <t>140 ± 1</t>
    <phoneticPr fontId="5" type="noConversion"/>
  </si>
  <si>
    <t>~144</t>
    <phoneticPr fontId="5" type="noConversion"/>
  </si>
  <si>
    <t>158 ± 1</t>
    <phoneticPr fontId="5" type="noConversion"/>
  </si>
  <si>
    <r>
      <t>0.0187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0.0462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</si>
  <si>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t>159 ± 2</t>
    <phoneticPr fontId="5" type="noConversion"/>
  </si>
  <si>
    <t>Che et al., 2019;  Tian et al., 2020</t>
    <phoneticPr fontId="5" type="noConversion"/>
  </si>
  <si>
    <r>
      <t>7.741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3.441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</si>
  <si>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0.0122%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0.0054%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</si>
  <si>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t>193 ± 2</t>
    <phoneticPr fontId="5" type="noConversion"/>
  </si>
  <si>
    <t>213 ± 2</t>
    <phoneticPr fontId="5" type="noConversion"/>
  </si>
  <si>
    <t>210 ± 2</t>
    <phoneticPr fontId="5" type="noConversion"/>
  </si>
  <si>
    <t>~210</t>
    <phoneticPr fontId="5" type="noConversion"/>
  </si>
  <si>
    <r>
      <t>4.44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4.67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</si>
  <si>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t>219–217</t>
    <phoneticPr fontId="5" type="noConversion"/>
  </si>
  <si>
    <r>
      <t>0.50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1.05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</si>
  <si>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0.0063%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0.008–0.049%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</si>
  <si>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t>218 ± 2</t>
    <phoneticPr fontId="5" type="noConversion"/>
  </si>
  <si>
    <r>
      <t>0.05%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t>
    </r>
    <phoneticPr fontId="5" type="noConversion"/>
  </si>
  <si>
    <r>
      <t>0.28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0.7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</si>
  <si>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1.902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1.647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</si>
  <si>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0.013–0.018%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0.012%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</si>
  <si>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t>248 ± 4</t>
    <phoneticPr fontId="5" type="noConversion"/>
  </si>
  <si>
    <t>247 ± 3</t>
    <phoneticPr fontId="5" type="noConversion"/>
  </si>
  <si>
    <t>246 ± 3</t>
    <phoneticPr fontId="5" type="noConversion"/>
  </si>
  <si>
    <t>245 ± 3</t>
    <phoneticPr fontId="5" type="noConversion"/>
  </si>
  <si>
    <t>363 ± 4</t>
    <phoneticPr fontId="5" type="noConversion"/>
  </si>
  <si>
    <t>404 ± 1</t>
    <phoneticPr fontId="5" type="noConversion"/>
  </si>
  <si>
    <t>391 ± 4</t>
    <phoneticPr fontId="5" type="noConversion"/>
  </si>
  <si>
    <t>424 ± 5</t>
    <phoneticPr fontId="5" type="noConversion"/>
  </si>
  <si>
    <t>420 ± 4</t>
    <phoneticPr fontId="5" type="noConversion"/>
  </si>
  <si>
    <t>421 ± 3</t>
    <phoneticPr fontId="5" type="noConversion"/>
  </si>
  <si>
    <t>832 ± 5</t>
    <phoneticPr fontId="5" type="noConversion"/>
  </si>
  <si>
    <t xml:space="preserve"> CGM U-Pb age (Ma)</t>
    <phoneticPr fontId="5" type="noConversion"/>
  </si>
  <si>
    <t>Xiong, Y. Q., Jiang, S. Y., Wen, C. H., and Yu, H. Y. (2020) Granite-pegmatite connection and mineralization age of the giant Renli Ta–Nb deposit in South China: Constraints from U–Th–Pb geochronology of coltan, monazite, and zircon. Lithos, 358–359, 105422.</t>
  </si>
  <si>
    <t>Grade</t>
    <phoneticPr fontId="5" type="noConversion"/>
  </si>
  <si>
    <r>
      <t>0.0213%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0.0142% Ta</t>
    </r>
    <r>
      <rPr>
        <vertAlign val="subscript"/>
        <sz val="11"/>
        <color theme="1"/>
        <rFont val="Times New Roman"/>
        <family val="1"/>
      </rPr>
      <t>2</t>
    </r>
    <r>
      <rPr>
        <sz val="11"/>
        <color theme="1"/>
        <rFont val="Times New Roman"/>
        <family val="1"/>
      </rPr>
      <t>O</t>
    </r>
    <r>
      <rPr>
        <vertAlign val="subscript"/>
        <sz val="11"/>
        <color theme="1"/>
        <rFont val="Times New Roman"/>
        <family val="1"/>
      </rPr>
      <t>5</t>
    </r>
    <phoneticPr fontId="5" type="noConversion"/>
  </si>
  <si>
    <r>
      <t xml:space="preserve"> 14.057 kt Nb</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10.791 kt Ta</t>
    </r>
    <r>
      <rPr>
        <vertAlign val="subscript"/>
        <sz val="11"/>
        <color theme="1"/>
        <rFont val="Times New Roman"/>
        <family val="1"/>
      </rPr>
      <t>2</t>
    </r>
    <r>
      <rPr>
        <sz val="11"/>
        <color theme="1"/>
        <rFont val="Times New Roman"/>
        <family val="1"/>
      </rPr>
      <t>O</t>
    </r>
    <r>
      <rPr>
        <vertAlign val="subscript"/>
        <sz val="11"/>
        <color theme="1"/>
        <rFont val="Times New Roman"/>
        <family val="1"/>
      </rPr>
      <t>5</t>
    </r>
    <r>
      <rPr>
        <sz val="11"/>
        <color theme="1"/>
        <rFont val="Times New Roman"/>
        <family val="1"/>
      </rPr>
      <t/>
    </r>
    <phoneticPr fontId="5" type="noConversion"/>
  </si>
  <si>
    <r>
      <t>Li</t>
    </r>
    <r>
      <rPr>
        <vertAlign val="subscript"/>
        <sz val="11"/>
        <rFont val="Times New Roman"/>
        <family val="1"/>
      </rPr>
      <t>2</t>
    </r>
    <r>
      <rPr>
        <sz val="11"/>
        <rFont val="Times New Roman"/>
        <family val="1"/>
      </rPr>
      <t>O* and H</t>
    </r>
    <r>
      <rPr>
        <vertAlign val="subscript"/>
        <sz val="11"/>
        <rFont val="Times New Roman"/>
        <family val="1"/>
      </rPr>
      <t>2</t>
    </r>
    <r>
      <rPr>
        <sz val="11"/>
        <rFont val="Times New Roman"/>
        <family val="1"/>
      </rPr>
      <t>O* calculations after Tindle and Webb (1990)</t>
    </r>
    <phoneticPr fontId="5" type="noConversion"/>
  </si>
  <si>
    <t>Data sources</t>
  </si>
  <si>
    <t>Liu, X., Zhou, F., Huang Z., Li, J., Zhou, H., Xiao, G., Bao, Y., Li, P., Tan, L., Shi, W., Su, J., Huang, X., Chen, H., Wang, X., Lin, Y., and Liu, X. (2018) Discovery of Renli Superlarge Pegmatite-type Nb-Ta Polymetallic  Deposit in Pingjiang, Hunan Province and its Significances. 42, 235–243.</t>
    <phoneticPr fontId="5" type="noConversion"/>
  </si>
  <si>
    <t>138 ± 1</t>
    <phoneticPr fontId="5" type="noConversion"/>
  </si>
  <si>
    <t>Liu et al., 2018;       Li et al., 2020;   Xiong et al., 2020</t>
    <phoneticPr fontId="5" type="noConversion"/>
  </si>
  <si>
    <t>Jiangnan</t>
    <phoneticPr fontId="5" type="noConversion"/>
  </si>
  <si>
    <t>-</t>
    <phoneticPr fontId="5" type="noConversion"/>
  </si>
  <si>
    <t>Table S5 LA-ICP-MS U-Pb isotopic data of CGM samples from Boluo525 and Yanqian</t>
    <phoneticPr fontId="5" type="noConversion"/>
  </si>
  <si>
    <t>Table S6 CGM Hf isotopic compositions analyzed by (LA)-MC-ICP-MS</t>
    <phoneticPr fontId="5" type="noConversion"/>
  </si>
  <si>
    <t>06ZFR02</t>
  </si>
  <si>
    <t>06ZFR08</t>
  </si>
  <si>
    <t>07ZFR01</t>
  </si>
  <si>
    <t>07ZFR02</t>
  </si>
  <si>
    <t>07ZFR03</t>
  </si>
  <si>
    <t>07ZFR04</t>
  </si>
  <si>
    <t>07ZFR05</t>
  </si>
  <si>
    <t>07ZFR06</t>
  </si>
  <si>
    <t>07ZFR07</t>
  </si>
  <si>
    <t>07ZFR08</t>
  </si>
  <si>
    <t>07ZFR09</t>
  </si>
  <si>
    <t>07ZFR10</t>
  </si>
  <si>
    <t>07ZFR11</t>
  </si>
  <si>
    <t>07ZFR12</t>
  </si>
  <si>
    <t>07ZFR13</t>
  </si>
  <si>
    <t>n.d.</t>
  </si>
  <si>
    <t>Wong, J., Sun, M., Xing, G. F., Li, X. H., Zhao, G., Wong, K., Yuan, C., Xia, X., Li, L., and Wu, F. (2009) Geochemical and zircon U–Pb and Hf isotopic study of the Baijuhuajian metaluminous A-type granite: Extension at 125–100 Ma and its tectonic significance for South China. Lithos, 112, 289–305.</t>
  </si>
  <si>
    <t>n.d.: not detected. &lt;DL: Below detection limit</t>
    <phoneticPr fontId="5" type="noConversion"/>
  </si>
  <si>
    <t>12JH277</t>
  </si>
  <si>
    <t>12JH280</t>
  </si>
  <si>
    <t>12JH283</t>
  </si>
  <si>
    <t>12JH271</t>
  </si>
  <si>
    <t>12JH272</t>
  </si>
  <si>
    <t>12JH286</t>
  </si>
  <si>
    <t>12JH287</t>
  </si>
  <si>
    <t>12JH284</t>
  </si>
  <si>
    <t>12JH291</t>
  </si>
  <si>
    <t>Fine- and Medium-grained biotite granite</t>
  </si>
  <si>
    <t>ZK1</t>
  </si>
  <si>
    <t>ZK2</t>
  </si>
  <si>
    <t>ZK4</t>
  </si>
  <si>
    <t>ZK6</t>
  </si>
  <si>
    <t>ZK5</t>
  </si>
  <si>
    <t>12LS-08</t>
  </si>
  <si>
    <t>12LS-12</t>
  </si>
  <si>
    <t>12LS-20</t>
  </si>
  <si>
    <t>Medium-grained lithian annite granite</t>
  </si>
  <si>
    <t>Medium-grained “protolithionite” granite</t>
    <phoneticPr fontId="5" type="noConversion"/>
  </si>
  <si>
    <t>19SZ01</t>
  </si>
  <si>
    <t>19SZ02</t>
  </si>
  <si>
    <t>19SZ04</t>
  </si>
  <si>
    <t>19SZ05</t>
  </si>
  <si>
    <t>18SZ03</t>
  </si>
  <si>
    <t>18SZ06</t>
  </si>
  <si>
    <t>18SZ07</t>
  </si>
  <si>
    <t>18SZ09</t>
  </si>
  <si>
    <t>18SZ11</t>
  </si>
  <si>
    <t>18SZ15</t>
  </si>
  <si>
    <t>18SZ22</t>
  </si>
  <si>
    <t>18SZ23</t>
  </si>
  <si>
    <t>18SZ26</t>
  </si>
  <si>
    <t>Ave.(n=7)</t>
  </si>
  <si>
    <t>18SZ32</t>
  </si>
  <si>
    <t>18SZ40</t>
  </si>
  <si>
    <t>18SZ42</t>
  </si>
  <si>
    <t>Ave.(n=5)</t>
  </si>
  <si>
    <t>701-H9</t>
  </si>
  <si>
    <t>101-H10</t>
  </si>
  <si>
    <t>Suzhou (Tian et al., 2021)</t>
    <phoneticPr fontId="5" type="noConversion"/>
  </si>
  <si>
    <t>Porphyritic amphibole- and biotite-bearing granite</t>
    <phoneticPr fontId="5" type="noConversion"/>
  </si>
  <si>
    <t xml:space="preserve">Medium-grained porphyritic biotite granite </t>
    <phoneticPr fontId="5" type="noConversion"/>
  </si>
  <si>
    <t>Fine-grained zinnwaldite-albite granite</t>
    <phoneticPr fontId="5" type="noConversion"/>
  </si>
  <si>
    <t>PSL-02</t>
  </si>
  <si>
    <t>PSL-04</t>
  </si>
  <si>
    <t>ZK6002-1</t>
  </si>
  <si>
    <t>ZK6002-2</t>
  </si>
  <si>
    <t>SXM-01</t>
  </si>
  <si>
    <t>SXM-02</t>
  </si>
  <si>
    <t>SXM-03</t>
  </si>
  <si>
    <t>SXM-05</t>
  </si>
  <si>
    <t>SXM-08</t>
  </si>
  <si>
    <t>SXM-10</t>
  </si>
  <si>
    <t>SXM-11</t>
  </si>
  <si>
    <t>SXM-15</t>
  </si>
  <si>
    <t>SXM-18</t>
  </si>
  <si>
    <t>SXM-28</t>
  </si>
  <si>
    <t>SXM-30</t>
  </si>
  <si>
    <t>SXM-31</t>
  </si>
  <si>
    <t>SXM-32</t>
  </si>
  <si>
    <t>SXM-33</t>
  </si>
  <si>
    <t>SXM-35</t>
  </si>
  <si>
    <t>SXM-46</t>
  </si>
  <si>
    <t>&lt;0.01</t>
  </si>
  <si>
    <t>&lt;0.50</t>
  </si>
  <si>
    <t>&lt;0.1</t>
  </si>
  <si>
    <t>&lt;0.03</t>
  </si>
  <si>
    <t>&lt;0.05</t>
  </si>
  <si>
    <r>
      <t>Fe</t>
    </r>
    <r>
      <rPr>
        <vertAlign val="subscript"/>
        <sz val="11"/>
        <color theme="1"/>
        <rFont val="Times New Roman"/>
        <family val="1"/>
      </rPr>
      <t>2</t>
    </r>
    <r>
      <rPr>
        <sz val="11"/>
        <color theme="1"/>
        <rFont val="Times New Roman"/>
        <family val="1"/>
      </rPr>
      <t>O</t>
    </r>
    <r>
      <rPr>
        <vertAlign val="subscript"/>
        <sz val="11"/>
        <color theme="1"/>
        <rFont val="Times New Roman"/>
        <family val="1"/>
      </rPr>
      <t>3</t>
    </r>
    <r>
      <rPr>
        <vertAlign val="superscript"/>
        <sz val="11"/>
        <color theme="1"/>
        <rFont val="Times New Roman"/>
        <family val="1"/>
      </rPr>
      <t>T</t>
    </r>
    <phoneticPr fontId="24" type="noConversion"/>
  </si>
  <si>
    <r>
      <t>FeO</t>
    </r>
    <r>
      <rPr>
        <vertAlign val="superscript"/>
        <sz val="11"/>
        <rFont val="Times New Roman"/>
        <family val="1"/>
      </rPr>
      <t>T</t>
    </r>
    <phoneticPr fontId="5" type="noConversion"/>
  </si>
  <si>
    <t>Limu (Peng et al., 2023)</t>
    <phoneticPr fontId="5" type="noConversion"/>
  </si>
  <si>
    <t>HYS10-4</t>
  </si>
  <si>
    <t>HYS10-5</t>
  </si>
  <si>
    <t>YC10-18</t>
  </si>
  <si>
    <t>YC10-7</t>
  </si>
  <si>
    <t>YC10-14</t>
  </si>
  <si>
    <t>YC10-15</t>
  </si>
  <si>
    <t>YC10-1</t>
  </si>
  <si>
    <t>YC10-2</t>
  </si>
  <si>
    <t>YC10-10</t>
  </si>
  <si>
    <t>YC10-11</t>
  </si>
  <si>
    <t xml:space="preserve"> Li mica granite</t>
    <phoneticPr fontId="5" type="noConversion"/>
  </si>
  <si>
    <t>Topaz-lepidolite granite</t>
    <phoneticPr fontId="5" type="noConversion"/>
  </si>
  <si>
    <t>Medium- and coarse-grained biotite granite</t>
    <phoneticPr fontId="5" type="noConversion"/>
  </si>
  <si>
    <t>Medium- and coarse-grained protolithionite-muscovite granite</t>
    <phoneticPr fontId="5" type="noConversion"/>
  </si>
  <si>
    <t>ZJG17-15</t>
  </si>
  <si>
    <t>ZJG17-16</t>
  </si>
  <si>
    <t>ZJG17-17</t>
  </si>
  <si>
    <t>ZJG17-25</t>
  </si>
  <si>
    <t>ZJG17-26</t>
  </si>
  <si>
    <t>ZJG17-27</t>
  </si>
  <si>
    <t>ZJG17-32</t>
  </si>
  <si>
    <t>ZJG17-33</t>
  </si>
  <si>
    <t>ZJG17-34</t>
  </si>
  <si>
    <t>ZJG17-30</t>
  </si>
  <si>
    <t>ZJG17-31</t>
  </si>
  <si>
    <t>ZJG18-8</t>
  </si>
  <si>
    <t>ZJG18-9</t>
  </si>
  <si>
    <t>–</t>
  </si>
  <si>
    <t>Cl</t>
    <phoneticPr fontId="5" type="noConversion"/>
  </si>
  <si>
    <t>ZJG17-01</t>
  </si>
  <si>
    <t>ZJG17-02</t>
  </si>
  <si>
    <t>ZJG17-03</t>
  </si>
  <si>
    <t>ZJG17-04</t>
  </si>
  <si>
    <t>ZJG17-05</t>
  </si>
  <si>
    <t>ZJG17-11</t>
  </si>
  <si>
    <t>ZJG17-12</t>
  </si>
  <si>
    <t>ZJG17-13</t>
  </si>
  <si>
    <t>ZJG17-14</t>
  </si>
  <si>
    <t>ZJG18-6</t>
  </si>
  <si>
    <t>ZJG17-06</t>
  </si>
  <si>
    <t>ZJG17-07</t>
  </si>
  <si>
    <t>ZJG17-08</t>
  </si>
  <si>
    <t>Amazonite-bearing granite pegmatite</t>
    <phoneticPr fontId="5" type="noConversion"/>
  </si>
  <si>
    <t>Aplite</t>
    <phoneticPr fontId="5" type="noConversion"/>
  </si>
  <si>
    <t>Amazonite-bearing albite granite</t>
    <phoneticPr fontId="5" type="noConversion"/>
  </si>
  <si>
    <t>Coarse-grained porphyritic amphibole biotite granite</t>
    <phoneticPr fontId="5" type="noConversion"/>
  </si>
  <si>
    <t>Yanqian (this study)</t>
    <phoneticPr fontId="5" type="noConversion"/>
  </si>
  <si>
    <t>Xiangtoushan (this study)</t>
    <phoneticPr fontId="5" type="noConversion"/>
  </si>
  <si>
    <t>Qi'niangtan (this study)</t>
    <phoneticPr fontId="5" type="noConversion"/>
  </si>
  <si>
    <t>Boluo525 (this study)</t>
    <phoneticPr fontId="5" type="noConversion"/>
  </si>
  <si>
    <t>Xiang, Y. X., Yang, J. H., Chen, J. Y., and Zhang, Y. (2017) Petrogenesis of Lingshan highly fractionated granites in the Southeast China Implication for Nb-Ta mineralization. Ore Geology Reviews, 89, 495–525.</t>
    <phoneticPr fontId="5" type="noConversion"/>
  </si>
  <si>
    <t>ZK3</t>
  </si>
  <si>
    <t>ZK9</t>
  </si>
  <si>
    <t>ZK12</t>
  </si>
  <si>
    <t>ZK13</t>
  </si>
  <si>
    <t>Yichun (Huang et al., 2002; Li and Huang, 2013)</t>
    <phoneticPr fontId="5" type="noConversion"/>
  </si>
  <si>
    <t>Wu, H., Huang, H., Zhang, Z., Wang, T., Guo, L., Zhang, Y., and Wang, W. (2020) Geochronology, geochemistry, mineralogy and metallogenic implications of the Zhaojinggou Nb-Ta deposit in the northern margin of the North China Craton, China. Ore Geology Reviews, 125, 103692.</t>
  </si>
  <si>
    <t>Huang, X. L., Wang, R. C., Chen, X. M., Hu, H., and Liu, C. S. (2002) Vertical variations in the mineralogy of the Yichun topaz-lepidolite granite, Jiangxi Province, southern China. The Canadian Mineralogist, 40, 1047–1068.</t>
  </si>
  <si>
    <t>Li, J., and Huang, X. L. (2013) Mechanism of Ta-Nb enrichment and magmatic evolution in the Yashan granites, Jiangxi Province ,South China (in Chinese with English abstract). Acta Petrologica Sinica, 29(12), 4311–4322.</t>
  </si>
  <si>
    <t>Peng, H. W., Yang, L. L., Lai, J. Q., Li, B., Liu, X. H., and Dai, Z. H. (2023) Mica geochemistry as an indicator of magmatic-hydrothermal processes in the Ta-Nb-Sn-W mineralization of the Limu deposit, South China. Ore Geology Reviews, 160, 105584.</t>
  </si>
  <si>
    <t>Zhu, Z., Wang, R., Marignac, C., Cuney, M., Mercadier, J., Che, X., and Lespinasse, M.Y. (2018) A new style of rare metal granite with Nb-rich mica: The Early Cretaceous Huangshan rare-metal granite suite, northeast Jiangxi Province, southeast China. American Mineralogist, 103, 1530–1544.</t>
    <phoneticPr fontId="5" type="noConversion"/>
  </si>
  <si>
    <t>MREE/HREE</t>
    <phoneticPr fontId="5" type="noConversion"/>
  </si>
  <si>
    <t>Fine-grained porphyritic biotite granite-SZ</t>
    <phoneticPr fontId="5" type="noConversion"/>
  </si>
  <si>
    <t>Fine-grained 
porphyritic biotite granite-DH</t>
    <phoneticPr fontId="5" type="noConversion"/>
  </si>
  <si>
    <t>Mean</t>
    <phoneticPr fontId="5" type="noConversion"/>
  </si>
  <si>
    <t>16HGS18</t>
    <phoneticPr fontId="5" type="noConversion"/>
  </si>
  <si>
    <t>16HGS20</t>
    <phoneticPr fontId="5" type="noConversion"/>
  </si>
  <si>
    <t>12LS15</t>
    <phoneticPr fontId="5" type="noConversion"/>
  </si>
  <si>
    <t>15HS07</t>
  </si>
  <si>
    <t xml:space="preserve">Topaz-K feldspar granite </t>
    <phoneticPr fontId="6" type="noConversion"/>
  </si>
  <si>
    <t>Topaz-albite-K feldspar granite</t>
    <phoneticPr fontId="6" type="noConversion"/>
  </si>
  <si>
    <t>MEAN</t>
    <phoneticPr fontId="5" type="noConversion"/>
  </si>
  <si>
    <t>Fine- to medium-grained biotite granite</t>
    <phoneticPr fontId="5" type="noConversion"/>
  </si>
  <si>
    <t>19BL-18A_01</t>
    <phoneticPr fontId="5" type="noConversion"/>
  </si>
  <si>
    <t>19BL-18A_02</t>
  </si>
  <si>
    <t>19BL-18A_03</t>
  </si>
  <si>
    <t>19BL-18A_04</t>
  </si>
  <si>
    <t>19BL-18A_05</t>
  </si>
  <si>
    <t>19BL-18A_06</t>
  </si>
  <si>
    <t>19BL-18A_07</t>
  </si>
  <si>
    <t>19BL-18A_08</t>
  </si>
  <si>
    <t>19BL-18A_09</t>
  </si>
  <si>
    <t>19BL-18A_10</t>
  </si>
  <si>
    <t>20LS03-1-1</t>
  </si>
  <si>
    <t>20LS03-1-2</t>
  </si>
  <si>
    <t>20LS03-1-3</t>
  </si>
  <si>
    <r>
      <t>Lingshan (Xiang et al., 2017; Wang et al., 2023</t>
    </r>
    <r>
      <rPr>
        <b/>
        <sz val="11"/>
        <color theme="1"/>
        <rFont val="宋体"/>
        <family val="1"/>
        <charset val="134"/>
      </rPr>
      <t xml:space="preserve"> </t>
    </r>
    <r>
      <rPr>
        <b/>
        <sz val="11"/>
        <color theme="1"/>
        <rFont val="Times New Roman"/>
        <family val="1"/>
      </rPr>
      <t>)</t>
    </r>
    <phoneticPr fontId="5" type="noConversion"/>
  </si>
  <si>
    <t>Fine-grained microcline leucogranite</t>
    <phoneticPr fontId="5" type="noConversion"/>
  </si>
  <si>
    <t>Fine-grained albite leucogranite</t>
    <phoneticPr fontId="5" type="noConversion"/>
  </si>
  <si>
    <t>Songshugang (Zhu et al., 2024)</t>
    <phoneticPr fontId="5" type="noConversion"/>
  </si>
  <si>
    <t>Wang, X., Chen, X., Zou, S., Jia, Z., Li, B., Wang, H., and Xu, D. (2023) Geochronology, geochemistry, and mineral chemistry of the Lingshan-Huangshan complex, South China: Insights into Nb and Ta enrichment. Ore Geology Reviews, 157, 105433.</t>
    <phoneticPr fontId="5" type="noConversion"/>
  </si>
  <si>
    <t>Zhu, Z. Y., Wang, R. C., Li, J. K., Chen, Z. Y., Wang, D. H., and Mercadier, J. (2024) Magmatic–hydrothermal stage recorded by mica zonation and Nb–Ta–W–Sn mineralization: New insight into the genesis of highly evolved Songshugang Nb–Ta deposit (Jiangxi, SE China). Ore Geology Reviews, 168, 106012.</t>
    <phoneticPr fontId="5" type="noConversion"/>
  </si>
  <si>
    <t>Zhu, Z.Y., Wang, R.C., Marignac, C., Cuney, M., Mercadier, J., Che, X.D., and Lespinasse, M. Y. (2019) Petrogenesis of Nb–(Ta) aplo-pegmatites and fine-grained granites from the Early Cretaceous Huangshan rare-metal granite suite, northeast Jiangxi Province, southeast China. Lithos, 346–347, 105150.</t>
  </si>
  <si>
    <t>Granite porphyry</t>
    <phoneticPr fontId="5" type="noConversion"/>
  </si>
  <si>
    <t>Medium-grained alkali-feldspar granite</t>
    <phoneticPr fontId="5" type="noConversion"/>
  </si>
  <si>
    <t xml:space="preserve">Pegmatite shell </t>
    <phoneticPr fontId="5" type="noConversion"/>
  </si>
  <si>
    <t>Hutoushan (Zhaojinggou)  (Wu et al., 2020)</t>
    <phoneticPr fontId="5" type="noConversion"/>
  </si>
  <si>
    <t>Huangshan (Zhu et al., 2018, 2019)</t>
    <phoneticPr fontId="5" type="noConversion"/>
  </si>
  <si>
    <t>Fine-medium grained  zinnwaldite-lepidolite granite</t>
    <phoneticPr fontId="5" type="noConversion"/>
  </si>
  <si>
    <t>MEAN</t>
    <phoneticPr fontId="5" type="noConversion"/>
  </si>
  <si>
    <t>MEAN</t>
    <phoneticPr fontId="5" type="noConversion"/>
  </si>
  <si>
    <t>Coarse-grained porphyritic biotite granite</t>
    <phoneticPr fontId="5" type="noConversion"/>
  </si>
  <si>
    <t>Baijuhuanjian (Wong et al., 2009)</t>
    <phoneticPr fontId="5" type="noConversion"/>
  </si>
  <si>
    <t>Italics show that the analysis points of EPMA and LA-ICP-MS data do not correspond.</t>
    <phoneticPr fontId="6" type="noConversion"/>
  </si>
  <si>
    <t>Table S2 Whole-rock major- and trace-element compositions of the granites</t>
    <phoneticPr fontId="16" type="noConversion"/>
  </si>
  <si>
    <t>Table S3 Major- and trace-element compositions of micas from Xiangtoushan, Qi'niangtan, Boluo525 and Yanqian granites</t>
    <phoneticPr fontId="5" type="noConversion"/>
  </si>
  <si>
    <t>Zr/Hf</t>
    <phoneticPr fontId="6" type="noConversion"/>
  </si>
  <si>
    <t>Th/U</t>
    <phoneticPr fontId="6" type="noConversion"/>
  </si>
  <si>
    <t>20YQ-4_17</t>
  </si>
  <si>
    <t>20YQ-4_18</t>
  </si>
  <si>
    <t>20YQ-5_17</t>
  </si>
  <si>
    <t>20YQ-5_18</t>
  </si>
  <si>
    <t>20YQ-5_19</t>
  </si>
  <si>
    <t>20YQ-5_20</t>
  </si>
  <si>
    <t>20YQ-6_19</t>
  </si>
  <si>
    <t>20YQ-6_20</t>
  </si>
  <si>
    <t>20YQ-6_21</t>
  </si>
  <si>
    <t>20YQ-6_22</t>
  </si>
  <si>
    <t>20YQ-6_23</t>
  </si>
  <si>
    <t>20YQ-6_24</t>
  </si>
  <si>
    <t>20YQ-6_25</t>
  </si>
  <si>
    <t>21SZ02_13</t>
  </si>
  <si>
    <t>21SZ02_14</t>
  </si>
  <si>
    <t>21SZ02_15</t>
  </si>
  <si>
    <t>21SZ02_16</t>
  </si>
  <si>
    <t>21SZ02_17</t>
  </si>
  <si>
    <t>21SZ02_18</t>
  </si>
  <si>
    <r>
      <t>21SZ01_16</t>
    </r>
    <r>
      <rPr>
        <sz val="9"/>
        <color indexed="8"/>
        <rFont val="Times New Roman"/>
        <family val="1"/>
      </rPr>
      <t/>
    </r>
  </si>
  <si>
    <r>
      <t>21SZ01_17</t>
    </r>
    <r>
      <rPr>
        <sz val="9"/>
        <color indexed="8"/>
        <rFont val="Times New Roman"/>
        <family val="1"/>
      </rPr>
      <t/>
    </r>
  </si>
  <si>
    <r>
      <t>21SZ01_18</t>
    </r>
    <r>
      <rPr>
        <sz val="9"/>
        <color indexed="8"/>
        <rFont val="Times New Roman"/>
        <family val="1"/>
      </rPr>
      <t/>
    </r>
  </si>
  <si>
    <t>15HS-07_24</t>
  </si>
  <si>
    <t>15HS-07_25</t>
  </si>
  <si>
    <t>15HS-07_26</t>
  </si>
  <si>
    <t>15HS-07_27</t>
  </si>
  <si>
    <t>15HS-07_28</t>
  </si>
  <si>
    <t>15HS-12_23</t>
  </si>
  <si>
    <t>15HS-12_24</t>
  </si>
  <si>
    <t>15HS-12_25</t>
  </si>
  <si>
    <t>15HS-12_26</t>
  </si>
  <si>
    <t>15HS-12_27</t>
  </si>
  <si>
    <t>13SSG-29_16</t>
  </si>
  <si>
    <t>13SSG-29_17</t>
  </si>
  <si>
    <t>13SSG-29_18</t>
  </si>
  <si>
    <t>13SSG-29_19</t>
  </si>
  <si>
    <t>13SSG-29_20</t>
  </si>
  <si>
    <t>13SSG-49_17</t>
  </si>
  <si>
    <t>13SSG-49_18</t>
  </si>
  <si>
    <t>13SSG-49_19</t>
  </si>
  <si>
    <t>13SSG-49_20</t>
  </si>
  <si>
    <t>13SSG-49_21</t>
  </si>
  <si>
    <t>19BL-11_21</t>
  </si>
  <si>
    <t>19BL-11_22</t>
  </si>
  <si>
    <t>19BL-11_23</t>
  </si>
  <si>
    <t>19BL-11_24</t>
  </si>
  <si>
    <t>19BL-11_25</t>
  </si>
  <si>
    <t>Boluo525</t>
  </si>
  <si>
    <t>19BL-12-22</t>
  </si>
  <si>
    <t>19BL-12-23</t>
  </si>
  <si>
    <t>19BL-12-24</t>
  </si>
  <si>
    <t>19BL-12-25</t>
  </si>
  <si>
    <t>19BL-12-26</t>
  </si>
  <si>
    <t>19BL-26_11</t>
  </si>
  <si>
    <t>19BL-26_12</t>
  </si>
  <si>
    <t>19BL-26_13</t>
  </si>
  <si>
    <t>19BL-26_14</t>
  </si>
  <si>
    <t>YF-18_11</t>
  </si>
  <si>
    <t>YF-18_12</t>
  </si>
  <si>
    <t>YF-18_13</t>
  </si>
  <si>
    <t>YF-18_14</t>
  </si>
  <si>
    <t>YF-18_15</t>
  </si>
  <si>
    <t>YF-18_16</t>
  </si>
  <si>
    <t>YC-19_15</t>
  </si>
  <si>
    <t>YC-19_16</t>
  </si>
  <si>
    <t>YC-19_17</t>
  </si>
  <si>
    <t>YC-19_18</t>
  </si>
  <si>
    <t>YC-19_19</t>
  </si>
  <si>
    <t>YC-19_20</t>
  </si>
  <si>
    <t>YC-19_21</t>
  </si>
  <si>
    <t>YC-19_22</t>
  </si>
  <si>
    <t>YC-19_23</t>
  </si>
  <si>
    <t>YC-19_24</t>
  </si>
  <si>
    <t>16LM-21A_11</t>
  </si>
  <si>
    <t>16LM-21A_12</t>
  </si>
  <si>
    <t>15GN-05_13</t>
  </si>
  <si>
    <t>15GN-05_14</t>
  </si>
  <si>
    <t>15GN-05_15</t>
  </si>
  <si>
    <t>15GN-05_16</t>
  </si>
  <si>
    <t>15GN-05_17</t>
  </si>
  <si>
    <t>15GN-05_18</t>
  </si>
  <si>
    <t>15GN-07_20</t>
  </si>
  <si>
    <t>15GN-07_21</t>
  </si>
  <si>
    <t>15GN-07_22</t>
  </si>
  <si>
    <t>15GN-07_23</t>
  </si>
  <si>
    <t>15GN-07_24</t>
  </si>
  <si>
    <t>15GN-07_25</t>
  </si>
  <si>
    <t>15GN-07_26</t>
  </si>
  <si>
    <t>15GN-07_27</t>
  </si>
  <si>
    <t>15GN-16-1_15</t>
  </si>
  <si>
    <t>15GN-16-1_16</t>
  </si>
  <si>
    <t>15GN-16-1_17</t>
  </si>
  <si>
    <t>15GN-16-1_18</t>
  </si>
  <si>
    <t>15GN-16-1_19</t>
  </si>
  <si>
    <t>15GN-16-1_20</t>
  </si>
  <si>
    <t>16FJS01-2_11</t>
  </si>
  <si>
    <t>16FJS01-2_12</t>
  </si>
  <si>
    <t>16FJS01-2_13</t>
  </si>
  <si>
    <t>16FJS01-2_14</t>
  </si>
  <si>
    <t>16FJS01-2_15</t>
  </si>
  <si>
    <t>16FJS01-2_16</t>
  </si>
  <si>
    <t>17GP4-2_21</t>
  </si>
  <si>
    <t>17GP4-2_22</t>
  </si>
  <si>
    <t>17GP4-2_23</t>
  </si>
  <si>
    <t>17GP4-2_24</t>
  </si>
  <si>
    <t>17GP4-2_25</t>
  </si>
  <si>
    <t>17GP4-2_26</t>
  </si>
  <si>
    <t>17GP4-2_27</t>
  </si>
  <si>
    <t>XG7-7_12</t>
  </si>
  <si>
    <t>XG7-7_13</t>
  </si>
  <si>
    <t>XG7-7_14</t>
  </si>
  <si>
    <t>XG7-7_15</t>
  </si>
  <si>
    <t>XG7-7_16</t>
  </si>
  <si>
    <t>XG7-7_17</t>
  </si>
  <si>
    <t>XG7-7_18</t>
  </si>
  <si>
    <t>Xigang</t>
  </si>
  <si>
    <t>Devonian-Silurian</t>
  </si>
  <si>
    <t>XG10-7_17</t>
  </si>
  <si>
    <t>XG10-7_18</t>
  </si>
  <si>
    <t>XG10-7_19</t>
  </si>
  <si>
    <t>15GN-16-2_13</t>
    <phoneticPr fontId="6" type="noConversion"/>
  </si>
  <si>
    <t>15GN-16-2_14</t>
    <phoneticPr fontId="6" type="noConversion"/>
  </si>
  <si>
    <t>17-1-1</t>
  </si>
  <si>
    <t>17-1-2</t>
  </si>
  <si>
    <t>17-1-3</t>
  </si>
  <si>
    <t>17-1-4</t>
  </si>
  <si>
    <t>17-3-1</t>
  </si>
  <si>
    <t>17-3-2</t>
  </si>
  <si>
    <t>17-3-3</t>
  </si>
  <si>
    <t>17-4-1</t>
  </si>
  <si>
    <t>17-4-2</t>
  </si>
  <si>
    <t>17-4-3</t>
  </si>
  <si>
    <t>17-5-1</t>
  </si>
  <si>
    <t>17-5-2</t>
  </si>
  <si>
    <t>17-5-3</t>
  </si>
  <si>
    <t>17-5-4</t>
  </si>
  <si>
    <t>17-5-5</t>
  </si>
  <si>
    <t>17-8-1</t>
  </si>
  <si>
    <t>17-8-2</t>
  </si>
  <si>
    <t>17-8-3</t>
  </si>
  <si>
    <t>17-8-4</t>
  </si>
  <si>
    <t>17-8-5</t>
  </si>
  <si>
    <t>17-8-6</t>
  </si>
  <si>
    <t>17-8-7</t>
  </si>
  <si>
    <t>17-13-1</t>
  </si>
  <si>
    <t>17-13-2</t>
  </si>
  <si>
    <t>17-13-3</t>
  </si>
  <si>
    <t>17-13-4</t>
  </si>
  <si>
    <t>17-13-5</t>
  </si>
  <si>
    <t>17-13-6</t>
  </si>
  <si>
    <t>17-13-7</t>
  </si>
  <si>
    <t>17-13-8</t>
  </si>
  <si>
    <t>17-13-9</t>
  </si>
  <si>
    <t>17-13-10</t>
  </si>
  <si>
    <t>18-6-1</t>
  </si>
  <si>
    <t>18-6-2</t>
  </si>
  <si>
    <t>18-6-3</t>
  </si>
  <si>
    <t>17-30-1</t>
  </si>
  <si>
    <t>17-30-2</t>
  </si>
  <si>
    <t>17-30-3</t>
  </si>
  <si>
    <t>17-30-4</t>
  </si>
  <si>
    <t>17-30-5</t>
  </si>
  <si>
    <t>17-30-6</t>
  </si>
  <si>
    <t>17-30-7</t>
  </si>
  <si>
    <t>17-30-8</t>
  </si>
  <si>
    <t>17-30-9</t>
  </si>
  <si>
    <t>Wu et al., 2020</t>
    <phoneticPr fontId="6" type="noConversion"/>
  </si>
  <si>
    <t>Aplite</t>
    <phoneticPr fontId="6" type="noConversion"/>
  </si>
  <si>
    <t>ZJ-5-1-2</t>
  </si>
  <si>
    <t>ZJ-5-1-3</t>
  </si>
  <si>
    <t>ZJ-5-1-5</t>
  </si>
  <si>
    <t>ZJ-5-1-6</t>
  </si>
  <si>
    <t>ZJ-5-1-7</t>
  </si>
  <si>
    <t>ZJ-5-1-8</t>
  </si>
  <si>
    <t>ZJ-5-1-9</t>
  </si>
  <si>
    <t>ZJ-5-1-10</t>
  </si>
  <si>
    <t>ZJ-5-1-11</t>
  </si>
  <si>
    <t>ZJ-5-1-12</t>
  </si>
  <si>
    <t>ZJ-5-1-13</t>
  </si>
  <si>
    <t>ZJ-5-1-14</t>
  </si>
  <si>
    <t>ZJ-5-1-15</t>
  </si>
  <si>
    <t>ZJ-5-1-16</t>
  </si>
  <si>
    <t>ZJ-5-1-18</t>
  </si>
  <si>
    <t>ZJ-5-1-19</t>
  </si>
  <si>
    <t>ZJ-10-2-2</t>
  </si>
  <si>
    <t>ZJ-10-2-3</t>
  </si>
  <si>
    <t>ZJ-10-2-4</t>
  </si>
  <si>
    <t>ZJ-10-2-5</t>
  </si>
  <si>
    <t>ZJ-10-2-6</t>
  </si>
  <si>
    <t>ZJ-7-2</t>
  </si>
  <si>
    <t>ZJ-7-3</t>
  </si>
  <si>
    <t>ZJ-7-4</t>
  </si>
  <si>
    <t>ZJ-7-5</t>
  </si>
  <si>
    <t>ZJ-10-1-2</t>
  </si>
  <si>
    <t>ZJ-10-1-3</t>
  </si>
  <si>
    <t>ZJ-10-1-4</t>
  </si>
  <si>
    <t>ZJ-5-2-1</t>
  </si>
  <si>
    <t>ZJ-5-2-3</t>
  </si>
  <si>
    <t>ZJ-5-2-4</t>
  </si>
  <si>
    <t>ZJ-5-2-5</t>
  </si>
  <si>
    <t>ZJ-5-2-6</t>
  </si>
  <si>
    <t>ZJ-5-2-7</t>
  </si>
  <si>
    <t>ZJ-5-2-8</t>
  </si>
  <si>
    <t>ZJ-5-2-9</t>
  </si>
  <si>
    <t>ZJ-5-2-10</t>
  </si>
  <si>
    <t>ZJ-5-2-11</t>
  </si>
  <si>
    <t>ZJ-5-2-12</t>
  </si>
  <si>
    <t>ZJ-5-2-13</t>
  </si>
  <si>
    <t>ZJ-5-2-14</t>
  </si>
  <si>
    <t>ZJ-5-2-15</t>
  </si>
  <si>
    <t>ZJ-5-2-16</t>
  </si>
  <si>
    <t>ZJ-5-2-17</t>
  </si>
  <si>
    <t>ZJ-5-2-18</t>
  </si>
  <si>
    <t>ZJ-5-2-19</t>
  </si>
  <si>
    <t>ZJ-5-2-20</t>
  </si>
  <si>
    <t>ZJ-5-2-21</t>
  </si>
  <si>
    <t>ZJ-5-2-22</t>
  </si>
  <si>
    <t>ZJ-5-2-23</t>
  </si>
  <si>
    <t>ZJ-5-2-24</t>
  </si>
  <si>
    <t>ZJ-5-2-25</t>
  </si>
  <si>
    <t>ZJ-5-2-26</t>
  </si>
  <si>
    <t>ZJ-5-2-27</t>
  </si>
  <si>
    <t>ZJ-5-2-28</t>
  </si>
  <si>
    <t>ZJ-5-2-29</t>
  </si>
  <si>
    <t>ZJ-5-2-30</t>
  </si>
  <si>
    <t>ZJ-5-2-31</t>
  </si>
  <si>
    <t>ZJ-5-2-32</t>
  </si>
  <si>
    <t>ZJ-5-2-33</t>
  </si>
  <si>
    <t>ZJ-5-2-34</t>
  </si>
  <si>
    <t>ZJ-5-2-35</t>
  </si>
  <si>
    <t>ZJ-5-2-36</t>
  </si>
  <si>
    <t>ZJ-5-2-37</t>
  </si>
  <si>
    <t>ZJ-5-2-38</t>
  </si>
  <si>
    <t>ZJ-5-2-39</t>
  </si>
  <si>
    <t>ZJ-5-2-40</t>
  </si>
  <si>
    <t>Wu, H., Huang, H., Zhang, Z., Wang, T., Guo, L., Zhang, Y. and Wang, W. (2020) Geochronology, geochemistry, mineralogy and metallogenic implications of the Zhaojinggou Nb-Ta deposit in the northern margin of the North China Craton, China. Ore Geology Reviews 125, 103692.</t>
    <phoneticPr fontId="6" type="noConversion"/>
  </si>
  <si>
    <t>MREE/HREE</t>
    <phoneticPr fontId="6" type="noConversion"/>
  </si>
  <si>
    <t>Table S4 EPMA and LA-ICP-MS data of CGM and tapiolite-(Fe) samples</t>
    <phoneticPr fontId="5" type="noConversion"/>
  </si>
  <si>
    <t>ZJ-5-1-1</t>
    <phoneticPr fontId="6" type="noConversion"/>
  </si>
  <si>
    <t>ZJ-5-1</t>
  </si>
  <si>
    <t>ZJ-10-2-1</t>
    <phoneticPr fontId="6" type="noConversion"/>
  </si>
  <si>
    <t>ZJ-10-2</t>
  </si>
  <si>
    <t>ZJ-7-1</t>
    <phoneticPr fontId="6" type="noConversion"/>
  </si>
  <si>
    <t>ZJ-7</t>
  </si>
  <si>
    <t>ZJ-10-1-1</t>
    <phoneticPr fontId="6" type="noConversion"/>
  </si>
  <si>
    <t>ZJ-10-1</t>
  </si>
  <si>
    <t>ZJ-5-2-2</t>
    <phoneticPr fontId="6" type="noConversion"/>
  </si>
  <si>
    <t>ZJ-5-2</t>
  </si>
  <si>
    <t>17-1</t>
    <phoneticPr fontId="5" type="noConversion"/>
  </si>
  <si>
    <t>17-3</t>
    <phoneticPr fontId="5" type="noConversion"/>
  </si>
  <si>
    <t>17-4</t>
    <phoneticPr fontId="5" type="noConversion"/>
  </si>
  <si>
    <t>17-5</t>
    <phoneticPr fontId="5" type="noConversion"/>
  </si>
  <si>
    <t>17-8</t>
    <phoneticPr fontId="5" type="noConversion"/>
  </si>
  <si>
    <t>17-13</t>
    <phoneticPr fontId="5" type="noConversion"/>
  </si>
  <si>
    <t>17-30</t>
    <phoneticPr fontId="5" type="noConversion"/>
  </si>
  <si>
    <t>18-6</t>
    <phoneticPr fontId="5" type="noConversion"/>
  </si>
  <si>
    <t>Chai and Wu, 2013; Wei et al., 2020; Wu et al., 2020</t>
    <phoneticPr fontId="5" type="noConversion"/>
  </si>
  <si>
    <t>127 ± 2</t>
    <phoneticPr fontId="5" type="noConversion"/>
  </si>
  <si>
    <t>He et al., 2005;     Che et al., 2019</t>
    <phoneticPr fontId="5" type="noConversion"/>
  </si>
  <si>
    <t>15GN-17-2_15</t>
  </si>
  <si>
    <t>15GN-17-2_14</t>
    <phoneticPr fontId="6" type="noConversion"/>
  </si>
  <si>
    <t>15GN-17-2_16</t>
  </si>
  <si>
    <t>15GN-17-2_17</t>
  </si>
  <si>
    <t>Fine-grained muscovite granite</t>
    <phoneticPr fontId="5" type="noConversion"/>
  </si>
  <si>
    <t>Medium-grained Li-muscovite granite</t>
    <phoneticPr fontId="5" type="noConversion"/>
  </si>
  <si>
    <t>LREE/HREE</t>
    <phoneticPr fontId="6" type="noConversion"/>
  </si>
  <si>
    <t>Eu/Eu*</t>
  </si>
  <si>
    <t>Sc</t>
    <phoneticPr fontId="6" type="noConversion"/>
  </si>
  <si>
    <t>Ti</t>
    <phoneticPr fontId="6" type="noConversion"/>
  </si>
  <si>
    <t>Rb</t>
    <phoneticPr fontId="6" type="noConversion"/>
  </si>
  <si>
    <t>Sr</t>
    <phoneticPr fontId="6" type="noConversion"/>
  </si>
  <si>
    <t>Y</t>
    <phoneticPr fontId="6" type="noConversion"/>
  </si>
  <si>
    <t>Zr</t>
    <phoneticPr fontId="6" type="noConversion"/>
  </si>
  <si>
    <t>Mo</t>
    <phoneticPr fontId="6" type="noConversion"/>
  </si>
  <si>
    <t>Sn</t>
    <phoneticPr fontId="6" type="noConversion"/>
  </si>
  <si>
    <t>Cs</t>
    <phoneticPr fontId="6" type="noConversion"/>
  </si>
  <si>
    <t>La</t>
    <phoneticPr fontId="6" type="noConversion"/>
  </si>
  <si>
    <t>Ce</t>
    <phoneticPr fontId="6" type="noConversion"/>
  </si>
  <si>
    <t>Pr</t>
    <phoneticPr fontId="6" type="noConversion"/>
  </si>
  <si>
    <t>Nd</t>
    <phoneticPr fontId="6" type="noConversion"/>
  </si>
  <si>
    <t>Sm</t>
    <phoneticPr fontId="6" type="noConversion"/>
  </si>
  <si>
    <t>Eu</t>
    <phoneticPr fontId="6" type="noConversion"/>
  </si>
  <si>
    <t>Gd</t>
    <phoneticPr fontId="6" type="noConversion"/>
  </si>
  <si>
    <t>Tb</t>
    <phoneticPr fontId="6" type="noConversion"/>
  </si>
  <si>
    <t>Dy</t>
    <phoneticPr fontId="6" type="noConversion"/>
  </si>
  <si>
    <t>Ho</t>
    <phoneticPr fontId="6" type="noConversion"/>
  </si>
  <si>
    <t>Er</t>
    <phoneticPr fontId="6" type="noConversion"/>
  </si>
  <si>
    <t>Tm</t>
    <phoneticPr fontId="6" type="noConversion"/>
  </si>
  <si>
    <t>Yb</t>
    <phoneticPr fontId="6" type="noConversion"/>
  </si>
  <si>
    <t>Lu</t>
    <phoneticPr fontId="6" type="noConversion"/>
  </si>
  <si>
    <t>Hf</t>
    <phoneticPr fontId="6" type="noConversion"/>
  </si>
  <si>
    <t>W</t>
    <phoneticPr fontId="6" type="noConversion"/>
  </si>
  <si>
    <t>Pb</t>
    <phoneticPr fontId="6" type="noConversion"/>
  </si>
  <si>
    <t>Th</t>
    <phoneticPr fontId="6" type="noConversion"/>
  </si>
  <si>
    <t>U</t>
    <phoneticPr fontId="6" type="noConversion"/>
  </si>
  <si>
    <t>ΣREE</t>
    <phoneticPr fontId="6" type="noConversion"/>
  </si>
  <si>
    <t>Y/Ho</t>
    <phoneticPr fontId="6" type="noConversion"/>
  </si>
  <si>
    <t>Zr/Hf</t>
    <phoneticPr fontId="5" type="noConversion"/>
  </si>
  <si>
    <t xml:space="preserve">American Mineralogist: November 2025 Online Materials AM-25-119668 </t>
  </si>
  <si>
    <t>TANG ET AL.: CHEMICAL AND HF ISOTOPE CONSTRAINTS ON NB-TA MINERALIZATION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</si>
</sst>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_);[Red]\(0.00\)"/>
    <numFmt numFmtId="165" formatCode="0_);[Red]\(0\)"/>
    <numFmt numFmtId="166" formatCode="0.0_);[Red]\(0.0\)"/>
    <numFmt numFmtId="167" formatCode="0.000_);[Red]\(0.000\)"/>
    <numFmt numFmtId="168" formatCode="0.0000_);[Red]\(0.0000\)"/>
    <numFmt numFmtId="169" formatCode="0.00_ "/>
    <numFmt numFmtId="170" formatCode="0.000000_);[Red]\(0.000000\)"/>
    <numFmt numFmtId="171" formatCode="0_ "/>
    <numFmt numFmtId="172" formatCode="0.000000_ "/>
    <numFmt numFmtId="173" formatCode="0.0"/>
  </numFmts>
  <fonts count="36">
    <font>
      <sz val="11"/>
      <color theme="1"/>
      <name val="Calibri"/>
      <family val="2"/>
      <scheme val="minor"/>
    </font>
    <font>
      <sz val="9"/>
      <color theme="1"/>
      <name val="Times New Roman"/>
      <family val="2"/>
      <charset val="134"/>
    </font>
    <font>
      <sz val="9"/>
      <color theme="1"/>
      <name val="Times New Roman"/>
      <family val="2"/>
      <charset val="134"/>
    </font>
    <font>
      <sz val="11"/>
      <color theme="1"/>
      <name val="Calibri"/>
      <family val="2"/>
      <scheme val="minor"/>
    </font>
    <font>
      <sz val="11"/>
      <color theme="1"/>
      <name val="Calibri"/>
      <family val="3"/>
      <charset val="134"/>
      <scheme val="minor"/>
    </font>
    <font>
      <sz val="9"/>
      <name val="Calibri"/>
      <family val="3"/>
      <charset val="134"/>
      <scheme val="minor"/>
    </font>
    <font>
      <sz val="9"/>
      <name val="Times New Roman"/>
      <family val="2"/>
      <charset val="134"/>
    </font>
    <font>
      <sz val="10"/>
      <color theme="1"/>
      <name val="Times New Roman"/>
      <family val="1"/>
    </font>
    <font>
      <sz val="9"/>
      <name val="宋体"/>
      <family val="3"/>
      <charset val="134"/>
    </font>
    <font>
      <sz val="11"/>
      <name val="Times New Roman"/>
      <family val="1"/>
    </font>
    <font>
      <sz val="9"/>
      <color indexed="8"/>
      <name val="Times New Roman"/>
      <family val="1"/>
    </font>
    <font>
      <sz val="11"/>
      <color theme="1"/>
      <name val="Times New Roman"/>
      <family val="1"/>
    </font>
    <font>
      <sz val="11"/>
      <color rgb="FF0000FF"/>
      <name val="Times New Roman"/>
      <family val="1"/>
    </font>
    <font>
      <b/>
      <sz val="11"/>
      <color theme="1"/>
      <name val="Times New Roman"/>
      <family val="1"/>
    </font>
    <font>
      <b/>
      <sz val="11"/>
      <name val="Times New Roman"/>
      <family val="1"/>
    </font>
    <font>
      <sz val="10"/>
      <color rgb="FF000000"/>
      <name val="Times New Roman"/>
      <family val="1"/>
    </font>
    <font>
      <sz val="9"/>
      <name val="等线"/>
      <family val="3"/>
      <charset val="134"/>
    </font>
    <font>
      <sz val="11"/>
      <color rgb="FF000000"/>
      <name val="Times New Roman"/>
      <family val="1"/>
    </font>
    <font>
      <b/>
      <strike/>
      <sz val="11"/>
      <name val="Times New Roman"/>
      <family val="1"/>
    </font>
    <font>
      <sz val="12"/>
      <name val="宋体"/>
      <family val="3"/>
      <charset val="134"/>
    </font>
    <font>
      <sz val="11"/>
      <name val="宋体"/>
      <family val="1"/>
      <charset val="134"/>
    </font>
    <font>
      <vertAlign val="superscript"/>
      <sz val="11"/>
      <name val="Times New Roman"/>
      <family val="1"/>
    </font>
    <font>
      <i/>
      <sz val="11"/>
      <name val="Times New Roman"/>
      <family val="1"/>
    </font>
    <font>
      <vertAlign val="subscript"/>
      <sz val="11"/>
      <color theme="1"/>
      <name val="Times New Roman"/>
      <family val="1"/>
    </font>
    <font>
      <sz val="9"/>
      <name val="Calibri"/>
      <family val="2"/>
      <charset val="134"/>
      <scheme val="minor"/>
    </font>
    <font>
      <vertAlign val="subscript"/>
      <sz val="11"/>
      <name val="Times New Roman"/>
      <family val="1"/>
    </font>
    <font>
      <sz val="9"/>
      <name val="Times New Roman"/>
      <family val="1"/>
    </font>
    <font>
      <sz val="11"/>
      <color indexed="8"/>
      <name val="Times New Roman"/>
      <family val="1"/>
    </font>
    <font>
      <sz val="10"/>
      <name val="Times New Roman"/>
      <family val="1"/>
    </font>
    <font>
      <i/>
      <sz val="11"/>
      <color rgb="FFFF0000"/>
      <name val="Times New Roman"/>
      <family val="1"/>
    </font>
    <font>
      <b/>
      <i/>
      <sz val="11"/>
      <name val="Times New Roman"/>
      <family val="1"/>
    </font>
    <font>
      <b/>
      <sz val="11"/>
      <color rgb="FFFF0000"/>
      <name val="Times New Roman"/>
      <family val="1"/>
    </font>
    <font>
      <sz val="12"/>
      <color theme="1"/>
      <name val="Times New Roman"/>
      <family val="1"/>
    </font>
    <font>
      <vertAlign val="superscript"/>
      <sz val="11"/>
      <color theme="1"/>
      <name val="Times New Roman"/>
      <family val="1"/>
    </font>
    <font>
      <b/>
      <sz val="11"/>
      <color rgb="FF000000"/>
      <name val="Times New Roman"/>
      <family val="1"/>
    </font>
    <font>
      <b/>
      <sz val="11"/>
      <color theme="1"/>
      <name val="宋体"/>
      <family val="1"/>
      <charset val="134"/>
    </font>
  </fonts>
  <fills count="5">
    <fill>
      <patternFill patternType="none"/>
    </fill>
    <fill>
      <patternFill patternType="gray125"/>
    </fill>
    <fill>
      <patternFill patternType="solid">
        <fgColor theme="9"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6">
    <border>
      <left/>
      <right/>
      <top/>
      <bottom/>
      <diagonal/>
    </border>
    <border>
      <left/>
      <right/>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diagonal/>
    </border>
  </borders>
  <cellStyleXfs count="12">
    <xf numFmtId="0" fontId="0" fillId="0" borderId="0"/>
    <xf numFmtId="0" fontId="4" fillId="0" borderId="0">
      <alignment vertical="center"/>
    </xf>
    <xf numFmtId="0" fontId="4" fillId="0" borderId="0">
      <alignment vertical="center"/>
    </xf>
    <xf numFmtId="0" fontId="3" fillId="0" borderId="0"/>
    <xf numFmtId="0" fontId="2" fillId="0" borderId="0">
      <alignment vertical="center"/>
    </xf>
    <xf numFmtId="0" fontId="19" fillId="0" borderId="0"/>
    <xf numFmtId="0" fontId="19" fillId="0" borderId="0"/>
    <xf numFmtId="0" fontId="19" fillId="0" borderId="0">
      <alignment vertical="center"/>
    </xf>
    <xf numFmtId="0" fontId="26" fillId="0" borderId="0">
      <alignment vertical="center"/>
    </xf>
    <xf numFmtId="0" fontId="1" fillId="0" borderId="0">
      <alignment vertical="center"/>
    </xf>
    <xf numFmtId="0" fontId="19" fillId="0" borderId="0"/>
    <xf numFmtId="9" fontId="1" fillId="0" borderId="0" applyFont="0" applyFill="0" applyBorder="0" applyAlignment="0" applyProtection="0">
      <alignment vertical="center"/>
    </xf>
  </cellStyleXfs>
  <cellXfs count="227">
    <xf numFmtId="0" fontId="0" fillId="0" borderId="0" xfId="0"/>
    <xf numFmtId="0" fontId="9" fillId="0" borderId="0" xfId="0" applyFont="1" applyAlignment="1">
      <alignment horizontal="center"/>
    </xf>
    <xf numFmtId="164" fontId="9" fillId="0" borderId="0" xfId="0" applyNumberFormat="1" applyFont="1" applyAlignment="1">
      <alignment horizontal="left" vertical="center"/>
    </xf>
    <xf numFmtId="0" fontId="9" fillId="0" borderId="0" xfId="0" applyFont="1" applyAlignment="1">
      <alignment horizontal="left" vertical="center"/>
    </xf>
    <xf numFmtId="171" fontId="9" fillId="0" borderId="0" xfId="0" applyNumberFormat="1" applyFont="1" applyAlignment="1">
      <alignment horizontal="left" vertical="center"/>
    </xf>
    <xf numFmtId="0" fontId="17" fillId="0" borderId="0" xfId="0" applyFont="1" applyAlignment="1">
      <alignment horizontal="center" vertical="center" wrapText="1" readingOrder="1"/>
    </xf>
    <xf numFmtId="0" fontId="11" fillId="0" borderId="0" xfId="0" applyFont="1" applyAlignment="1">
      <alignment horizontal="center" vertical="center"/>
    </xf>
    <xf numFmtId="0" fontId="14" fillId="0" borderId="0" xfId="0" applyFont="1" applyAlignment="1">
      <alignment horizontal="center" vertical="center"/>
    </xf>
    <xf numFmtId="0" fontId="9" fillId="0" borderId="0" xfId="0" applyFont="1" applyAlignment="1">
      <alignment horizontal="center" vertical="center"/>
    </xf>
    <xf numFmtId="0" fontId="18" fillId="0" borderId="0" xfId="0" applyFont="1" applyAlignment="1">
      <alignment horizontal="center" vertical="center"/>
    </xf>
    <xf numFmtId="0" fontId="11" fillId="0" borderId="0" xfId="0" applyFont="1" applyAlignment="1">
      <alignment horizontal="center"/>
    </xf>
    <xf numFmtId="0" fontId="14" fillId="0" borderId="0" xfId="0" applyFont="1" applyAlignment="1">
      <alignment horizontal="left" vertical="center"/>
    </xf>
    <xf numFmtId="0" fontId="11" fillId="0" borderId="0" xfId="0" applyFont="1" applyAlignment="1">
      <alignment horizontal="left"/>
    </xf>
    <xf numFmtId="166" fontId="11" fillId="0" borderId="0" xfId="0" applyNumberFormat="1" applyFont="1" applyAlignment="1">
      <alignment horizontal="center" vertical="center"/>
    </xf>
    <xf numFmtId="166" fontId="9" fillId="0" borderId="0" xfId="0" applyNumberFormat="1" applyFont="1" applyAlignment="1">
      <alignment horizontal="center" vertical="center"/>
    </xf>
    <xf numFmtId="166" fontId="11" fillId="0" borderId="0" xfId="0" applyNumberFormat="1" applyFont="1" applyAlignment="1">
      <alignment horizontal="center"/>
    </xf>
    <xf numFmtId="165" fontId="11" fillId="0" borderId="0" xfId="0" applyNumberFormat="1" applyFont="1" applyAlignment="1">
      <alignment horizontal="center" vertical="center"/>
    </xf>
    <xf numFmtId="165" fontId="9" fillId="0" borderId="0" xfId="0" applyNumberFormat="1" applyFont="1" applyAlignment="1">
      <alignment horizontal="center" vertical="center"/>
    </xf>
    <xf numFmtId="165" fontId="11" fillId="0" borderId="0" xfId="0" applyNumberFormat="1" applyFont="1" applyAlignment="1">
      <alignment horizontal="center"/>
    </xf>
    <xf numFmtId="168" fontId="11" fillId="0" borderId="0" xfId="0" applyNumberFormat="1" applyFont="1" applyAlignment="1">
      <alignment horizontal="center" vertical="center"/>
    </xf>
    <xf numFmtId="168" fontId="9" fillId="0" borderId="0" xfId="0" applyNumberFormat="1" applyFont="1" applyAlignment="1">
      <alignment horizontal="center" vertical="center"/>
    </xf>
    <xf numFmtId="168" fontId="11" fillId="0" borderId="0" xfId="0" applyNumberFormat="1" applyFont="1" applyAlignment="1">
      <alignment horizontal="center"/>
    </xf>
    <xf numFmtId="0" fontId="13" fillId="0" borderId="0" xfId="0" applyFont="1" applyAlignment="1">
      <alignment horizontal="left"/>
    </xf>
    <xf numFmtId="164" fontId="9" fillId="0" borderId="0" xfId="3" applyNumberFormat="1" applyFont="1" applyAlignment="1">
      <alignment horizontal="center" vertical="center"/>
    </xf>
    <xf numFmtId="0" fontId="9" fillId="0" borderId="0" xfId="2" applyFont="1" applyAlignment="1">
      <alignment horizontal="center" vertical="center"/>
    </xf>
    <xf numFmtId="165" fontId="9" fillId="0" borderId="0" xfId="2" applyNumberFormat="1" applyFont="1" applyAlignment="1">
      <alignment horizontal="center" vertical="center"/>
    </xf>
    <xf numFmtId="164" fontId="9" fillId="0" borderId="0" xfId="2" applyNumberFormat="1" applyFont="1" applyAlignment="1">
      <alignment horizontal="center" vertical="center"/>
    </xf>
    <xf numFmtId="167" fontId="9" fillId="0" borderId="0" xfId="2" applyNumberFormat="1" applyFont="1" applyAlignment="1">
      <alignment horizontal="center" vertical="center"/>
    </xf>
    <xf numFmtId="0" fontId="9" fillId="0" borderId="0" xfId="1" applyFont="1" applyAlignment="1">
      <alignment horizontal="center" vertical="center"/>
    </xf>
    <xf numFmtId="167" fontId="9" fillId="0" borderId="0" xfId="3" applyNumberFormat="1" applyFont="1" applyAlignment="1">
      <alignment horizontal="center" vertical="center"/>
    </xf>
    <xf numFmtId="0" fontId="9" fillId="0" borderId="0" xfId="3" applyFont="1" applyAlignment="1">
      <alignment horizontal="center" vertical="center"/>
    </xf>
    <xf numFmtId="0" fontId="22" fillId="0" borderId="0" xfId="2" applyFont="1" applyAlignment="1">
      <alignment horizontal="center" vertical="center"/>
    </xf>
    <xf numFmtId="167" fontId="9" fillId="0" borderId="0" xfId="0" applyNumberFormat="1" applyFont="1" applyAlignment="1">
      <alignment horizontal="center" vertical="center"/>
    </xf>
    <xf numFmtId="0" fontId="14" fillId="0" borderId="0" xfId="3" applyFont="1" applyAlignment="1">
      <alignment horizontal="left" vertical="center"/>
    </xf>
    <xf numFmtId="164" fontId="22" fillId="0" borderId="0" xfId="2" applyNumberFormat="1" applyFont="1" applyAlignment="1">
      <alignment horizontal="center" vertical="center"/>
    </xf>
    <xf numFmtId="164" fontId="22" fillId="0" borderId="0" xfId="3" applyNumberFormat="1" applyFont="1" applyAlignment="1">
      <alignment horizontal="center" vertical="center"/>
    </xf>
    <xf numFmtId="0" fontId="22" fillId="0" borderId="0" xfId="3" applyFont="1" applyAlignment="1">
      <alignment horizontal="center" vertical="center"/>
    </xf>
    <xf numFmtId="170" fontId="9" fillId="0" borderId="0" xfId="2" applyNumberFormat="1" applyFont="1" applyAlignment="1">
      <alignment horizontal="center" vertical="center"/>
    </xf>
    <xf numFmtId="167" fontId="22" fillId="0" borderId="0" xfId="3" applyNumberFormat="1" applyFont="1" applyAlignment="1">
      <alignment horizontal="center" vertical="center"/>
    </xf>
    <xf numFmtId="0" fontId="11" fillId="0" borderId="0" xfId="0" applyFont="1" applyAlignment="1">
      <alignment horizontal="left" vertical="center"/>
    </xf>
    <xf numFmtId="164" fontId="9" fillId="0" borderId="0" xfId="1" applyNumberFormat="1" applyFont="1" applyAlignment="1">
      <alignment horizontal="center" vertical="center"/>
    </xf>
    <xf numFmtId="166" fontId="9" fillId="0" borderId="0" xfId="1" applyNumberFormat="1" applyFont="1" applyAlignment="1">
      <alignment horizontal="center" vertical="center"/>
    </xf>
    <xf numFmtId="165" fontId="9" fillId="0" borderId="0" xfId="1" applyNumberFormat="1" applyFont="1" applyAlignment="1">
      <alignment horizontal="center" vertical="center"/>
    </xf>
    <xf numFmtId="0" fontId="9" fillId="0" borderId="0" xfId="10" applyFont="1" applyAlignment="1">
      <alignment horizontal="left" vertical="center"/>
    </xf>
    <xf numFmtId="169" fontId="9" fillId="0" borderId="0" xfId="1" applyNumberFormat="1" applyFont="1" applyAlignment="1">
      <alignment horizontal="center" vertical="center"/>
    </xf>
    <xf numFmtId="171" fontId="9" fillId="0" borderId="0" xfId="1" applyNumberFormat="1" applyFont="1" applyAlignment="1">
      <alignment horizontal="center" vertical="center"/>
    </xf>
    <xf numFmtId="165" fontId="9" fillId="0" borderId="0" xfId="4" applyNumberFormat="1" applyFont="1" applyAlignment="1">
      <alignment horizontal="center" vertical="center"/>
    </xf>
    <xf numFmtId="2" fontId="9" fillId="0" borderId="0" xfId="8" applyNumberFormat="1" applyFont="1" applyAlignment="1">
      <alignment horizontal="center" vertical="center"/>
    </xf>
    <xf numFmtId="1" fontId="9" fillId="0" borderId="0" xfId="8" applyNumberFormat="1" applyFont="1" applyAlignment="1">
      <alignment horizontal="center" vertical="center"/>
    </xf>
    <xf numFmtId="169" fontId="9" fillId="0" borderId="0" xfId="2" applyNumberFormat="1" applyFont="1" applyAlignment="1">
      <alignment horizontal="center" vertical="center"/>
    </xf>
    <xf numFmtId="168" fontId="9" fillId="0" borderId="0" xfId="11" applyNumberFormat="1" applyFont="1" applyFill="1" applyBorder="1" applyAlignment="1">
      <alignment horizontal="center" vertical="center"/>
    </xf>
    <xf numFmtId="170" fontId="9" fillId="0" borderId="0" xfId="11" applyNumberFormat="1" applyFont="1" applyFill="1" applyBorder="1" applyAlignment="1">
      <alignment horizontal="center" vertical="center"/>
    </xf>
    <xf numFmtId="0" fontId="9" fillId="0" borderId="0" xfId="3" applyFont="1" applyAlignment="1">
      <alignment horizontal="left" vertical="center"/>
    </xf>
    <xf numFmtId="0" fontId="14" fillId="0" borderId="0" xfId="2" applyFont="1" applyAlignment="1">
      <alignment horizontal="left" vertical="center"/>
    </xf>
    <xf numFmtId="170" fontId="9" fillId="0" borderId="0" xfId="0" applyNumberFormat="1" applyFont="1" applyAlignment="1">
      <alignment horizontal="center" vertical="center"/>
    </xf>
    <xf numFmtId="168" fontId="9" fillId="0" borderId="0" xfId="1" applyNumberFormat="1" applyFont="1" applyAlignment="1">
      <alignment horizontal="center" vertical="center"/>
    </xf>
    <xf numFmtId="168" fontId="9" fillId="0" borderId="0" xfId="2" applyNumberFormat="1" applyFont="1" applyAlignment="1">
      <alignment horizontal="center" vertical="center"/>
    </xf>
    <xf numFmtId="170" fontId="9" fillId="0" borderId="0" xfId="1" applyNumberFormat="1" applyFont="1" applyAlignment="1">
      <alignment horizontal="center" vertical="center"/>
    </xf>
    <xf numFmtId="172" fontId="21" fillId="0" borderId="0" xfId="1" applyNumberFormat="1" applyFont="1" applyAlignment="1">
      <alignment horizontal="center" vertical="center"/>
    </xf>
    <xf numFmtId="170" fontId="9" fillId="0" borderId="0" xfId="7" applyNumberFormat="1" applyFont="1" applyAlignment="1">
      <alignment horizontal="center" vertical="center"/>
    </xf>
    <xf numFmtId="168" fontId="9" fillId="0" borderId="0" xfId="4" applyNumberFormat="1" applyFont="1" applyAlignment="1">
      <alignment horizontal="center" vertical="center"/>
    </xf>
    <xf numFmtId="168" fontId="9" fillId="0" borderId="0" xfId="8" applyNumberFormat="1" applyFont="1" applyAlignment="1">
      <alignment horizontal="center" vertical="center"/>
    </xf>
    <xf numFmtId="170" fontId="9" fillId="0" borderId="0" xfId="8" applyNumberFormat="1" applyFont="1" applyAlignment="1">
      <alignment horizontal="center" vertical="center"/>
    </xf>
    <xf numFmtId="172" fontId="21" fillId="0" borderId="0" xfId="2" applyNumberFormat="1" applyFont="1" applyAlignment="1">
      <alignment horizontal="center" vertical="center"/>
    </xf>
    <xf numFmtId="0" fontId="27" fillId="0" borderId="0" xfId="0" applyFont="1" applyAlignment="1">
      <alignment horizontal="center" vertical="center"/>
    </xf>
    <xf numFmtId="2" fontId="27" fillId="0" borderId="0" xfId="0" applyNumberFormat="1" applyFont="1" applyAlignment="1">
      <alignment horizontal="center" vertical="center"/>
    </xf>
    <xf numFmtId="164" fontId="27" fillId="0" borderId="0" xfId="0" applyNumberFormat="1" applyFont="1" applyAlignment="1">
      <alignment horizontal="center" vertical="center"/>
    </xf>
    <xf numFmtId="171" fontId="9" fillId="0" borderId="0" xfId="1" applyNumberFormat="1" applyFont="1" applyAlignment="1"/>
    <xf numFmtId="164" fontId="9" fillId="0" borderId="0" xfId="0" applyNumberFormat="1" applyFont="1" applyAlignment="1">
      <alignment horizontal="center" vertical="center"/>
    </xf>
    <xf numFmtId="0" fontId="11" fillId="0" borderId="0" xfId="1" applyFont="1" applyAlignment="1">
      <alignment horizontal="left" vertical="center"/>
    </xf>
    <xf numFmtId="0" fontId="17" fillId="0" borderId="0" xfId="0" applyFont="1" applyAlignment="1">
      <alignment horizontal="center" vertical="center" readingOrder="1"/>
    </xf>
    <xf numFmtId="0" fontId="9" fillId="0" borderId="1" xfId="0" applyFont="1" applyBorder="1" applyAlignment="1">
      <alignment horizontal="left" vertical="center"/>
    </xf>
    <xf numFmtId="164" fontId="9" fillId="0" borderId="1" xfId="0" applyNumberFormat="1" applyFont="1" applyBorder="1" applyAlignment="1">
      <alignment horizontal="center" vertical="center"/>
    </xf>
    <xf numFmtId="0" fontId="17" fillId="0" borderId="1" xfId="0" applyFont="1" applyBorder="1" applyAlignment="1">
      <alignment horizontal="center" vertical="center" wrapText="1" readingOrder="1"/>
    </xf>
    <xf numFmtId="0" fontId="17" fillId="0" borderId="1" xfId="0" applyFont="1" applyBorder="1" applyAlignment="1">
      <alignment horizontal="center" vertical="center" readingOrder="1"/>
    </xf>
    <xf numFmtId="0" fontId="11" fillId="0" borderId="1" xfId="0" applyFont="1" applyBorder="1" applyAlignment="1">
      <alignment horizontal="left" vertical="center"/>
    </xf>
    <xf numFmtId="0" fontId="28" fillId="0" borderId="0" xfId="0" applyFont="1" applyAlignment="1">
      <alignment horizontal="left" vertical="center"/>
    </xf>
    <xf numFmtId="164" fontId="9" fillId="0" borderId="0" xfId="1" applyNumberFormat="1" applyFont="1" applyAlignment="1">
      <alignment horizontal="center"/>
    </xf>
    <xf numFmtId="164" fontId="11" fillId="0" borderId="0" xfId="0" applyNumberFormat="1" applyFont="1" applyAlignment="1">
      <alignment horizontal="center" vertical="center"/>
    </xf>
    <xf numFmtId="164" fontId="17" fillId="0" borderId="0" xfId="0" applyNumberFormat="1" applyFont="1" applyAlignment="1">
      <alignment horizontal="center" vertical="center" wrapText="1" readingOrder="1"/>
    </xf>
    <xf numFmtId="164" fontId="9" fillId="0" borderId="1" xfId="0" applyNumberFormat="1" applyFont="1" applyBorder="1" applyAlignment="1">
      <alignment horizontal="left" vertical="center"/>
    </xf>
    <xf numFmtId="165" fontId="9" fillId="0" borderId="0" xfId="0" applyNumberFormat="1" applyFont="1" applyAlignment="1">
      <alignment horizontal="left" vertical="center"/>
    </xf>
    <xf numFmtId="165" fontId="9" fillId="0" borderId="0" xfId="1" applyNumberFormat="1" applyFont="1" applyAlignment="1">
      <alignment horizontal="center"/>
    </xf>
    <xf numFmtId="0" fontId="14" fillId="0" borderId="1" xfId="0" applyFont="1" applyBorder="1" applyAlignment="1">
      <alignment vertical="center"/>
    </xf>
    <xf numFmtId="166" fontId="11" fillId="0" borderId="1" xfId="0" applyNumberFormat="1" applyFont="1" applyBorder="1" applyAlignment="1">
      <alignment horizontal="center" vertical="center"/>
    </xf>
    <xf numFmtId="165" fontId="11" fillId="0" borderId="1" xfId="0" applyNumberFormat="1" applyFont="1" applyBorder="1" applyAlignment="1">
      <alignment horizontal="center" vertical="center"/>
    </xf>
    <xf numFmtId="168" fontId="11" fillId="0" borderId="1" xfId="0" applyNumberFormat="1" applyFont="1" applyBorder="1" applyAlignment="1">
      <alignment horizontal="center" vertical="center"/>
    </xf>
    <xf numFmtId="166" fontId="9" fillId="0" borderId="1" xfId="0" applyNumberFormat="1" applyFont="1" applyBorder="1" applyAlignment="1">
      <alignment horizontal="center" vertical="center"/>
    </xf>
    <xf numFmtId="165" fontId="9" fillId="0" borderId="1" xfId="0" applyNumberFormat="1" applyFont="1" applyBorder="1" applyAlignment="1">
      <alignment horizontal="center" vertical="center"/>
    </xf>
    <xf numFmtId="168" fontId="9" fillId="0" borderId="1" xfId="0" applyNumberFormat="1" applyFont="1" applyBorder="1" applyAlignment="1">
      <alignment horizontal="center" vertical="center"/>
    </xf>
    <xf numFmtId="0" fontId="9" fillId="0" borderId="1" xfId="1" applyFont="1" applyBorder="1" applyAlignment="1">
      <alignment horizontal="center" vertical="center"/>
    </xf>
    <xf numFmtId="164" fontId="9" fillId="0" borderId="1" xfId="1" applyNumberFormat="1" applyFont="1" applyBorder="1" applyAlignment="1">
      <alignment horizontal="center" vertical="center"/>
    </xf>
    <xf numFmtId="168" fontId="9" fillId="0" borderId="1" xfId="1" applyNumberFormat="1" applyFont="1" applyBorder="1" applyAlignment="1">
      <alignment horizontal="center" vertical="center"/>
    </xf>
    <xf numFmtId="168" fontId="9" fillId="0" borderId="1" xfId="2" applyNumberFormat="1" applyFont="1" applyBorder="1" applyAlignment="1">
      <alignment horizontal="center" vertical="center"/>
    </xf>
    <xf numFmtId="170" fontId="9" fillId="0" borderId="1" xfId="1" applyNumberFormat="1" applyFont="1" applyBorder="1" applyAlignment="1">
      <alignment horizontal="center" vertical="center"/>
    </xf>
    <xf numFmtId="172" fontId="21" fillId="0" borderId="1" xfId="1" applyNumberFormat="1" applyFont="1" applyBorder="1" applyAlignment="1">
      <alignment horizontal="center" vertical="center"/>
    </xf>
    <xf numFmtId="166" fontId="9" fillId="0" borderId="1" xfId="1" applyNumberFormat="1" applyFont="1" applyBorder="1" applyAlignment="1">
      <alignment horizontal="center" vertical="center"/>
    </xf>
    <xf numFmtId="165" fontId="9" fillId="0" borderId="1" xfId="1" applyNumberFormat="1" applyFont="1" applyBorder="1" applyAlignment="1">
      <alignment horizontal="center" vertical="center"/>
    </xf>
    <xf numFmtId="169" fontId="9" fillId="0" borderId="1" xfId="1" applyNumberFormat="1" applyFont="1" applyBorder="1" applyAlignment="1">
      <alignment horizontal="center" vertical="center"/>
    </xf>
    <xf numFmtId="0" fontId="9" fillId="0" borderId="1" xfId="0" applyFont="1" applyBorder="1" applyAlignment="1">
      <alignment horizontal="center" vertical="center"/>
    </xf>
    <xf numFmtId="170" fontId="9" fillId="0" borderId="1" xfId="0" applyNumberFormat="1" applyFont="1" applyBorder="1" applyAlignment="1">
      <alignment horizontal="center" vertical="center"/>
    </xf>
    <xf numFmtId="0" fontId="9" fillId="0" borderId="1" xfId="1" applyFont="1" applyBorder="1">
      <alignment vertical="center"/>
    </xf>
    <xf numFmtId="0" fontId="29" fillId="0" borderId="0" xfId="1" applyFont="1">
      <alignment vertical="center"/>
    </xf>
    <xf numFmtId="0" fontId="9" fillId="0" borderId="0" xfId="1" applyFont="1">
      <alignment vertical="center"/>
    </xf>
    <xf numFmtId="0" fontId="14" fillId="0" borderId="0" xfId="10" applyFont="1" applyAlignment="1">
      <alignment horizontal="left" vertical="center"/>
    </xf>
    <xf numFmtId="0" fontId="9" fillId="0" borderId="0" xfId="0" applyFont="1" applyAlignment="1">
      <alignment vertical="center"/>
    </xf>
    <xf numFmtId="0" fontId="9" fillId="0" borderId="1" xfId="10" applyFont="1" applyBorder="1" applyAlignment="1">
      <alignment horizontal="left" vertical="center"/>
    </xf>
    <xf numFmtId="0" fontId="9" fillId="0" borderId="1" xfId="3" applyFont="1" applyBorder="1" applyAlignment="1">
      <alignment horizontal="center" vertical="center"/>
    </xf>
    <xf numFmtId="168" fontId="9" fillId="0" borderId="1" xfId="11" applyNumberFormat="1" applyFont="1" applyFill="1" applyBorder="1" applyAlignment="1">
      <alignment horizontal="center" vertical="center"/>
    </xf>
    <xf numFmtId="170" fontId="9" fillId="0" borderId="1" xfId="11" applyNumberFormat="1" applyFont="1" applyFill="1" applyBorder="1" applyAlignment="1">
      <alignment horizontal="center" vertical="center"/>
    </xf>
    <xf numFmtId="170" fontId="9" fillId="0" borderId="1" xfId="7" applyNumberFormat="1" applyFont="1" applyBorder="1" applyAlignment="1">
      <alignment horizontal="center" vertical="center"/>
    </xf>
    <xf numFmtId="165" fontId="9" fillId="0" borderId="1" xfId="2" applyNumberFormat="1" applyFont="1" applyBorder="1" applyAlignment="1">
      <alignment horizontal="center" vertical="center"/>
    </xf>
    <xf numFmtId="169" fontId="9" fillId="0" borderId="1" xfId="2" applyNumberFormat="1" applyFont="1" applyBorder="1" applyAlignment="1">
      <alignment horizontal="center" vertical="center"/>
    </xf>
    <xf numFmtId="0" fontId="15" fillId="0" borderId="0" xfId="0" applyFont="1" applyAlignment="1">
      <alignment horizontal="center" vertical="center" wrapText="1" readingOrder="1"/>
    </xf>
    <xf numFmtId="167" fontId="22" fillId="0" borderId="0" xfId="2" applyNumberFormat="1" applyFont="1" applyAlignment="1">
      <alignment horizontal="center" vertical="center"/>
    </xf>
    <xf numFmtId="164" fontId="17" fillId="0" borderId="1" xfId="0" applyNumberFormat="1" applyFont="1" applyBorder="1" applyAlignment="1">
      <alignment horizontal="center" vertical="center" wrapText="1"/>
    </xf>
    <xf numFmtId="164" fontId="22" fillId="0" borderId="0" xfId="0" applyNumberFormat="1" applyFont="1" applyAlignment="1">
      <alignment horizontal="left" vertical="center"/>
    </xf>
    <xf numFmtId="164" fontId="9" fillId="0" borderId="0" xfId="1" applyNumberFormat="1" applyFont="1" applyAlignment="1">
      <alignment horizontal="left" vertical="center"/>
    </xf>
    <xf numFmtId="164" fontId="14" fillId="0" borderId="1" xfId="0" applyNumberFormat="1" applyFont="1" applyBorder="1" applyAlignment="1">
      <alignment horizontal="left" vertical="center"/>
    </xf>
    <xf numFmtId="164" fontId="11" fillId="0" borderId="1" xfId="0" applyNumberFormat="1" applyFont="1" applyBorder="1" applyAlignment="1">
      <alignment horizontal="center" vertical="center"/>
    </xf>
    <xf numFmtId="167" fontId="9" fillId="0" borderId="0" xfId="1" applyNumberFormat="1" applyFont="1" applyAlignment="1">
      <alignment horizontal="left" vertical="center"/>
    </xf>
    <xf numFmtId="167" fontId="11" fillId="0" borderId="0" xfId="0" applyNumberFormat="1" applyFont="1" applyAlignment="1">
      <alignment horizontal="center" vertical="center"/>
    </xf>
    <xf numFmtId="165" fontId="9" fillId="0" borderId="0" xfId="3" applyNumberFormat="1" applyFont="1" applyAlignment="1">
      <alignment horizontal="center" vertical="center"/>
    </xf>
    <xf numFmtId="167" fontId="9" fillId="0" borderId="1" xfId="3" applyNumberFormat="1" applyFont="1" applyBorder="1" applyAlignment="1">
      <alignment horizontal="center" vertical="center"/>
    </xf>
    <xf numFmtId="0" fontId="14" fillId="0" borderId="1" xfId="3" applyFont="1" applyBorder="1" applyAlignment="1">
      <alignment horizontal="left" vertical="center"/>
    </xf>
    <xf numFmtId="164" fontId="9" fillId="0" borderId="1" xfId="3" applyNumberFormat="1" applyFont="1" applyBorder="1" applyAlignment="1">
      <alignment horizontal="center" vertical="center"/>
    </xf>
    <xf numFmtId="166" fontId="9" fillId="0" borderId="4" xfId="0" applyNumberFormat="1" applyFont="1" applyBorder="1" applyAlignment="1">
      <alignment horizontal="center" vertical="center"/>
    </xf>
    <xf numFmtId="165" fontId="9" fillId="0" borderId="4" xfId="0" applyNumberFormat="1" applyFont="1" applyBorder="1" applyAlignment="1">
      <alignment horizontal="center" vertical="center"/>
    </xf>
    <xf numFmtId="170" fontId="14" fillId="0" borderId="0" xfId="0" applyNumberFormat="1" applyFont="1" applyAlignment="1">
      <alignment horizontal="center" vertical="center"/>
    </xf>
    <xf numFmtId="170" fontId="14" fillId="0" borderId="0" xfId="2" applyNumberFormat="1" applyFont="1" applyAlignment="1">
      <alignment horizontal="center" vertical="center"/>
    </xf>
    <xf numFmtId="164" fontId="9" fillId="3" borderId="3" xfId="2" applyNumberFormat="1" applyFont="1" applyFill="1" applyBorder="1" applyAlignment="1">
      <alignment horizontal="center" vertical="center"/>
    </xf>
    <xf numFmtId="165" fontId="9" fillId="3" borderId="3" xfId="2" applyNumberFormat="1" applyFont="1" applyFill="1" applyBorder="1" applyAlignment="1">
      <alignment horizontal="center" vertical="center"/>
    </xf>
    <xf numFmtId="164" fontId="22" fillId="2" borderId="3" xfId="2" applyNumberFormat="1" applyFont="1" applyFill="1" applyBorder="1" applyAlignment="1">
      <alignment horizontal="center" vertical="center"/>
    </xf>
    <xf numFmtId="164" fontId="9" fillId="2" borderId="3" xfId="2" applyNumberFormat="1" applyFont="1" applyFill="1" applyBorder="1" applyAlignment="1">
      <alignment horizontal="center" vertical="center"/>
    </xf>
    <xf numFmtId="167" fontId="22" fillId="4" borderId="3" xfId="2" applyNumberFormat="1" applyFont="1" applyFill="1" applyBorder="1" applyAlignment="1">
      <alignment horizontal="center" vertical="center"/>
    </xf>
    <xf numFmtId="167" fontId="9" fillId="4" borderId="3" xfId="2" applyNumberFormat="1" applyFont="1" applyFill="1" applyBorder="1" applyAlignment="1">
      <alignment horizontal="center" vertical="center"/>
    </xf>
    <xf numFmtId="167" fontId="9" fillId="0" borderId="3" xfId="2" applyNumberFormat="1" applyFont="1" applyBorder="1" applyAlignment="1">
      <alignment horizontal="center" vertical="center"/>
    </xf>
    <xf numFmtId="164" fontId="9" fillId="0" borderId="3" xfId="2" applyNumberFormat="1" applyFont="1" applyBorder="1" applyAlignment="1">
      <alignment horizontal="center" vertical="center"/>
    </xf>
    <xf numFmtId="0" fontId="11" fillId="0" borderId="0" xfId="0" applyFont="1" applyAlignment="1">
      <alignment vertical="center"/>
    </xf>
    <xf numFmtId="0" fontId="31" fillId="0" borderId="0" xfId="0" applyFont="1" applyAlignment="1">
      <alignment vertical="center"/>
    </xf>
    <xf numFmtId="0" fontId="11" fillId="0" borderId="3" xfId="0" applyFont="1" applyBorder="1" applyAlignment="1">
      <alignment vertical="center"/>
    </xf>
    <xf numFmtId="0" fontId="11" fillId="0" borderId="3" xfId="0" applyFont="1" applyBorder="1" applyAlignment="1">
      <alignment vertical="center" wrapText="1"/>
    </xf>
    <xf numFmtId="0" fontId="11" fillId="0" borderId="0" xfId="0" applyFont="1" applyAlignment="1">
      <alignment vertical="center" wrapText="1"/>
    </xf>
    <xf numFmtId="0" fontId="11" fillId="0" borderId="1" xfId="0" applyFont="1" applyBorder="1" applyAlignment="1">
      <alignment vertical="center"/>
    </xf>
    <xf numFmtId="0" fontId="11" fillId="0" borderId="1" xfId="0" applyFont="1" applyBorder="1" applyAlignment="1">
      <alignment vertical="center" wrapText="1"/>
    </xf>
    <xf numFmtId="0" fontId="11" fillId="0" borderId="3" xfId="0" applyFont="1" applyBorder="1" applyAlignment="1">
      <alignment horizontal="left" vertical="center"/>
    </xf>
    <xf numFmtId="0" fontId="11" fillId="0" borderId="0" xfId="0" applyFont="1" applyAlignment="1">
      <alignment horizontal="left" vertical="center" wrapText="1"/>
    </xf>
    <xf numFmtId="0" fontId="11" fillId="0" borderId="1" xfId="0" applyFont="1" applyBorder="1" applyAlignment="1">
      <alignment horizontal="center" vertical="center"/>
    </xf>
    <xf numFmtId="2" fontId="11" fillId="0" borderId="0" xfId="0" applyNumberFormat="1" applyFont="1" applyAlignment="1">
      <alignment horizontal="center" vertical="center"/>
    </xf>
    <xf numFmtId="0" fontId="32" fillId="0" borderId="1" xfId="0" applyFont="1" applyBorder="1" applyAlignment="1">
      <alignment horizontal="center" vertical="center"/>
    </xf>
    <xf numFmtId="0" fontId="14" fillId="0" borderId="1" xfId="0" applyFont="1" applyBorder="1" applyAlignment="1">
      <alignment horizontal="left"/>
    </xf>
    <xf numFmtId="2" fontId="9" fillId="0" borderId="0" xfId="5" applyNumberFormat="1" applyFont="1" applyAlignment="1">
      <alignment horizontal="left" vertical="center"/>
    </xf>
    <xf numFmtId="164" fontId="11" fillId="0" borderId="0" xfId="0" applyNumberFormat="1" applyFont="1" applyAlignment="1">
      <alignment horizontal="left" vertical="center"/>
    </xf>
    <xf numFmtId="0" fontId="11" fillId="0" borderId="0" xfId="0" applyFont="1"/>
    <xf numFmtId="0" fontId="13" fillId="0" borderId="0" xfId="0" applyFont="1" applyAlignment="1">
      <alignment horizontal="center" vertical="center"/>
    </xf>
    <xf numFmtId="0" fontId="13" fillId="0" borderId="0" xfId="0" applyFont="1" applyAlignment="1">
      <alignment horizontal="left" vertical="center"/>
    </xf>
    <xf numFmtId="0" fontId="14" fillId="0" borderId="2" xfId="0" applyFont="1" applyBorder="1" applyAlignment="1">
      <alignment horizontal="left" vertical="center"/>
    </xf>
    <xf numFmtId="0" fontId="14" fillId="0" borderId="4" xfId="0" applyFont="1" applyBorder="1" applyAlignment="1">
      <alignment horizontal="left" vertical="center"/>
    </xf>
    <xf numFmtId="0" fontId="13" fillId="0" borderId="4" xfId="0" applyFont="1" applyBorder="1" applyAlignment="1">
      <alignment vertical="center"/>
    </xf>
    <xf numFmtId="165" fontId="11" fillId="0" borderId="3" xfId="0" applyNumberFormat="1" applyFont="1" applyBorder="1" applyAlignment="1">
      <alignment horizontal="center" vertical="center"/>
    </xf>
    <xf numFmtId="164" fontId="11" fillId="0" borderId="3" xfId="0" applyNumberFormat="1" applyFont="1" applyBorder="1" applyAlignment="1">
      <alignment horizontal="center" vertical="center"/>
    </xf>
    <xf numFmtId="166" fontId="11" fillId="0" borderId="0" xfId="0" applyNumberFormat="1" applyFont="1" applyAlignment="1">
      <alignment horizontal="left" vertical="center"/>
    </xf>
    <xf numFmtId="2" fontId="9" fillId="0" borderId="0" xfId="0" applyNumberFormat="1" applyFont="1" applyAlignment="1">
      <alignment horizontal="center" vertical="center"/>
    </xf>
    <xf numFmtId="164" fontId="7" fillId="0" borderId="5" xfId="0" applyNumberFormat="1" applyFont="1" applyBorder="1" applyAlignment="1">
      <alignment horizontal="center" vertical="center" wrapText="1"/>
    </xf>
    <xf numFmtId="164" fontId="13" fillId="0" borderId="2" xfId="0" applyNumberFormat="1" applyFont="1" applyBorder="1" applyAlignment="1">
      <alignment horizontal="center" vertical="center"/>
    </xf>
    <xf numFmtId="164" fontId="11" fillId="0" borderId="1" xfId="0" applyNumberFormat="1" applyFont="1" applyBorder="1" applyAlignment="1">
      <alignment horizontal="left" vertical="center"/>
    </xf>
    <xf numFmtId="164" fontId="13" fillId="0" borderId="1" xfId="0" applyNumberFormat="1" applyFont="1" applyBorder="1" applyAlignment="1">
      <alignment horizontal="center" vertical="center"/>
    </xf>
    <xf numFmtId="164" fontId="13" fillId="0" borderId="0" xfId="0" applyNumberFormat="1" applyFont="1" applyAlignment="1">
      <alignment horizontal="center" vertical="center"/>
    </xf>
    <xf numFmtId="2" fontId="13" fillId="0" borderId="0" xfId="0" applyNumberFormat="1" applyFont="1" applyAlignment="1">
      <alignment horizontal="center" vertical="center"/>
    </xf>
    <xf numFmtId="173" fontId="13" fillId="0" borderId="0" xfId="0" applyNumberFormat="1" applyFont="1" applyAlignment="1">
      <alignment horizontal="center" vertical="center"/>
    </xf>
    <xf numFmtId="164" fontId="14" fillId="0" borderId="0" xfId="0" applyNumberFormat="1" applyFont="1" applyAlignment="1">
      <alignment horizontal="center" vertical="center"/>
    </xf>
    <xf numFmtId="165" fontId="13" fillId="0" borderId="0" xfId="0" applyNumberFormat="1"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173" fontId="14" fillId="0" borderId="0" xfId="0" applyNumberFormat="1" applyFont="1" applyAlignment="1">
      <alignment horizontal="center" vertical="center"/>
    </xf>
    <xf numFmtId="0" fontId="11" fillId="0" borderId="0" xfId="0" quotePrefix="1" applyFont="1" applyAlignment="1">
      <alignment vertical="center" wrapText="1"/>
    </xf>
    <xf numFmtId="0" fontId="11" fillId="0" borderId="0" xfId="0" quotePrefix="1" applyFont="1" applyAlignment="1">
      <alignment vertical="center"/>
    </xf>
    <xf numFmtId="164" fontId="12" fillId="0" borderId="0" xfId="3" applyNumberFormat="1" applyFont="1" applyAlignment="1">
      <alignment horizontal="center" vertical="center"/>
    </xf>
    <xf numFmtId="167" fontId="12" fillId="0" borderId="0" xfId="3" applyNumberFormat="1" applyFont="1" applyAlignment="1">
      <alignment horizontal="center" vertical="center"/>
    </xf>
    <xf numFmtId="0" fontId="22" fillId="0" borderId="0" xfId="0" applyFont="1" applyAlignment="1">
      <alignment horizontal="center" vertical="center"/>
    </xf>
    <xf numFmtId="0" fontId="22" fillId="0" borderId="0" xfId="1" applyFont="1" applyAlignment="1">
      <alignment horizontal="center" vertical="center"/>
    </xf>
    <xf numFmtId="165" fontId="22" fillId="0" borderId="0" xfId="3" applyNumberFormat="1" applyFont="1" applyAlignment="1">
      <alignment horizontal="center" vertical="center"/>
    </xf>
    <xf numFmtId="168" fontId="9" fillId="0" borderId="0" xfId="3" applyNumberFormat="1" applyFont="1" applyAlignment="1">
      <alignment horizontal="center" vertical="center"/>
    </xf>
    <xf numFmtId="0" fontId="14" fillId="0" borderId="0" xfId="3" applyFont="1" applyAlignment="1">
      <alignment horizontal="center" vertical="center"/>
    </xf>
    <xf numFmtId="164" fontId="30" fillId="0" borderId="0" xfId="3" applyNumberFormat="1" applyFont="1" applyAlignment="1">
      <alignment horizontal="center" vertical="center"/>
    </xf>
    <xf numFmtId="0" fontId="9" fillId="0" borderId="1" xfId="2" applyFont="1" applyBorder="1" applyAlignment="1">
      <alignment horizontal="center" vertical="center"/>
    </xf>
    <xf numFmtId="164" fontId="9" fillId="0" borderId="1" xfId="2" applyNumberFormat="1" applyFont="1" applyBorder="1" applyAlignment="1">
      <alignment horizontal="center" vertical="center"/>
    </xf>
    <xf numFmtId="167" fontId="9" fillId="0" borderId="1" xfId="2" applyNumberFormat="1" applyFont="1" applyBorder="1" applyAlignment="1">
      <alignment horizontal="center" vertical="center"/>
    </xf>
    <xf numFmtId="164" fontId="31" fillId="0" borderId="0" xfId="2" applyNumberFormat="1" applyFont="1" applyAlignment="1">
      <alignment horizontal="center" vertical="center"/>
    </xf>
    <xf numFmtId="167" fontId="31" fillId="0" borderId="0" xfId="2" applyNumberFormat="1" applyFont="1" applyAlignment="1">
      <alignment horizontal="center" vertical="center"/>
    </xf>
    <xf numFmtId="167" fontId="14" fillId="0" borderId="0" xfId="3" applyNumberFormat="1" applyFont="1" applyAlignment="1">
      <alignment horizontal="center" vertical="center"/>
    </xf>
    <xf numFmtId="167" fontId="32" fillId="0" borderId="3" xfId="0" applyNumberFormat="1" applyFont="1" applyBorder="1" applyAlignment="1">
      <alignment horizontal="center" vertical="center"/>
    </xf>
    <xf numFmtId="0" fontId="9" fillId="0" borderId="1" xfId="6" applyFont="1" applyBorder="1" applyAlignment="1">
      <alignment horizontal="center" vertical="center"/>
    </xf>
    <xf numFmtId="0" fontId="9" fillId="0" borderId="0" xfId="6" applyFont="1" applyAlignment="1">
      <alignment horizontal="center" vertical="center"/>
    </xf>
    <xf numFmtId="2" fontId="9" fillId="0" borderId="0" xfId="1" applyNumberFormat="1" applyFont="1" applyAlignment="1">
      <alignment horizontal="center" vertical="center"/>
    </xf>
    <xf numFmtId="2" fontId="9" fillId="0" borderId="0" xfId="2" applyNumberFormat="1" applyFont="1" applyAlignment="1">
      <alignment horizontal="center" vertical="center"/>
    </xf>
    <xf numFmtId="2" fontId="9" fillId="0" borderId="0" xfId="6" applyNumberFormat="1" applyFont="1" applyAlignment="1">
      <alignment horizontal="center" vertical="center"/>
    </xf>
    <xf numFmtId="2" fontId="9" fillId="0" borderId="0" xfId="3" applyNumberFormat="1" applyFont="1" applyAlignment="1">
      <alignment horizontal="center" vertical="center"/>
    </xf>
    <xf numFmtId="2" fontId="9" fillId="0" borderId="1" xfId="2" applyNumberFormat="1" applyFont="1" applyBorder="1" applyAlignment="1">
      <alignment horizontal="center" vertical="center"/>
    </xf>
    <xf numFmtId="2" fontId="14" fillId="0" borderId="0" xfId="2" applyNumberFormat="1" applyFont="1" applyAlignment="1">
      <alignment horizontal="center" vertical="center"/>
    </xf>
    <xf numFmtId="2" fontId="14" fillId="0" borderId="0" xfId="3" applyNumberFormat="1" applyFont="1" applyAlignment="1">
      <alignment horizontal="center" vertical="center"/>
    </xf>
    <xf numFmtId="2" fontId="14" fillId="0" borderId="0" xfId="0" applyNumberFormat="1" applyFont="1" applyAlignment="1">
      <alignment horizontal="center"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vertical="center"/>
    </xf>
    <xf numFmtId="0" fontId="11" fillId="0" borderId="4" xfId="0" applyFont="1" applyBorder="1" applyAlignment="1">
      <alignment horizontal="left" vertical="center"/>
    </xf>
    <xf numFmtId="0" fontId="11" fillId="0" borderId="4" xfId="0" applyFont="1" applyBorder="1" applyAlignment="1">
      <alignment vertical="center"/>
    </xf>
    <xf numFmtId="0" fontId="11" fillId="0" borderId="4" xfId="0" applyFont="1" applyBorder="1" applyAlignment="1">
      <alignment horizontal="center" vertical="center"/>
    </xf>
    <xf numFmtId="0" fontId="11" fillId="0" borderId="0" xfId="0" applyFont="1" applyAlignment="1">
      <alignment vertical="center" wrapText="1"/>
    </xf>
    <xf numFmtId="0" fontId="13" fillId="0" borderId="2" xfId="0" applyFont="1" applyBorder="1" applyAlignment="1">
      <alignment horizontal="center" vertical="center"/>
    </xf>
    <xf numFmtId="0" fontId="7" fillId="0" borderId="5" xfId="0" applyFont="1" applyBorder="1" applyAlignment="1">
      <alignment horizontal="center" vertical="center" wrapText="1"/>
    </xf>
    <xf numFmtId="164" fontId="13" fillId="0" borderId="2" xfId="0" applyNumberFormat="1" applyFont="1" applyBorder="1" applyAlignment="1">
      <alignment horizontal="center" vertical="center"/>
    </xf>
    <xf numFmtId="0" fontId="11" fillId="0" borderId="5" xfId="0" applyFont="1" applyBorder="1" applyAlignment="1">
      <alignment horizontal="center" vertical="center" wrapText="1"/>
    </xf>
    <xf numFmtId="0" fontId="11" fillId="0" borderId="5" xfId="0" applyFont="1" applyBorder="1" applyAlignment="1">
      <alignment horizontal="center" vertical="center"/>
    </xf>
    <xf numFmtId="0" fontId="34" fillId="0" borderId="2" xfId="0" applyFont="1" applyBorder="1" applyAlignment="1">
      <alignment horizontal="center" vertical="center" wrapText="1" readingOrder="1"/>
    </xf>
    <xf numFmtId="0" fontId="14" fillId="0" borderId="2" xfId="0" applyFont="1" applyBorder="1" applyAlignment="1">
      <alignment horizontal="center" vertical="center" wrapText="1" readingOrder="1"/>
    </xf>
    <xf numFmtId="164" fontId="14" fillId="0" borderId="2" xfId="0" applyNumberFormat="1" applyFont="1" applyBorder="1" applyAlignment="1">
      <alignment horizontal="center" vertical="center"/>
    </xf>
    <xf numFmtId="164" fontId="7" fillId="0" borderId="5" xfId="0" applyNumberFormat="1" applyFont="1" applyBorder="1" applyAlignment="1">
      <alignment horizontal="center" vertical="center"/>
    </xf>
    <xf numFmtId="0" fontId="7" fillId="0" borderId="5" xfId="0" applyFont="1" applyBorder="1" applyAlignment="1">
      <alignment horizontal="center" vertical="center"/>
    </xf>
    <xf numFmtId="168" fontId="9" fillId="0" borderId="2" xfId="0" applyNumberFormat="1" applyFont="1" applyBorder="1" applyAlignment="1">
      <alignment horizontal="center" vertical="center"/>
    </xf>
    <xf numFmtId="165" fontId="9" fillId="0" borderId="2" xfId="0" applyNumberFormat="1" applyFont="1" applyBorder="1" applyAlignment="1">
      <alignment horizontal="center" vertical="center"/>
    </xf>
    <xf numFmtId="0" fontId="9" fillId="0" borderId="4"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cellXfs>
  <cellStyles count="12">
    <cellStyle name="Normal" xfId="0" builtinId="0"/>
    <cellStyle name="常规 2" xfId="1" xr:uid="{00000000-0005-0000-0000-000002000000}"/>
    <cellStyle name="常规 2 2" xfId="2" xr:uid="{00000000-0005-0000-0000-000003000000}"/>
    <cellStyle name="常规 2 3" xfId="3" xr:uid="{00000000-0005-0000-0000-000004000000}"/>
    <cellStyle name="常规 3" xfId="4" xr:uid="{00000000-0005-0000-0000-000005000000}"/>
    <cellStyle name="常规 3 2" xfId="10" xr:uid="{00000000-0005-0000-0000-000006000000}"/>
    <cellStyle name="常规 4" xfId="8" xr:uid="{00000000-0005-0000-0000-000007000000}"/>
    <cellStyle name="常规 5" xfId="9" xr:uid="{00000000-0005-0000-0000-000008000000}"/>
    <cellStyle name="常规_Mineral Data - Chituling" xfId="5" xr:uid="{00000000-0005-0000-0000-000009000000}"/>
    <cellStyle name="常规_Sheet1" xfId="7" xr:uid="{00000000-0005-0000-0000-00000A000000}"/>
    <cellStyle name="常规_U-Pb-Hf data list" xfId="6" xr:uid="{00000000-0005-0000-0000-00000B000000}"/>
    <cellStyle name="百分比 2" xfId="11" xr:uid="{00000000-0005-0000-0000-000000000000}"/>
  </cellStyles>
  <dxfs count="1">
    <dxf>
      <font>
        <color rgb="FF9C0006"/>
      </font>
      <fill>
        <patternFill>
          <bgColor rgb="FFFFC7CE"/>
        </patternFill>
      </fill>
    </dxf>
  </dxfs>
  <tableStyles count="0" defaultTableStyle="TableStyleMedium2" defaultPivotStyle="PivotStyleLight16"/>
  <colors>
    <mruColors>
      <color rgb="FF0000FF"/>
      <color rgb="FF96D0DE"/>
      <color rgb="FFF1BDDD"/>
      <color rgb="FFFF6699"/>
      <color rgb="FFF5C9FF"/>
      <color rgb="FFE98BFF"/>
      <color rgb="FF5DD5FF"/>
      <color rgb="FFFF9999"/>
      <color rgb="FFD8C8BA"/>
      <color rgb="FFCAB5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J97"/>
  <sheetViews>
    <sheetView tabSelected="1" zoomScaleNormal="100" workbookViewId="0">
      <selection sqref="A1:A2"/>
    </sheetView>
  </sheetViews>
  <sheetFormatPr baseColWidth="10" defaultColWidth="8.83203125" defaultRowHeight="14"/>
  <cols>
    <col min="1" max="1" width="25.5" style="138" customWidth="1"/>
    <col min="2" max="2" width="15.5" style="138" customWidth="1"/>
    <col min="3" max="3" width="16.1640625" style="138" bestFit="1" customWidth="1"/>
    <col min="4" max="4" width="16.6640625" style="138" customWidth="1"/>
    <col min="5" max="5" width="15.5" style="39" customWidth="1"/>
    <col min="6" max="6" width="19.6640625" style="39" customWidth="1"/>
    <col min="7" max="7" width="18.5" style="138" bestFit="1" customWidth="1"/>
    <col min="8" max="8" width="12.6640625" style="142" customWidth="1"/>
    <col min="9" max="9" width="10.33203125" style="138" customWidth="1"/>
    <col min="10" max="10" width="20.1640625" style="39" bestFit="1" customWidth="1"/>
    <col min="11" max="11" width="16" style="39" customWidth="1"/>
    <col min="12" max="16384" width="8.83203125" style="138"/>
  </cols>
  <sheetData>
    <row r="1" spans="1:11">
      <c r="A1" s="138" t="s">
        <v>1974</v>
      </c>
    </row>
    <row r="2" spans="1:11">
      <c r="A2" s="138" t="s">
        <v>1975</v>
      </c>
    </row>
    <row r="3" spans="1:11" ht="15" thickBot="1">
      <c r="A3" s="139" t="s">
        <v>1382</v>
      </c>
    </row>
    <row r="4" spans="1:11" ht="16" thickBot="1">
      <c r="A4" s="140" t="s">
        <v>1381</v>
      </c>
      <c r="B4" s="140" t="s">
        <v>1271</v>
      </c>
      <c r="C4" s="140" t="s">
        <v>1269</v>
      </c>
      <c r="D4" s="140" t="s">
        <v>1270</v>
      </c>
      <c r="E4" s="145" t="s">
        <v>1383</v>
      </c>
      <c r="F4" s="145" t="s">
        <v>1466</v>
      </c>
      <c r="G4" s="140" t="s">
        <v>1272</v>
      </c>
      <c r="H4" s="141" t="s">
        <v>1273</v>
      </c>
      <c r="I4" s="140" t="s">
        <v>1274</v>
      </c>
      <c r="J4" s="145" t="s">
        <v>1464</v>
      </c>
      <c r="K4" s="145" t="s">
        <v>1470</v>
      </c>
    </row>
    <row r="5" spans="1:11" ht="15">
      <c r="A5" s="208" t="s">
        <v>1275</v>
      </c>
      <c r="B5" s="208" t="s">
        <v>1474</v>
      </c>
      <c r="C5" s="208" t="s">
        <v>816</v>
      </c>
      <c r="D5" s="208" t="s">
        <v>1276</v>
      </c>
      <c r="E5" s="209" t="s">
        <v>1475</v>
      </c>
      <c r="F5" s="209" t="s">
        <v>1475</v>
      </c>
      <c r="G5" s="208" t="s">
        <v>133</v>
      </c>
      <c r="H5" s="142" t="s">
        <v>820</v>
      </c>
      <c r="I5" s="138" t="s">
        <v>1277</v>
      </c>
      <c r="J5" s="39" t="s">
        <v>1416</v>
      </c>
      <c r="K5" s="207" t="s">
        <v>1393</v>
      </c>
    </row>
    <row r="6" spans="1:11" ht="15">
      <c r="A6" s="206"/>
      <c r="B6" s="206"/>
      <c r="C6" s="206"/>
      <c r="D6" s="206"/>
      <c r="E6" s="204"/>
      <c r="F6" s="204"/>
      <c r="G6" s="206"/>
      <c r="H6" s="142" t="s">
        <v>1278</v>
      </c>
      <c r="I6" s="138" t="s">
        <v>1277</v>
      </c>
      <c r="K6" s="203"/>
    </row>
    <row r="7" spans="1:11" ht="15">
      <c r="A7" s="206"/>
      <c r="B7" s="206"/>
      <c r="C7" s="206"/>
      <c r="D7" s="206"/>
      <c r="E7" s="204"/>
      <c r="F7" s="204"/>
      <c r="G7" s="206"/>
      <c r="H7" s="142" t="s">
        <v>821</v>
      </c>
      <c r="I7" s="138" t="s">
        <v>1277</v>
      </c>
      <c r="J7" s="39" t="s">
        <v>1417</v>
      </c>
      <c r="K7" s="203"/>
    </row>
    <row r="8" spans="1:11" ht="15">
      <c r="A8" s="206" t="s">
        <v>1279</v>
      </c>
      <c r="B8" s="206" t="s">
        <v>1474</v>
      </c>
      <c r="C8" s="206" t="s">
        <v>816</v>
      </c>
      <c r="D8" s="206" t="s">
        <v>1280</v>
      </c>
      <c r="E8" s="202" t="s">
        <v>1413</v>
      </c>
      <c r="F8" s="205" t="s">
        <v>1475</v>
      </c>
      <c r="G8" s="206" t="s">
        <v>133</v>
      </c>
      <c r="H8" s="142" t="s">
        <v>1281</v>
      </c>
      <c r="I8" s="138" t="s">
        <v>1277</v>
      </c>
      <c r="J8" s="203" t="s">
        <v>1418</v>
      </c>
      <c r="K8" s="202" t="s">
        <v>1391</v>
      </c>
    </row>
    <row r="9" spans="1:11" ht="15">
      <c r="A9" s="206"/>
      <c r="B9" s="206"/>
      <c r="C9" s="206"/>
      <c r="D9" s="206"/>
      <c r="E9" s="202"/>
      <c r="F9" s="205"/>
      <c r="G9" s="206"/>
      <c r="H9" s="142" t="s">
        <v>1282</v>
      </c>
      <c r="I9" s="138" t="s">
        <v>1277</v>
      </c>
      <c r="J9" s="203"/>
      <c r="K9" s="202"/>
    </row>
    <row r="10" spans="1:11" ht="15">
      <c r="A10" s="206" t="s">
        <v>1283</v>
      </c>
      <c r="B10" s="206" t="s">
        <v>1474</v>
      </c>
      <c r="C10" s="206" t="s">
        <v>816</v>
      </c>
      <c r="D10" s="206" t="s">
        <v>1280</v>
      </c>
      <c r="E10" s="202" t="s">
        <v>1414</v>
      </c>
      <c r="F10" s="205" t="s">
        <v>1475</v>
      </c>
      <c r="G10" s="206" t="s">
        <v>88</v>
      </c>
      <c r="H10" s="142" t="s">
        <v>892</v>
      </c>
      <c r="I10" s="138" t="s">
        <v>343</v>
      </c>
      <c r="J10" s="203" t="s">
        <v>1419</v>
      </c>
      <c r="K10" s="202" t="s">
        <v>1390</v>
      </c>
    </row>
    <row r="11" spans="1:11" ht="15">
      <c r="A11" s="206"/>
      <c r="B11" s="206"/>
      <c r="C11" s="206"/>
      <c r="D11" s="206"/>
      <c r="E11" s="202"/>
      <c r="F11" s="205"/>
      <c r="G11" s="206"/>
      <c r="H11" s="142" t="s">
        <v>893</v>
      </c>
      <c r="I11" s="138" t="s">
        <v>1277</v>
      </c>
      <c r="J11" s="203"/>
      <c r="K11" s="202"/>
    </row>
    <row r="12" spans="1:11" ht="15">
      <c r="A12" s="206"/>
      <c r="B12" s="206"/>
      <c r="C12" s="206"/>
      <c r="D12" s="206"/>
      <c r="E12" s="202"/>
      <c r="F12" s="205"/>
      <c r="G12" s="206"/>
      <c r="H12" s="142" t="s">
        <v>894</v>
      </c>
      <c r="I12" s="138" t="s">
        <v>343</v>
      </c>
      <c r="J12" s="203"/>
      <c r="K12" s="202"/>
    </row>
    <row r="13" spans="1:11" ht="15">
      <c r="A13" s="206"/>
      <c r="B13" s="206"/>
      <c r="C13" s="206"/>
      <c r="D13" s="206"/>
      <c r="E13" s="202"/>
      <c r="F13" s="205"/>
      <c r="G13" s="206"/>
      <c r="H13" s="142" t="s">
        <v>895</v>
      </c>
      <c r="I13" s="138" t="s">
        <v>1277</v>
      </c>
      <c r="J13" s="203"/>
      <c r="K13" s="202"/>
    </row>
    <row r="14" spans="1:11" ht="15">
      <c r="A14" s="206"/>
      <c r="B14" s="206"/>
      <c r="C14" s="206"/>
      <c r="D14" s="206"/>
      <c r="E14" s="202"/>
      <c r="F14" s="205"/>
      <c r="G14" s="206"/>
      <c r="H14" s="142" t="s">
        <v>896</v>
      </c>
      <c r="I14" s="138" t="s">
        <v>343</v>
      </c>
      <c r="J14" s="203"/>
      <c r="K14" s="202"/>
    </row>
    <row r="15" spans="1:11" ht="15">
      <c r="A15" s="206" t="s">
        <v>1284</v>
      </c>
      <c r="B15" s="206" t="s">
        <v>1474</v>
      </c>
      <c r="C15" s="206" t="s">
        <v>816</v>
      </c>
      <c r="D15" s="206" t="s">
        <v>1285</v>
      </c>
      <c r="E15" s="202" t="s">
        <v>1415</v>
      </c>
      <c r="F15" s="202" t="s">
        <v>1467</v>
      </c>
      <c r="G15" s="206" t="s">
        <v>133</v>
      </c>
      <c r="H15" s="142" t="s">
        <v>1286</v>
      </c>
      <c r="I15" s="138" t="s">
        <v>343</v>
      </c>
      <c r="J15" s="203" t="s">
        <v>1419</v>
      </c>
      <c r="K15" s="202" t="s">
        <v>1392</v>
      </c>
    </row>
    <row r="16" spans="1:11" ht="15">
      <c r="A16" s="206"/>
      <c r="B16" s="206"/>
      <c r="C16" s="206"/>
      <c r="D16" s="206"/>
      <c r="E16" s="202"/>
      <c r="F16" s="202"/>
      <c r="G16" s="206"/>
      <c r="H16" s="142" t="s">
        <v>1287</v>
      </c>
      <c r="I16" s="138" t="s">
        <v>343</v>
      </c>
      <c r="J16" s="203"/>
      <c r="K16" s="202"/>
    </row>
    <row r="17" spans="1:11" ht="15">
      <c r="A17" s="206"/>
      <c r="B17" s="206"/>
      <c r="C17" s="206"/>
      <c r="D17" s="206"/>
      <c r="E17" s="202"/>
      <c r="F17" s="202"/>
      <c r="G17" s="206"/>
      <c r="H17" s="142" t="s">
        <v>1288</v>
      </c>
      <c r="I17" s="138" t="s">
        <v>1277</v>
      </c>
      <c r="J17" s="203"/>
      <c r="K17" s="202"/>
    </row>
    <row r="18" spans="1:11" ht="15">
      <c r="A18" s="206"/>
      <c r="B18" s="206"/>
      <c r="C18" s="206"/>
      <c r="D18" s="206"/>
      <c r="E18" s="202"/>
      <c r="F18" s="202"/>
      <c r="G18" s="206"/>
      <c r="H18" s="142" t="s">
        <v>897</v>
      </c>
      <c r="I18" s="138" t="s">
        <v>1277</v>
      </c>
      <c r="J18" s="203"/>
      <c r="K18" s="202"/>
    </row>
    <row r="19" spans="1:11" ht="15">
      <c r="A19" s="206"/>
      <c r="B19" s="206"/>
      <c r="C19" s="206"/>
      <c r="D19" s="206"/>
      <c r="E19" s="202"/>
      <c r="F19" s="202"/>
      <c r="G19" s="206"/>
      <c r="H19" s="142" t="s">
        <v>898</v>
      </c>
      <c r="I19" s="138" t="s">
        <v>1277</v>
      </c>
      <c r="J19" s="203"/>
      <c r="K19" s="202"/>
    </row>
    <row r="20" spans="1:11" ht="15">
      <c r="A20" s="206" t="s">
        <v>1289</v>
      </c>
      <c r="B20" s="210" t="s">
        <v>1290</v>
      </c>
      <c r="C20" s="206" t="s">
        <v>816</v>
      </c>
      <c r="D20" s="206" t="s">
        <v>1280</v>
      </c>
      <c r="E20" s="202" t="s">
        <v>1420</v>
      </c>
      <c r="F20" s="202" t="s">
        <v>1387</v>
      </c>
      <c r="G20" s="206" t="s">
        <v>133</v>
      </c>
      <c r="H20" s="142" t="s">
        <v>1291</v>
      </c>
      <c r="I20" s="138" t="s">
        <v>1277</v>
      </c>
      <c r="J20" s="39" t="s">
        <v>1421</v>
      </c>
      <c r="K20" s="202" t="s">
        <v>1932</v>
      </c>
    </row>
    <row r="21" spans="1:11" ht="15">
      <c r="A21" s="206"/>
      <c r="B21" s="210"/>
      <c r="C21" s="206"/>
      <c r="D21" s="206"/>
      <c r="E21" s="202"/>
      <c r="F21" s="202"/>
      <c r="G21" s="206"/>
      <c r="H21" s="142" t="s">
        <v>1292</v>
      </c>
      <c r="I21" s="138" t="s">
        <v>1277</v>
      </c>
      <c r="J21" s="39" t="s">
        <v>1422</v>
      </c>
      <c r="K21" s="202"/>
    </row>
    <row r="22" spans="1:11" ht="15">
      <c r="A22" s="206"/>
      <c r="B22" s="210"/>
      <c r="C22" s="206"/>
      <c r="D22" s="206"/>
      <c r="E22" s="202"/>
      <c r="F22" s="202"/>
      <c r="G22" s="206"/>
      <c r="H22" s="142" t="s">
        <v>1293</v>
      </c>
      <c r="I22" s="138" t="s">
        <v>1277</v>
      </c>
      <c r="J22" s="39" t="s">
        <v>1423</v>
      </c>
      <c r="K22" s="202"/>
    </row>
    <row r="23" spans="1:11" ht="15">
      <c r="A23" s="206"/>
      <c r="B23" s="210"/>
      <c r="C23" s="206"/>
      <c r="D23" s="206"/>
      <c r="E23" s="202"/>
      <c r="F23" s="202"/>
      <c r="G23" s="206"/>
      <c r="H23" s="142" t="s">
        <v>1915</v>
      </c>
      <c r="I23" s="138" t="s">
        <v>1277</v>
      </c>
      <c r="K23" s="202"/>
    </row>
    <row r="24" spans="1:11" ht="15">
      <c r="A24" s="206"/>
      <c r="B24" s="210"/>
      <c r="C24" s="206"/>
      <c r="D24" s="206"/>
      <c r="E24" s="202"/>
      <c r="F24" s="202"/>
      <c r="G24" s="206"/>
      <c r="H24" s="142" t="s">
        <v>1917</v>
      </c>
      <c r="I24" s="138" t="s">
        <v>1277</v>
      </c>
      <c r="K24" s="202"/>
    </row>
    <row r="25" spans="1:11" ht="15">
      <c r="A25" s="206"/>
      <c r="B25" s="210"/>
      <c r="C25" s="206"/>
      <c r="D25" s="206"/>
      <c r="E25" s="202"/>
      <c r="F25" s="202"/>
      <c r="G25" s="206"/>
      <c r="H25" s="142" t="s">
        <v>1919</v>
      </c>
      <c r="I25" s="138" t="s">
        <v>1277</v>
      </c>
      <c r="K25" s="202"/>
    </row>
    <row r="26" spans="1:11">
      <c r="A26" s="206"/>
      <c r="B26" s="210"/>
      <c r="C26" s="206"/>
      <c r="D26" s="206"/>
      <c r="E26" s="202"/>
      <c r="F26" s="202"/>
      <c r="G26" s="206"/>
      <c r="H26" s="138" t="s">
        <v>1921</v>
      </c>
      <c r="I26" s="138" t="s">
        <v>1277</v>
      </c>
      <c r="K26" s="202"/>
    </row>
    <row r="27" spans="1:11" ht="15">
      <c r="A27" s="206"/>
      <c r="B27" s="210"/>
      <c r="C27" s="206"/>
      <c r="D27" s="206"/>
      <c r="E27" s="202"/>
      <c r="F27" s="202"/>
      <c r="G27" s="206"/>
      <c r="H27" s="142" t="s">
        <v>1923</v>
      </c>
      <c r="I27" s="138" t="s">
        <v>1277</v>
      </c>
      <c r="K27" s="202"/>
    </row>
    <row r="28" spans="1:11" ht="15">
      <c r="A28" s="206"/>
      <c r="B28" s="210"/>
      <c r="C28" s="206"/>
      <c r="D28" s="206"/>
      <c r="E28" s="202"/>
      <c r="F28" s="202"/>
      <c r="G28" s="206"/>
      <c r="H28" s="175" t="s">
        <v>1924</v>
      </c>
      <c r="I28" s="138" t="s">
        <v>1611</v>
      </c>
      <c r="J28" s="39" t="s">
        <v>1933</v>
      </c>
      <c r="K28" s="202"/>
    </row>
    <row r="29" spans="1:11" ht="15">
      <c r="A29" s="206"/>
      <c r="B29" s="210"/>
      <c r="C29" s="206"/>
      <c r="D29" s="206"/>
      <c r="E29" s="202"/>
      <c r="F29" s="202"/>
      <c r="G29" s="206"/>
      <c r="H29" s="175" t="s">
        <v>1925</v>
      </c>
      <c r="I29" s="138" t="s">
        <v>1611</v>
      </c>
      <c r="K29" s="202"/>
    </row>
    <row r="30" spans="1:11" ht="15">
      <c r="A30" s="206"/>
      <c r="B30" s="210"/>
      <c r="C30" s="206"/>
      <c r="D30" s="206"/>
      <c r="E30" s="202"/>
      <c r="F30" s="202"/>
      <c r="G30" s="206"/>
      <c r="H30" s="175" t="s">
        <v>1926</v>
      </c>
      <c r="I30" s="138" t="s">
        <v>1611</v>
      </c>
      <c r="K30" s="202"/>
    </row>
    <row r="31" spans="1:11" ht="15">
      <c r="A31" s="206"/>
      <c r="B31" s="210"/>
      <c r="C31" s="206"/>
      <c r="D31" s="206"/>
      <c r="E31" s="202"/>
      <c r="F31" s="202"/>
      <c r="G31" s="206"/>
      <c r="H31" s="175" t="s">
        <v>1927</v>
      </c>
      <c r="I31" s="138" t="s">
        <v>1611</v>
      </c>
      <c r="K31" s="202"/>
    </row>
    <row r="32" spans="1:11" ht="15">
      <c r="A32" s="206"/>
      <c r="B32" s="210"/>
      <c r="C32" s="206"/>
      <c r="D32" s="206"/>
      <c r="E32" s="202"/>
      <c r="F32" s="202"/>
      <c r="G32" s="206"/>
      <c r="H32" s="175" t="s">
        <v>1928</v>
      </c>
      <c r="I32" s="138" t="s">
        <v>343</v>
      </c>
      <c r="K32" s="202"/>
    </row>
    <row r="33" spans="1:11" ht="15">
      <c r="A33" s="206"/>
      <c r="B33" s="210"/>
      <c r="C33" s="206"/>
      <c r="D33" s="206"/>
      <c r="E33" s="202"/>
      <c r="F33" s="202"/>
      <c r="G33" s="206"/>
      <c r="H33" s="175" t="s">
        <v>1929</v>
      </c>
      <c r="I33" s="138" t="s">
        <v>1277</v>
      </c>
      <c r="K33" s="202"/>
    </row>
    <row r="34" spans="1:11" ht="15">
      <c r="A34" s="206"/>
      <c r="B34" s="210"/>
      <c r="C34" s="206"/>
      <c r="D34" s="206"/>
      <c r="E34" s="202"/>
      <c r="F34" s="202"/>
      <c r="G34" s="206"/>
      <c r="H34" s="175" t="s">
        <v>1931</v>
      </c>
      <c r="I34" s="138" t="s">
        <v>1277</v>
      </c>
      <c r="K34" s="202"/>
    </row>
    <row r="35" spans="1:11">
      <c r="A35" s="206"/>
      <c r="B35" s="210"/>
      <c r="C35" s="206"/>
      <c r="D35" s="206"/>
      <c r="E35" s="202"/>
      <c r="F35" s="202"/>
      <c r="G35" s="206"/>
      <c r="H35" s="176" t="s">
        <v>1930</v>
      </c>
      <c r="I35" s="138" t="s">
        <v>343</v>
      </c>
      <c r="J35" s="138"/>
      <c r="K35" s="202"/>
    </row>
    <row r="36" spans="1:11" ht="15">
      <c r="A36" s="206" t="s">
        <v>1294</v>
      </c>
      <c r="B36" s="206" t="s">
        <v>1295</v>
      </c>
      <c r="C36" s="206" t="s">
        <v>816</v>
      </c>
      <c r="D36" s="206" t="s">
        <v>1280</v>
      </c>
      <c r="E36" s="202" t="s">
        <v>1424</v>
      </c>
      <c r="F36" s="202" t="s">
        <v>1425</v>
      </c>
      <c r="G36" s="206" t="s">
        <v>133</v>
      </c>
      <c r="H36" s="142" t="s">
        <v>1296</v>
      </c>
      <c r="I36" s="138" t="s">
        <v>343</v>
      </c>
      <c r="J36" s="39" t="s">
        <v>1472</v>
      </c>
      <c r="K36" s="202" t="s">
        <v>1394</v>
      </c>
    </row>
    <row r="37" spans="1:11" ht="15">
      <c r="A37" s="206"/>
      <c r="B37" s="206"/>
      <c r="C37" s="206"/>
      <c r="D37" s="206"/>
      <c r="E37" s="202"/>
      <c r="F37" s="202"/>
      <c r="G37" s="206"/>
      <c r="H37" s="142" t="s">
        <v>1297</v>
      </c>
      <c r="I37" s="138" t="s">
        <v>343</v>
      </c>
      <c r="J37" s="39" t="s">
        <v>1472</v>
      </c>
      <c r="K37" s="202"/>
    </row>
    <row r="38" spans="1:11" ht="38">
      <c r="A38" s="138" t="s">
        <v>1298</v>
      </c>
      <c r="B38" s="138" t="s">
        <v>1295</v>
      </c>
      <c r="C38" s="138" t="s">
        <v>816</v>
      </c>
      <c r="D38" s="138" t="s">
        <v>1280</v>
      </c>
      <c r="E38" s="146" t="s">
        <v>1426</v>
      </c>
      <c r="F38" s="146" t="s">
        <v>1427</v>
      </c>
      <c r="G38" s="138" t="s">
        <v>133</v>
      </c>
      <c r="H38" s="142" t="s">
        <v>1299</v>
      </c>
      <c r="I38" s="138" t="s">
        <v>1277</v>
      </c>
      <c r="K38" s="39" t="s">
        <v>1395</v>
      </c>
    </row>
    <row r="39" spans="1:11" ht="15">
      <c r="A39" s="206" t="s">
        <v>1300</v>
      </c>
      <c r="B39" s="206" t="s">
        <v>1474</v>
      </c>
      <c r="C39" s="206" t="s">
        <v>818</v>
      </c>
      <c r="D39" s="206" t="s">
        <v>1384</v>
      </c>
      <c r="E39" s="202" t="s">
        <v>1468</v>
      </c>
      <c r="F39" s="202" t="s">
        <v>1428</v>
      </c>
      <c r="G39" s="206" t="s">
        <v>133</v>
      </c>
      <c r="H39" s="142" t="s">
        <v>1302</v>
      </c>
      <c r="I39" s="138" t="s">
        <v>343</v>
      </c>
      <c r="J39" s="39" t="s">
        <v>1431</v>
      </c>
      <c r="K39" s="202" t="s">
        <v>1473</v>
      </c>
    </row>
    <row r="40" spans="1:11" ht="15">
      <c r="A40" s="206"/>
      <c r="B40" s="206"/>
      <c r="C40" s="206"/>
      <c r="D40" s="206"/>
      <c r="E40" s="202"/>
      <c r="F40" s="202"/>
      <c r="G40" s="206"/>
      <c r="H40" s="142" t="s">
        <v>1303</v>
      </c>
      <c r="I40" s="138" t="s">
        <v>343</v>
      </c>
      <c r="J40" s="39" t="s">
        <v>1432</v>
      </c>
      <c r="K40" s="202"/>
    </row>
    <row r="41" spans="1:11" ht="15">
      <c r="A41" s="138" t="s">
        <v>1304</v>
      </c>
      <c r="B41" s="138" t="s">
        <v>1301</v>
      </c>
      <c r="C41" s="138" t="s">
        <v>818</v>
      </c>
      <c r="D41" s="138" t="s">
        <v>1305</v>
      </c>
      <c r="G41" s="138" t="s">
        <v>133</v>
      </c>
      <c r="H41" s="142" t="s">
        <v>1306</v>
      </c>
      <c r="I41" s="138" t="s">
        <v>1277</v>
      </c>
      <c r="J41" s="39" t="s">
        <v>1433</v>
      </c>
      <c r="K41" s="39" t="s">
        <v>1396</v>
      </c>
    </row>
    <row r="42" spans="1:11" ht="15">
      <c r="A42" s="206" t="s">
        <v>1307</v>
      </c>
      <c r="B42" s="206" t="s">
        <v>1301</v>
      </c>
      <c r="C42" s="206" t="s">
        <v>818</v>
      </c>
      <c r="D42" s="206" t="s">
        <v>1308</v>
      </c>
      <c r="E42" s="202" t="s">
        <v>1429</v>
      </c>
      <c r="F42" s="202" t="s">
        <v>1430</v>
      </c>
      <c r="G42" s="206" t="s">
        <v>441</v>
      </c>
      <c r="H42" s="142" t="s">
        <v>1309</v>
      </c>
      <c r="I42" s="138" t="s">
        <v>1277</v>
      </c>
      <c r="K42" s="202" t="s">
        <v>1934</v>
      </c>
    </row>
    <row r="43" spans="1:11" ht="15">
      <c r="A43" s="206"/>
      <c r="B43" s="206"/>
      <c r="C43" s="206"/>
      <c r="D43" s="206"/>
      <c r="E43" s="202"/>
      <c r="F43" s="202"/>
      <c r="G43" s="206"/>
      <c r="H43" s="142" t="s">
        <v>1310</v>
      </c>
      <c r="I43" s="138" t="s">
        <v>1277</v>
      </c>
      <c r="J43" s="39" t="s">
        <v>1434</v>
      </c>
      <c r="K43" s="202"/>
    </row>
    <row r="44" spans="1:11" ht="38">
      <c r="A44" s="138" t="s">
        <v>1311</v>
      </c>
      <c r="B44" s="138" t="s">
        <v>1295</v>
      </c>
      <c r="C44" s="138" t="s">
        <v>818</v>
      </c>
      <c r="D44" s="138" t="s">
        <v>1312</v>
      </c>
      <c r="E44" s="146" t="s">
        <v>1435</v>
      </c>
      <c r="F44" s="39" t="s">
        <v>1475</v>
      </c>
      <c r="G44" s="138" t="s">
        <v>441</v>
      </c>
      <c r="H44" s="142" t="s">
        <v>1313</v>
      </c>
      <c r="I44" s="138" t="s">
        <v>1277</v>
      </c>
      <c r="J44" s="39" t="s">
        <v>1436</v>
      </c>
      <c r="K44" s="146" t="s">
        <v>1437</v>
      </c>
    </row>
    <row r="45" spans="1:11" ht="15">
      <c r="A45" s="206" t="s">
        <v>1314</v>
      </c>
      <c r="B45" s="206" t="s">
        <v>1316</v>
      </c>
      <c r="C45" s="206" t="s">
        <v>818</v>
      </c>
      <c r="D45" s="206" t="s">
        <v>1410</v>
      </c>
      <c r="E45" s="202" t="s">
        <v>1438</v>
      </c>
      <c r="F45" s="202" t="s">
        <v>1439</v>
      </c>
      <c r="G45" s="138" t="s">
        <v>716</v>
      </c>
      <c r="H45" s="142" t="s">
        <v>1317</v>
      </c>
      <c r="I45" s="138" t="s">
        <v>343</v>
      </c>
      <c r="J45" s="39" t="s">
        <v>1440</v>
      </c>
      <c r="K45" s="202" t="s">
        <v>1412</v>
      </c>
    </row>
    <row r="46" spans="1:11" ht="15">
      <c r="A46" s="206"/>
      <c r="B46" s="206"/>
      <c r="C46" s="206"/>
      <c r="D46" s="206"/>
      <c r="E46" s="202"/>
      <c r="F46" s="202"/>
      <c r="G46" s="206" t="s">
        <v>1318</v>
      </c>
      <c r="H46" s="142" t="s">
        <v>1319</v>
      </c>
      <c r="I46" s="138" t="s">
        <v>343</v>
      </c>
      <c r="J46" s="39" t="s">
        <v>1441</v>
      </c>
      <c r="K46" s="202"/>
    </row>
    <row r="47" spans="1:11" ht="15">
      <c r="A47" s="206"/>
      <c r="B47" s="206"/>
      <c r="C47" s="206"/>
      <c r="D47" s="206"/>
      <c r="E47" s="202"/>
      <c r="F47" s="202"/>
      <c r="G47" s="206"/>
      <c r="H47" s="142" t="s">
        <v>1320</v>
      </c>
      <c r="I47" s="138" t="s">
        <v>343</v>
      </c>
      <c r="J47" s="39" t="s">
        <v>1442</v>
      </c>
      <c r="K47" s="202"/>
    </row>
    <row r="48" spans="1:11" ht="15">
      <c r="A48" s="206"/>
      <c r="B48" s="206"/>
      <c r="C48" s="206"/>
      <c r="D48" s="206"/>
      <c r="E48" s="202"/>
      <c r="F48" s="202"/>
      <c r="G48" s="206"/>
      <c r="H48" s="142" t="s">
        <v>1321</v>
      </c>
      <c r="I48" s="138" t="s">
        <v>343</v>
      </c>
      <c r="K48" s="202"/>
    </row>
    <row r="49" spans="1:11" ht="15">
      <c r="A49" s="206" t="s">
        <v>1322</v>
      </c>
      <c r="B49" s="206" t="s">
        <v>1316</v>
      </c>
      <c r="C49" s="206" t="s">
        <v>818</v>
      </c>
      <c r="D49" s="206" t="s">
        <v>1315</v>
      </c>
      <c r="E49" s="204" t="s">
        <v>1475</v>
      </c>
      <c r="F49" s="204" t="s">
        <v>1475</v>
      </c>
      <c r="G49" s="206" t="s">
        <v>1318</v>
      </c>
      <c r="H49" s="142" t="s">
        <v>1323</v>
      </c>
      <c r="I49" s="138" t="s">
        <v>343</v>
      </c>
      <c r="J49" s="203" t="s">
        <v>1443</v>
      </c>
      <c r="K49" s="203" t="s">
        <v>1399</v>
      </c>
    </row>
    <row r="50" spans="1:11" ht="15">
      <c r="A50" s="206"/>
      <c r="B50" s="206"/>
      <c r="C50" s="206"/>
      <c r="D50" s="206"/>
      <c r="E50" s="204"/>
      <c r="F50" s="204"/>
      <c r="G50" s="206"/>
      <c r="H50" s="142" t="s">
        <v>1324</v>
      </c>
      <c r="I50" s="138" t="s">
        <v>343</v>
      </c>
      <c r="J50" s="203"/>
      <c r="K50" s="203"/>
    </row>
    <row r="51" spans="1:11" ht="15">
      <c r="A51" s="206" t="s">
        <v>1325</v>
      </c>
      <c r="B51" s="206" t="s">
        <v>1295</v>
      </c>
      <c r="C51" s="206" t="s">
        <v>818</v>
      </c>
      <c r="D51" s="206" t="s">
        <v>1276</v>
      </c>
      <c r="E51" s="202" t="s">
        <v>1444</v>
      </c>
      <c r="F51" s="204" t="s">
        <v>1475</v>
      </c>
      <c r="G51" s="206" t="s">
        <v>1318</v>
      </c>
      <c r="H51" s="142" t="s">
        <v>1326</v>
      </c>
      <c r="I51" s="138" t="s">
        <v>1277</v>
      </c>
      <c r="J51" s="203" t="s">
        <v>1445</v>
      </c>
      <c r="K51" s="202" t="s">
        <v>1408</v>
      </c>
    </row>
    <row r="52" spans="1:11" ht="15">
      <c r="A52" s="206"/>
      <c r="B52" s="206"/>
      <c r="C52" s="206"/>
      <c r="D52" s="206"/>
      <c r="E52" s="202"/>
      <c r="F52" s="204"/>
      <c r="G52" s="206"/>
      <c r="H52" s="142" t="s">
        <v>1327</v>
      </c>
      <c r="I52" s="138" t="s">
        <v>1277</v>
      </c>
      <c r="J52" s="203"/>
      <c r="K52" s="202"/>
    </row>
    <row r="53" spans="1:11" ht="15">
      <c r="A53" s="206" t="s">
        <v>1328</v>
      </c>
      <c r="B53" s="206" t="s">
        <v>1329</v>
      </c>
      <c r="C53" s="206" t="s">
        <v>818</v>
      </c>
      <c r="D53" s="206" t="s">
        <v>1389</v>
      </c>
      <c r="E53" s="202" t="s">
        <v>1446</v>
      </c>
      <c r="F53" s="202" t="s">
        <v>1447</v>
      </c>
      <c r="G53" s="206" t="s">
        <v>1318</v>
      </c>
      <c r="H53" s="142" t="s">
        <v>1330</v>
      </c>
      <c r="I53" s="138" t="s">
        <v>343</v>
      </c>
      <c r="K53" s="202" t="s">
        <v>1400</v>
      </c>
    </row>
    <row r="54" spans="1:11" ht="15">
      <c r="A54" s="206"/>
      <c r="B54" s="206"/>
      <c r="C54" s="206"/>
      <c r="D54" s="206"/>
      <c r="E54" s="202"/>
      <c r="F54" s="202"/>
      <c r="G54" s="206"/>
      <c r="H54" s="142" t="s">
        <v>1331</v>
      </c>
      <c r="I54" s="138" t="s">
        <v>343</v>
      </c>
      <c r="J54" s="39" t="s">
        <v>1448</v>
      </c>
      <c r="K54" s="202"/>
    </row>
    <row r="55" spans="1:11" ht="38">
      <c r="A55" s="138" t="s">
        <v>1332</v>
      </c>
      <c r="B55" s="138" t="s">
        <v>1295</v>
      </c>
      <c r="C55" s="138" t="s">
        <v>818</v>
      </c>
      <c r="D55" s="138" t="s">
        <v>1280</v>
      </c>
      <c r="E55" s="146" t="s">
        <v>1450</v>
      </c>
      <c r="F55" s="146" t="s">
        <v>1449</v>
      </c>
      <c r="G55" s="138" t="s">
        <v>1318</v>
      </c>
      <c r="H55" s="142" t="s">
        <v>1333</v>
      </c>
      <c r="I55" s="138" t="s">
        <v>343</v>
      </c>
      <c r="J55" s="39" t="s">
        <v>1453</v>
      </c>
      <c r="K55" s="146" t="s">
        <v>1397</v>
      </c>
    </row>
    <row r="56" spans="1:11" ht="15">
      <c r="A56" s="206" t="s">
        <v>1334</v>
      </c>
      <c r="B56" s="206" t="s">
        <v>1295</v>
      </c>
      <c r="C56" s="206" t="s">
        <v>818</v>
      </c>
      <c r="D56" s="206" t="s">
        <v>1280</v>
      </c>
      <c r="E56" s="204" t="s">
        <v>1475</v>
      </c>
      <c r="F56" s="205" t="s">
        <v>1475</v>
      </c>
      <c r="G56" s="206" t="s">
        <v>1318</v>
      </c>
      <c r="H56" s="142" t="s">
        <v>1335</v>
      </c>
      <c r="I56" s="138" t="s">
        <v>343</v>
      </c>
      <c r="J56" s="39" t="s">
        <v>1454</v>
      </c>
      <c r="K56" s="203" t="s">
        <v>1209</v>
      </c>
    </row>
    <row r="57" spans="1:11" ht="15">
      <c r="A57" s="206"/>
      <c r="B57" s="206"/>
      <c r="C57" s="206"/>
      <c r="D57" s="206"/>
      <c r="E57" s="204"/>
      <c r="F57" s="205"/>
      <c r="G57" s="206"/>
      <c r="H57" s="142" t="s">
        <v>1336</v>
      </c>
      <c r="I57" s="138" t="s">
        <v>343</v>
      </c>
      <c r="J57" s="39" t="s">
        <v>1455</v>
      </c>
      <c r="K57" s="203"/>
    </row>
    <row r="58" spans="1:11" ht="15">
      <c r="A58" s="206" t="s">
        <v>1337</v>
      </c>
      <c r="B58" s="206" t="s">
        <v>1295</v>
      </c>
      <c r="C58" s="206" t="s">
        <v>818</v>
      </c>
      <c r="D58" s="206" t="s">
        <v>1280</v>
      </c>
      <c r="E58" s="204" t="s">
        <v>1475</v>
      </c>
      <c r="F58" s="204" t="s">
        <v>1475</v>
      </c>
      <c r="G58" s="206" t="s">
        <v>1318</v>
      </c>
      <c r="H58" s="142" t="s">
        <v>1338</v>
      </c>
      <c r="I58" s="138" t="s">
        <v>1277</v>
      </c>
      <c r="K58" s="203" t="s">
        <v>1398</v>
      </c>
    </row>
    <row r="59" spans="1:11" ht="15">
      <c r="A59" s="206"/>
      <c r="B59" s="206"/>
      <c r="C59" s="206"/>
      <c r="D59" s="206"/>
      <c r="E59" s="204"/>
      <c r="F59" s="204"/>
      <c r="G59" s="206"/>
      <c r="H59" s="142" t="s">
        <v>1339</v>
      </c>
      <c r="I59" s="138" t="s">
        <v>343</v>
      </c>
      <c r="J59" s="39" t="s">
        <v>1456</v>
      </c>
      <c r="K59" s="203"/>
    </row>
    <row r="60" spans="1:11" ht="15">
      <c r="A60" s="206" t="s">
        <v>1340</v>
      </c>
      <c r="B60" s="206" t="s">
        <v>1295</v>
      </c>
      <c r="C60" s="206" t="s">
        <v>818</v>
      </c>
      <c r="D60" s="206" t="s">
        <v>1280</v>
      </c>
      <c r="E60" s="204" t="s">
        <v>1475</v>
      </c>
      <c r="F60" s="204" t="s">
        <v>1475</v>
      </c>
      <c r="G60" s="206" t="s">
        <v>1318</v>
      </c>
      <c r="H60" s="142" t="s">
        <v>1341</v>
      </c>
      <c r="I60" s="138" t="s">
        <v>1277</v>
      </c>
      <c r="K60" s="203" t="s">
        <v>1398</v>
      </c>
    </row>
    <row r="61" spans="1:11" ht="15">
      <c r="A61" s="206"/>
      <c r="B61" s="206"/>
      <c r="C61" s="206"/>
      <c r="D61" s="206"/>
      <c r="E61" s="204"/>
      <c r="F61" s="204"/>
      <c r="G61" s="206"/>
      <c r="H61" s="142" t="s">
        <v>1342</v>
      </c>
      <c r="I61" s="138" t="s">
        <v>343</v>
      </c>
      <c r="J61" s="39" t="s">
        <v>1454</v>
      </c>
      <c r="K61" s="203"/>
    </row>
    <row r="62" spans="1:11" ht="15">
      <c r="A62" s="206"/>
      <c r="B62" s="206"/>
      <c r="C62" s="206"/>
      <c r="D62" s="206"/>
      <c r="E62" s="204"/>
      <c r="F62" s="204"/>
      <c r="G62" s="206"/>
      <c r="H62" s="142" t="s">
        <v>1343</v>
      </c>
      <c r="I62" s="138" t="s">
        <v>1277</v>
      </c>
      <c r="K62" s="203"/>
    </row>
    <row r="63" spans="1:11" ht="15">
      <c r="A63" s="206"/>
      <c r="B63" s="206"/>
      <c r="C63" s="206"/>
      <c r="D63" s="206"/>
      <c r="E63" s="204"/>
      <c r="F63" s="204"/>
      <c r="G63" s="206"/>
      <c r="H63" s="142" t="s">
        <v>1344</v>
      </c>
      <c r="I63" s="138" t="s">
        <v>343</v>
      </c>
      <c r="J63" s="39" t="s">
        <v>1455</v>
      </c>
      <c r="K63" s="203"/>
    </row>
    <row r="64" spans="1:11" ht="15">
      <c r="A64" s="206" t="s">
        <v>1345</v>
      </c>
      <c r="B64" s="206" t="s">
        <v>1346</v>
      </c>
      <c r="C64" s="206" t="s">
        <v>818</v>
      </c>
      <c r="D64" s="206" t="s">
        <v>1280</v>
      </c>
      <c r="E64" s="204" t="s">
        <v>1475</v>
      </c>
      <c r="F64" s="204" t="s">
        <v>1475</v>
      </c>
      <c r="G64" s="206" t="s">
        <v>1347</v>
      </c>
      <c r="H64" s="142" t="s">
        <v>1348</v>
      </c>
      <c r="I64" s="138" t="s">
        <v>343</v>
      </c>
      <c r="J64" s="39" t="s">
        <v>1457</v>
      </c>
      <c r="K64" s="202" t="s">
        <v>1401</v>
      </c>
    </row>
    <row r="65" spans="1:11" ht="15">
      <c r="A65" s="206"/>
      <c r="B65" s="206"/>
      <c r="C65" s="206"/>
      <c r="D65" s="206"/>
      <c r="E65" s="204"/>
      <c r="F65" s="204"/>
      <c r="G65" s="206"/>
      <c r="H65" s="142" t="s">
        <v>1349</v>
      </c>
      <c r="I65" s="138" t="s">
        <v>343</v>
      </c>
      <c r="J65" s="39" t="s">
        <v>1458</v>
      </c>
      <c r="K65" s="202"/>
    </row>
    <row r="66" spans="1:11" ht="15">
      <c r="A66" s="206" t="s">
        <v>1350</v>
      </c>
      <c r="B66" s="206" t="s">
        <v>1295</v>
      </c>
      <c r="C66" s="206" t="s">
        <v>818</v>
      </c>
      <c r="D66" s="206" t="s">
        <v>1410</v>
      </c>
      <c r="E66" s="202" t="s">
        <v>1451</v>
      </c>
      <c r="F66" s="202" t="s">
        <v>1452</v>
      </c>
      <c r="G66" s="206" t="s">
        <v>1347</v>
      </c>
      <c r="H66" s="142" t="s">
        <v>1351</v>
      </c>
      <c r="I66" s="138" t="s">
        <v>343</v>
      </c>
      <c r="J66" s="39" t="s">
        <v>1459</v>
      </c>
      <c r="K66" s="202" t="s">
        <v>1400</v>
      </c>
    </row>
    <row r="67" spans="1:11" ht="15">
      <c r="A67" s="206"/>
      <c r="B67" s="206"/>
      <c r="C67" s="206"/>
      <c r="D67" s="206"/>
      <c r="E67" s="202"/>
      <c r="F67" s="202"/>
      <c r="G67" s="206"/>
      <c r="H67" s="142" t="s">
        <v>1352</v>
      </c>
      <c r="I67" s="138" t="s">
        <v>343</v>
      </c>
      <c r="K67" s="202"/>
    </row>
    <row r="68" spans="1:11" ht="15">
      <c r="A68" s="206"/>
      <c r="B68" s="206"/>
      <c r="C68" s="206"/>
      <c r="D68" s="206"/>
      <c r="E68" s="202"/>
      <c r="F68" s="202"/>
      <c r="G68" s="206"/>
      <c r="H68" s="142" t="s">
        <v>1353</v>
      </c>
      <c r="I68" s="138" t="s">
        <v>343</v>
      </c>
      <c r="K68" s="202"/>
    </row>
    <row r="69" spans="1:11" ht="15">
      <c r="A69" s="206" t="s">
        <v>1354</v>
      </c>
      <c r="B69" s="206" t="s">
        <v>1295</v>
      </c>
      <c r="C69" s="206" t="s">
        <v>818</v>
      </c>
      <c r="D69" s="206" t="s">
        <v>1355</v>
      </c>
      <c r="E69" s="204" t="s">
        <v>1475</v>
      </c>
      <c r="F69" s="204" t="s">
        <v>1475</v>
      </c>
      <c r="G69" s="206" t="s">
        <v>1347</v>
      </c>
      <c r="H69" s="142" t="s">
        <v>1356</v>
      </c>
      <c r="I69" s="138" t="s">
        <v>343</v>
      </c>
      <c r="J69" s="39" t="s">
        <v>1460</v>
      </c>
      <c r="K69" s="203" t="s">
        <v>1398</v>
      </c>
    </row>
    <row r="70" spans="1:11" ht="15">
      <c r="A70" s="206"/>
      <c r="B70" s="206"/>
      <c r="C70" s="206"/>
      <c r="D70" s="206"/>
      <c r="E70" s="204"/>
      <c r="F70" s="204"/>
      <c r="G70" s="206"/>
      <c r="H70" s="142" t="s">
        <v>1357</v>
      </c>
      <c r="I70" s="138" t="s">
        <v>343</v>
      </c>
      <c r="J70" s="39" t="s">
        <v>1461</v>
      </c>
      <c r="K70" s="203"/>
    </row>
    <row r="71" spans="1:11" ht="15">
      <c r="A71" s="206" t="s">
        <v>1358</v>
      </c>
      <c r="B71" s="206" t="s">
        <v>1346</v>
      </c>
      <c r="C71" s="206" t="s">
        <v>818</v>
      </c>
      <c r="D71" s="206" t="s">
        <v>1305</v>
      </c>
      <c r="E71" s="204" t="s">
        <v>1475</v>
      </c>
      <c r="F71" s="204" t="s">
        <v>1475</v>
      </c>
      <c r="G71" s="206" t="s">
        <v>1347</v>
      </c>
      <c r="H71" s="142" t="s">
        <v>1359</v>
      </c>
      <c r="I71" s="138" t="s">
        <v>343</v>
      </c>
      <c r="J71" s="39" t="s">
        <v>1462</v>
      </c>
      <c r="K71" s="203" t="s">
        <v>1402</v>
      </c>
    </row>
    <row r="72" spans="1:11" ht="15">
      <c r="A72" s="206"/>
      <c r="B72" s="206"/>
      <c r="C72" s="206"/>
      <c r="D72" s="206"/>
      <c r="E72" s="204"/>
      <c r="F72" s="204"/>
      <c r="G72" s="206"/>
      <c r="H72" s="142" t="s">
        <v>1360</v>
      </c>
      <c r="I72" s="138" t="s">
        <v>343</v>
      </c>
      <c r="J72" s="39" t="s">
        <v>1462</v>
      </c>
      <c r="K72" s="203"/>
    </row>
    <row r="73" spans="1:11" ht="16" thickBot="1">
      <c r="A73" s="143" t="s">
        <v>1361</v>
      </c>
      <c r="B73" s="143" t="s">
        <v>1301</v>
      </c>
      <c r="C73" s="143" t="s">
        <v>818</v>
      </c>
      <c r="D73" s="143" t="s">
        <v>1362</v>
      </c>
      <c r="E73" s="147" t="s">
        <v>1475</v>
      </c>
      <c r="F73" s="147" t="s">
        <v>1475</v>
      </c>
      <c r="G73" s="143" t="s">
        <v>1363</v>
      </c>
      <c r="H73" s="144" t="s">
        <v>1364</v>
      </c>
      <c r="I73" s="143" t="s">
        <v>1277</v>
      </c>
      <c r="J73" s="75" t="s">
        <v>1463</v>
      </c>
      <c r="K73" s="71" t="s">
        <v>1403</v>
      </c>
    </row>
    <row r="75" spans="1:11">
      <c r="A75" s="39" t="s">
        <v>1385</v>
      </c>
    </row>
    <row r="76" spans="1:11">
      <c r="A76" s="39" t="s">
        <v>1368</v>
      </c>
    </row>
    <row r="77" spans="1:11">
      <c r="A77" s="39" t="s">
        <v>1367</v>
      </c>
    </row>
    <row r="78" spans="1:11">
      <c r="A78" s="39" t="s">
        <v>1405</v>
      </c>
    </row>
    <row r="79" spans="1:11">
      <c r="A79" s="39" t="s">
        <v>1377</v>
      </c>
    </row>
    <row r="80" spans="1:11">
      <c r="A80" s="39" t="s">
        <v>1388</v>
      </c>
    </row>
    <row r="81" spans="1:62">
      <c r="A81" s="39" t="s">
        <v>1376</v>
      </c>
    </row>
    <row r="82" spans="1:62">
      <c r="A82" s="39" t="s">
        <v>1374</v>
      </c>
    </row>
    <row r="83" spans="1:62">
      <c r="A83" s="39" t="s">
        <v>1471</v>
      </c>
    </row>
    <row r="84" spans="1:62">
      <c r="A84" s="39" t="s">
        <v>1404</v>
      </c>
    </row>
    <row r="85" spans="1:62">
      <c r="A85" s="39" t="s">
        <v>1409</v>
      </c>
    </row>
    <row r="86" spans="1:62">
      <c r="A86" s="39" t="s">
        <v>1372</v>
      </c>
    </row>
    <row r="87" spans="1:62">
      <c r="A87" s="39" t="s">
        <v>1406</v>
      </c>
    </row>
    <row r="88" spans="1:62">
      <c r="A88" s="39" t="s">
        <v>1386</v>
      </c>
    </row>
    <row r="89" spans="1:62">
      <c r="A89" s="39" t="s">
        <v>1411</v>
      </c>
    </row>
    <row r="90" spans="1:62">
      <c r="A90" s="39" t="s">
        <v>1373</v>
      </c>
    </row>
    <row r="91" spans="1:62" s="30" customFormat="1">
      <c r="A91" s="52" t="s">
        <v>1911</v>
      </c>
      <c r="G91" s="52" t="s">
        <v>1911</v>
      </c>
      <c r="H91" s="23"/>
      <c r="I91" s="23"/>
      <c r="J91" s="23"/>
      <c r="K91" s="23"/>
      <c r="L91" s="23"/>
      <c r="M91" s="23"/>
      <c r="N91" s="23"/>
      <c r="O91" s="23"/>
      <c r="P91" s="23"/>
      <c r="Q91" s="23"/>
      <c r="R91" s="23"/>
      <c r="S91" s="23"/>
      <c r="T91" s="23"/>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3"/>
      <c r="AY91" s="29"/>
      <c r="AZ91" s="23"/>
      <c r="BA91" s="23"/>
      <c r="BB91" s="23"/>
      <c r="BC91" s="29"/>
      <c r="BD91" s="29"/>
      <c r="BE91" s="29"/>
      <c r="BF91" s="29"/>
      <c r="BG91" s="122"/>
      <c r="BH91" s="122"/>
      <c r="BI91" s="122"/>
      <c r="BJ91" s="122"/>
    </row>
    <row r="92" spans="1:62">
      <c r="A92" s="39" t="s">
        <v>1378</v>
      </c>
    </row>
    <row r="93" spans="1:62">
      <c r="A93" s="39" t="s">
        <v>1380</v>
      </c>
    </row>
    <row r="94" spans="1:62">
      <c r="A94" s="39" t="s">
        <v>1375</v>
      </c>
    </row>
    <row r="95" spans="1:62">
      <c r="A95" s="39" t="s">
        <v>1465</v>
      </c>
    </row>
    <row r="96" spans="1:62">
      <c r="A96" s="39" t="s">
        <v>1379</v>
      </c>
    </row>
    <row r="97" spans="1:1">
      <c r="A97" s="39" t="s">
        <v>1407</v>
      </c>
    </row>
  </sheetData>
  <mergeCells count="157">
    <mergeCell ref="G71:G72"/>
    <mergeCell ref="B71:B72"/>
    <mergeCell ref="D71:D72"/>
    <mergeCell ref="C71:C72"/>
    <mergeCell ref="A71:A72"/>
    <mergeCell ref="E71:E72"/>
    <mergeCell ref="F71:F72"/>
    <mergeCell ref="G69:G70"/>
    <mergeCell ref="B69:B70"/>
    <mergeCell ref="D69:D70"/>
    <mergeCell ref="C69:C70"/>
    <mergeCell ref="A69:A70"/>
    <mergeCell ref="E69:E70"/>
    <mergeCell ref="F69:F70"/>
    <mergeCell ref="G66:G68"/>
    <mergeCell ref="B66:B68"/>
    <mergeCell ref="D66:D68"/>
    <mergeCell ref="C66:C68"/>
    <mergeCell ref="A66:A68"/>
    <mergeCell ref="B64:B65"/>
    <mergeCell ref="D64:D65"/>
    <mergeCell ref="C64:C65"/>
    <mergeCell ref="A64:A65"/>
    <mergeCell ref="G60:G63"/>
    <mergeCell ref="B60:B63"/>
    <mergeCell ref="D60:D63"/>
    <mergeCell ref="C60:C63"/>
    <mergeCell ref="A60:A63"/>
    <mergeCell ref="B58:B59"/>
    <mergeCell ref="D58:D59"/>
    <mergeCell ref="C58:C59"/>
    <mergeCell ref="A58:A59"/>
    <mergeCell ref="G56:G57"/>
    <mergeCell ref="B56:B57"/>
    <mergeCell ref="D56:D57"/>
    <mergeCell ref="C56:C57"/>
    <mergeCell ref="A56:A57"/>
    <mergeCell ref="B53:B54"/>
    <mergeCell ref="D53:D54"/>
    <mergeCell ref="C53:C54"/>
    <mergeCell ref="A53:A54"/>
    <mergeCell ref="E53:E54"/>
    <mergeCell ref="F53:F54"/>
    <mergeCell ref="B45:B48"/>
    <mergeCell ref="D45:D48"/>
    <mergeCell ref="C45:C48"/>
    <mergeCell ref="A45:A48"/>
    <mergeCell ref="B42:B43"/>
    <mergeCell ref="D42:D43"/>
    <mergeCell ref="C42:C43"/>
    <mergeCell ref="A42:A43"/>
    <mergeCell ref="G51:G52"/>
    <mergeCell ref="B51:B52"/>
    <mergeCell ref="D51:D52"/>
    <mergeCell ref="C51:C52"/>
    <mergeCell ref="A51:A52"/>
    <mergeCell ref="B49:B50"/>
    <mergeCell ref="D49:D50"/>
    <mergeCell ref="C49:C50"/>
    <mergeCell ref="A49:A50"/>
    <mergeCell ref="E49:E50"/>
    <mergeCell ref="B39:B40"/>
    <mergeCell ref="D39:D40"/>
    <mergeCell ref="C39:C40"/>
    <mergeCell ref="A39:A40"/>
    <mergeCell ref="B36:B37"/>
    <mergeCell ref="D36:D37"/>
    <mergeCell ref="A36:A37"/>
    <mergeCell ref="G10:G14"/>
    <mergeCell ref="G15:G19"/>
    <mergeCell ref="B15:B19"/>
    <mergeCell ref="D15:D19"/>
    <mergeCell ref="C15:C19"/>
    <mergeCell ref="A15:A19"/>
    <mergeCell ref="A10:A14"/>
    <mergeCell ref="C10:C14"/>
    <mergeCell ref="D10:D14"/>
    <mergeCell ref="B10:B14"/>
    <mergeCell ref="C36:C37"/>
    <mergeCell ref="E15:E19"/>
    <mergeCell ref="G20:G35"/>
    <mergeCell ref="B20:B35"/>
    <mergeCell ref="D20:D35"/>
    <mergeCell ref="C20:C35"/>
    <mergeCell ref="A20:A35"/>
    <mergeCell ref="A8:A9"/>
    <mergeCell ref="D8:D9"/>
    <mergeCell ref="B8:B9"/>
    <mergeCell ref="G8:G9"/>
    <mergeCell ref="A5:A7"/>
    <mergeCell ref="C5:C7"/>
    <mergeCell ref="D5:D7"/>
    <mergeCell ref="B5:B7"/>
    <mergeCell ref="C8:C9"/>
    <mergeCell ref="E5:E7"/>
    <mergeCell ref="F5:F7"/>
    <mergeCell ref="G5:G7"/>
    <mergeCell ref="E10:E14"/>
    <mergeCell ref="E8:E9"/>
    <mergeCell ref="E20:E35"/>
    <mergeCell ref="J8:J9"/>
    <mergeCell ref="J10:J14"/>
    <mergeCell ref="J15:J19"/>
    <mergeCell ref="F15:F19"/>
    <mergeCell ref="F8:F9"/>
    <mergeCell ref="F10:F14"/>
    <mergeCell ref="F20:F35"/>
    <mergeCell ref="J49:J50"/>
    <mergeCell ref="J51:J52"/>
    <mergeCell ref="F49:F50"/>
    <mergeCell ref="G36:G37"/>
    <mergeCell ref="G42:G43"/>
    <mergeCell ref="G49:G50"/>
    <mergeCell ref="G39:G40"/>
    <mergeCell ref="G46:G48"/>
    <mergeCell ref="E36:E37"/>
    <mergeCell ref="E42:E43"/>
    <mergeCell ref="F42:F43"/>
    <mergeCell ref="E39:E40"/>
    <mergeCell ref="F39:F40"/>
    <mergeCell ref="F36:F37"/>
    <mergeCell ref="E45:E48"/>
    <mergeCell ref="F45:F48"/>
    <mergeCell ref="K5:K7"/>
    <mergeCell ref="K39:K40"/>
    <mergeCell ref="K42:K43"/>
    <mergeCell ref="K45:K48"/>
    <mergeCell ref="K49:K50"/>
    <mergeCell ref="K8:K9"/>
    <mergeCell ref="K10:K14"/>
    <mergeCell ref="K15:K19"/>
    <mergeCell ref="K20:K35"/>
    <mergeCell ref="K36:K37"/>
    <mergeCell ref="K64:K65"/>
    <mergeCell ref="K66:K68"/>
    <mergeCell ref="K69:K70"/>
    <mergeCell ref="K71:K72"/>
    <mergeCell ref="E51:E52"/>
    <mergeCell ref="F51:F52"/>
    <mergeCell ref="E66:E68"/>
    <mergeCell ref="F66:F68"/>
    <mergeCell ref="E56:E57"/>
    <mergeCell ref="F56:F57"/>
    <mergeCell ref="E58:E59"/>
    <mergeCell ref="E60:E63"/>
    <mergeCell ref="E64:E65"/>
    <mergeCell ref="F64:F65"/>
    <mergeCell ref="F60:F63"/>
    <mergeCell ref="F58:F59"/>
    <mergeCell ref="K51:K52"/>
    <mergeCell ref="K53:K54"/>
    <mergeCell ref="K56:K57"/>
    <mergeCell ref="K58:K59"/>
    <mergeCell ref="K60:K63"/>
    <mergeCell ref="G53:G54"/>
    <mergeCell ref="G58:G59"/>
    <mergeCell ref="G64:G65"/>
  </mergeCells>
  <phoneticPr fontId="5"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A93"/>
  <sheetViews>
    <sheetView zoomScale="85" zoomScaleNormal="85" workbookViewId="0">
      <selection sqref="A1:A2"/>
    </sheetView>
  </sheetViews>
  <sheetFormatPr baseColWidth="10" defaultColWidth="8.83203125" defaultRowHeight="14"/>
  <cols>
    <col min="1" max="1" width="10.33203125" style="3" customWidth="1"/>
    <col min="2" max="16" width="9.6640625" style="78" customWidth="1"/>
    <col min="17" max="17" width="9.6640625" style="167" customWidth="1"/>
    <col min="18" max="20" width="9.6640625" style="68" customWidth="1"/>
    <col min="21" max="21" width="3.6640625" style="3" customWidth="1"/>
    <col min="22" max="23" width="12.1640625" style="39" customWidth="1"/>
    <col min="24" max="25" width="11.6640625" style="39" customWidth="1"/>
    <col min="26" max="26" width="18.5" style="39" customWidth="1"/>
    <col min="27" max="27" width="12.33203125" style="39" customWidth="1"/>
    <col min="28" max="28" width="3.6640625" style="39" customWidth="1"/>
    <col min="29" max="31" width="11.83203125" style="6" bestFit="1" customWidth="1"/>
    <col min="32" max="34" width="9.6640625" style="39" customWidth="1"/>
    <col min="35" max="35" width="9.6640625" style="155" customWidth="1"/>
    <col min="36" max="46" width="9.6640625" style="39" customWidth="1"/>
    <col min="47" max="49" width="11.33203125" style="39" customWidth="1"/>
    <col min="50" max="52" width="9.6640625" style="78" customWidth="1"/>
    <col min="53" max="53" width="14.5" style="78" customWidth="1"/>
    <col min="54" max="67" width="9.6640625" style="78" customWidth="1"/>
    <col min="68" max="68" width="3.6640625" style="39" customWidth="1"/>
    <col min="69" max="77" width="9.6640625" style="6" customWidth="1"/>
    <col min="78" max="78" width="9.6640625" style="154" customWidth="1"/>
    <col min="79" max="82" width="9.6640625" style="6" customWidth="1"/>
    <col min="83" max="95" width="9.6640625" style="39" customWidth="1"/>
    <col min="96" max="96" width="3.6640625" style="39" customWidth="1"/>
    <col min="97" max="100" width="9.6640625" style="6" customWidth="1"/>
    <col min="101" max="101" width="9.6640625" style="154" customWidth="1"/>
    <col min="102" max="115" width="9.6640625" style="6" customWidth="1"/>
    <col min="116" max="117" width="10.6640625" style="6" customWidth="1"/>
    <col min="118" max="118" width="3.6640625" style="39" customWidth="1"/>
    <col min="119" max="121" width="8.83203125" style="6"/>
    <col min="122" max="122" width="8.83203125" style="154"/>
    <col min="123" max="135" width="8.83203125" style="6"/>
    <col min="136" max="136" width="3.6640625" style="39" customWidth="1"/>
    <col min="137" max="138" width="9.6640625" style="6" customWidth="1"/>
    <col min="139" max="139" width="9.6640625" style="154" customWidth="1"/>
    <col min="140" max="157" width="9.6640625" style="6" customWidth="1"/>
    <col min="158" max="16384" width="8.83203125" style="39"/>
  </cols>
  <sheetData>
    <row r="1" spans="1:157">
      <c r="A1" s="3" t="s">
        <v>1974</v>
      </c>
    </row>
    <row r="2" spans="1:157">
      <c r="A2" s="3" t="s">
        <v>1975</v>
      </c>
    </row>
    <row r="3" spans="1:157" ht="15" thickBot="1">
      <c r="A3" s="150" t="s">
        <v>1672</v>
      </c>
      <c r="B3" s="119"/>
      <c r="C3" s="119"/>
      <c r="D3" s="119"/>
      <c r="E3" s="119"/>
      <c r="F3" s="119"/>
      <c r="G3" s="119"/>
      <c r="H3" s="119"/>
      <c r="I3" s="119"/>
      <c r="J3" s="119"/>
      <c r="K3" s="119"/>
      <c r="L3" s="119"/>
      <c r="M3" s="119"/>
      <c r="N3" s="119"/>
      <c r="O3" s="119"/>
      <c r="P3" s="119"/>
      <c r="Q3" s="166"/>
      <c r="R3" s="72"/>
      <c r="S3" s="72"/>
      <c r="T3" s="72"/>
      <c r="U3" s="71"/>
      <c r="V3" s="75"/>
      <c r="W3" s="75"/>
      <c r="X3" s="75"/>
      <c r="Y3" s="75"/>
      <c r="Z3" s="75"/>
      <c r="AA3" s="75"/>
      <c r="AB3" s="75"/>
      <c r="AC3" s="147"/>
      <c r="AD3" s="147"/>
      <c r="AE3" s="147"/>
      <c r="AF3" s="75"/>
      <c r="AG3" s="75"/>
      <c r="AH3" s="75"/>
      <c r="AI3" s="172"/>
      <c r="AJ3" s="75"/>
      <c r="AK3" s="75"/>
      <c r="AL3" s="75"/>
      <c r="AM3" s="75"/>
      <c r="AN3" s="75"/>
      <c r="AO3" s="75"/>
      <c r="AX3" s="119"/>
      <c r="AY3" s="119"/>
      <c r="AZ3" s="119"/>
      <c r="BA3" s="119"/>
      <c r="BB3" s="119"/>
      <c r="BC3" s="119"/>
      <c r="BD3" s="119"/>
      <c r="BE3" s="119"/>
      <c r="BF3" s="119"/>
      <c r="BG3" s="119"/>
      <c r="BH3" s="119"/>
      <c r="BI3" s="119"/>
      <c r="BJ3" s="119"/>
      <c r="BK3" s="119"/>
      <c r="BL3" s="119"/>
      <c r="BM3" s="119"/>
      <c r="BN3" s="119"/>
      <c r="BO3" s="119"/>
      <c r="BP3" s="147"/>
      <c r="BQ3" s="147"/>
      <c r="BR3" s="147"/>
      <c r="BS3" s="147"/>
      <c r="BT3" s="147"/>
      <c r="BU3" s="147"/>
      <c r="BV3" s="147"/>
      <c r="BW3" s="147"/>
      <c r="BX3" s="147"/>
      <c r="BY3" s="147"/>
      <c r="BZ3" s="173"/>
      <c r="CA3" s="147"/>
      <c r="CB3" s="147"/>
      <c r="CC3" s="147"/>
      <c r="CD3" s="147"/>
      <c r="CE3" s="147"/>
      <c r="CF3" s="147"/>
      <c r="CG3" s="147"/>
      <c r="CH3" s="147"/>
      <c r="CI3" s="147"/>
      <c r="CJ3" s="147"/>
      <c r="CK3" s="147"/>
      <c r="CL3" s="147"/>
      <c r="CM3" s="147"/>
      <c r="CN3" s="147"/>
      <c r="CO3" s="147"/>
      <c r="CP3" s="147"/>
      <c r="CQ3" s="147"/>
      <c r="CR3" s="75"/>
      <c r="CS3" s="75"/>
      <c r="CT3" s="75"/>
      <c r="CU3" s="75"/>
      <c r="CV3" s="75"/>
      <c r="CW3" s="172"/>
      <c r="CX3" s="75"/>
      <c r="CY3" s="75"/>
      <c r="CZ3" s="75"/>
      <c r="DA3" s="75"/>
      <c r="DB3" s="75"/>
      <c r="DC3" s="75"/>
      <c r="DD3" s="75"/>
      <c r="DE3" s="75"/>
      <c r="DF3" s="75"/>
      <c r="DG3" s="75"/>
      <c r="DH3" s="75"/>
      <c r="DI3" s="75"/>
      <c r="DJ3" s="75"/>
      <c r="DK3" s="75"/>
      <c r="DL3" s="75"/>
      <c r="DM3" s="75"/>
      <c r="DN3" s="147"/>
      <c r="DO3" s="147"/>
      <c r="DP3" s="147"/>
      <c r="DQ3" s="147"/>
      <c r="DR3" s="173"/>
      <c r="DS3" s="147"/>
      <c r="DT3" s="147"/>
      <c r="DU3" s="147"/>
      <c r="DV3" s="147"/>
      <c r="DW3" s="147"/>
      <c r="DX3" s="147"/>
      <c r="DY3" s="147"/>
      <c r="DZ3" s="147"/>
      <c r="EA3" s="147"/>
      <c r="EB3" s="147"/>
      <c r="EC3" s="147"/>
      <c r="ED3" s="147"/>
      <c r="EE3" s="147"/>
      <c r="EF3" s="75"/>
      <c r="EG3" s="147"/>
      <c r="EH3" s="147"/>
      <c r="EI3" s="173"/>
      <c r="EJ3" s="147"/>
      <c r="EK3" s="147"/>
      <c r="EL3" s="147"/>
      <c r="EM3" s="147"/>
      <c r="EN3" s="147"/>
      <c r="EO3" s="147"/>
      <c r="EP3" s="147"/>
      <c r="EQ3" s="147"/>
      <c r="ER3" s="147"/>
      <c r="ES3" s="147"/>
      <c r="ET3" s="147"/>
      <c r="EU3" s="147"/>
      <c r="EV3" s="147"/>
      <c r="EW3" s="147"/>
      <c r="EX3" s="147"/>
      <c r="EY3" s="147"/>
      <c r="EZ3" s="147"/>
      <c r="FA3" s="147"/>
    </row>
    <row r="4" spans="1:157" s="155" customFormat="1" ht="19.25" customHeight="1">
      <c r="A4" s="156" t="s">
        <v>1141</v>
      </c>
      <c r="B4" s="213" t="s">
        <v>1670</v>
      </c>
      <c r="C4" s="213"/>
      <c r="D4" s="213"/>
      <c r="E4" s="213"/>
      <c r="F4" s="213"/>
      <c r="G4" s="213"/>
      <c r="H4" s="213"/>
      <c r="I4" s="213"/>
      <c r="J4" s="213"/>
      <c r="K4" s="213"/>
      <c r="L4" s="213"/>
      <c r="M4" s="213"/>
      <c r="N4" s="213"/>
      <c r="O4" s="213"/>
      <c r="P4" s="213"/>
      <c r="Q4" s="164"/>
      <c r="R4" s="218" t="s">
        <v>1614</v>
      </c>
      <c r="S4" s="218"/>
      <c r="T4" s="218"/>
      <c r="U4" s="157"/>
      <c r="V4" s="216" t="s">
        <v>1615</v>
      </c>
      <c r="W4" s="216"/>
      <c r="X4" s="216" t="s">
        <v>1616</v>
      </c>
      <c r="Y4" s="216"/>
      <c r="Z4" s="217" t="s">
        <v>1617</v>
      </c>
      <c r="AA4" s="217"/>
      <c r="AB4" s="158"/>
      <c r="AC4" s="211" t="s">
        <v>1654</v>
      </c>
      <c r="AD4" s="211"/>
      <c r="AE4" s="211"/>
      <c r="AF4" s="211"/>
      <c r="AG4" s="211"/>
      <c r="AH4" s="211"/>
      <c r="AI4" s="211"/>
      <c r="AJ4" s="211"/>
      <c r="AK4" s="211"/>
      <c r="AL4" s="211"/>
      <c r="AM4" s="211"/>
      <c r="AN4" s="211"/>
      <c r="AO4" s="211"/>
      <c r="AP4" s="211" t="s">
        <v>1665</v>
      </c>
      <c r="AQ4" s="211"/>
      <c r="AR4" s="211"/>
      <c r="AS4" s="211"/>
      <c r="AT4" s="211"/>
      <c r="AU4" s="211"/>
      <c r="AV4" s="211"/>
      <c r="AW4" s="211"/>
      <c r="AX4" s="211"/>
      <c r="AY4" s="211"/>
      <c r="AZ4" s="211"/>
      <c r="BA4" s="211"/>
      <c r="BB4" s="213" t="s">
        <v>1657</v>
      </c>
      <c r="BC4" s="213"/>
      <c r="BD4" s="213"/>
      <c r="BE4" s="213"/>
      <c r="BF4" s="213"/>
      <c r="BG4" s="213"/>
      <c r="BH4" s="213"/>
      <c r="BI4" s="213"/>
      <c r="BJ4" s="213"/>
      <c r="BK4" s="213"/>
      <c r="BL4" s="213"/>
      <c r="BM4" s="213"/>
      <c r="BN4" s="213"/>
      <c r="BO4" s="213"/>
      <c r="BQ4" s="211" t="s">
        <v>1664</v>
      </c>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11"/>
      <c r="CQ4" s="211"/>
      <c r="CR4" s="158"/>
      <c r="CS4" s="211" t="s">
        <v>1536</v>
      </c>
      <c r="CT4" s="211"/>
      <c r="CU4" s="211"/>
      <c r="CV4" s="211"/>
      <c r="CW4" s="211"/>
      <c r="CX4" s="211"/>
      <c r="CY4" s="211"/>
      <c r="CZ4" s="211"/>
      <c r="DA4" s="211"/>
      <c r="DB4" s="211"/>
      <c r="DC4" s="211"/>
      <c r="DD4" s="211"/>
      <c r="DE4" s="211"/>
      <c r="DF4" s="211"/>
      <c r="DG4" s="211"/>
      <c r="DH4" s="211"/>
      <c r="DI4" s="211"/>
      <c r="DJ4" s="211"/>
      <c r="DK4" s="211"/>
      <c r="DL4" s="211"/>
      <c r="DM4" s="211"/>
      <c r="DO4" s="211" t="s">
        <v>1623</v>
      </c>
      <c r="DP4" s="211"/>
      <c r="DQ4" s="211"/>
      <c r="DR4" s="211"/>
      <c r="DS4" s="211"/>
      <c r="DT4" s="211"/>
      <c r="DU4" s="211"/>
      <c r="DV4" s="211"/>
      <c r="DW4" s="211"/>
      <c r="DX4" s="211"/>
      <c r="DY4" s="211"/>
      <c r="DZ4" s="211"/>
      <c r="EA4" s="211"/>
      <c r="EB4" s="211"/>
      <c r="EC4" s="211"/>
      <c r="ED4" s="211"/>
      <c r="EE4" s="211"/>
      <c r="EG4" s="211" t="s">
        <v>1567</v>
      </c>
      <c r="EH4" s="211"/>
      <c r="EI4" s="211"/>
      <c r="EJ4" s="211"/>
      <c r="EK4" s="211"/>
      <c r="EL4" s="211"/>
      <c r="EM4" s="211"/>
      <c r="EN4" s="211"/>
      <c r="EO4" s="211"/>
      <c r="EP4" s="211"/>
      <c r="EQ4" s="211"/>
      <c r="ER4" s="211"/>
      <c r="ES4" s="211"/>
      <c r="ET4" s="211"/>
      <c r="EU4" s="211"/>
      <c r="EV4" s="211"/>
      <c r="EW4" s="211"/>
      <c r="EX4" s="211"/>
      <c r="EY4" s="211"/>
      <c r="EZ4" s="211"/>
      <c r="FA4" s="211"/>
    </row>
    <row r="5" spans="1:157" ht="30.5" customHeight="1">
      <c r="A5" s="3" t="s">
        <v>1146</v>
      </c>
      <c r="B5" s="219" t="s">
        <v>1669</v>
      </c>
      <c r="C5" s="219"/>
      <c r="D5" s="219"/>
      <c r="E5" s="219"/>
      <c r="F5" s="219"/>
      <c r="G5" s="219"/>
      <c r="H5" s="219"/>
      <c r="I5" s="219"/>
      <c r="J5" s="219"/>
      <c r="K5" s="219"/>
      <c r="L5" s="219"/>
      <c r="M5" s="219"/>
      <c r="N5" s="219"/>
      <c r="O5" s="219"/>
      <c r="P5" s="219"/>
      <c r="Q5" s="219"/>
      <c r="R5" s="212" t="s">
        <v>879</v>
      </c>
      <c r="S5" s="212"/>
      <c r="T5" s="212"/>
      <c r="U5" s="76"/>
      <c r="V5" s="212" t="s">
        <v>1580</v>
      </c>
      <c r="W5" s="212"/>
      <c r="X5" s="212" t="s">
        <v>1142</v>
      </c>
      <c r="Y5" s="212"/>
      <c r="Z5" s="113" t="s">
        <v>1640</v>
      </c>
      <c r="AA5" s="113" t="s">
        <v>1143</v>
      </c>
      <c r="AC5" s="212" t="s">
        <v>1613</v>
      </c>
      <c r="AD5" s="212"/>
      <c r="AE5" s="212"/>
      <c r="AF5" s="212"/>
      <c r="AG5" s="212"/>
      <c r="AH5" s="212"/>
      <c r="AI5" s="212"/>
      <c r="AJ5" s="212" t="s">
        <v>1142</v>
      </c>
      <c r="AK5" s="212"/>
      <c r="AL5" s="212" t="s">
        <v>1505</v>
      </c>
      <c r="AM5" s="212"/>
      <c r="AN5" s="212" t="s">
        <v>1661</v>
      </c>
      <c r="AO5" s="212"/>
      <c r="AP5" s="220" t="s">
        <v>1514</v>
      </c>
      <c r="AQ5" s="220"/>
      <c r="AR5" s="220"/>
      <c r="AS5" s="220"/>
      <c r="AT5" s="220"/>
      <c r="AU5" s="220" t="s">
        <v>1515</v>
      </c>
      <c r="AV5" s="220"/>
      <c r="AW5" s="220"/>
      <c r="AX5" s="219" t="s">
        <v>1655</v>
      </c>
      <c r="AY5" s="219"/>
      <c r="AZ5" s="219"/>
      <c r="BA5" s="163" t="s">
        <v>1656</v>
      </c>
      <c r="BB5" s="214" t="s">
        <v>1637</v>
      </c>
      <c r="BC5" s="214"/>
      <c r="BD5" s="215" t="s">
        <v>1638</v>
      </c>
      <c r="BE5" s="215"/>
      <c r="BF5" s="215"/>
      <c r="BG5" s="215"/>
      <c r="BH5" s="215"/>
      <c r="BI5" s="215"/>
      <c r="BJ5" s="215"/>
      <c r="BK5" s="215"/>
      <c r="BL5" s="215"/>
      <c r="BM5" s="215"/>
      <c r="BN5" s="215"/>
      <c r="BO5" s="215"/>
      <c r="BQ5" s="204" t="s">
        <v>1662</v>
      </c>
      <c r="BR5" s="204"/>
      <c r="BS5" s="204"/>
      <c r="BT5" s="204"/>
      <c r="BU5" s="204"/>
      <c r="BV5" s="204"/>
      <c r="BW5" s="204"/>
      <c r="BX5" s="204"/>
      <c r="BY5" s="204"/>
      <c r="BZ5" s="204"/>
      <c r="CA5" s="204" t="s">
        <v>1663</v>
      </c>
      <c r="CB5" s="204"/>
      <c r="CC5" s="204"/>
      <c r="CD5" s="204"/>
      <c r="CE5" s="204" t="s">
        <v>1611</v>
      </c>
      <c r="CF5" s="204"/>
      <c r="CG5" s="204"/>
      <c r="CH5" s="204"/>
      <c r="CI5" s="204"/>
      <c r="CJ5" s="204"/>
      <c r="CK5" s="204"/>
      <c r="CL5" s="205" t="s">
        <v>1610</v>
      </c>
      <c r="CM5" s="205"/>
      <c r="CN5" s="205"/>
      <c r="CO5" s="205" t="s">
        <v>1612</v>
      </c>
      <c r="CP5" s="205"/>
      <c r="CQ5" s="205"/>
      <c r="CS5" s="214" t="s">
        <v>1537</v>
      </c>
      <c r="CT5" s="214"/>
      <c r="CU5" s="214"/>
      <c r="CV5" s="214"/>
      <c r="CW5" s="214"/>
      <c r="CX5" s="215" t="s">
        <v>1538</v>
      </c>
      <c r="CY5" s="215"/>
      <c r="CZ5" s="215"/>
      <c r="DA5" s="215"/>
      <c r="DB5" s="215"/>
      <c r="DC5" s="215"/>
      <c r="DD5" s="215" t="s">
        <v>1630</v>
      </c>
      <c r="DE5" s="215"/>
      <c r="DF5" s="215"/>
      <c r="DG5" s="215"/>
      <c r="DH5" s="215" t="s">
        <v>1631</v>
      </c>
      <c r="DI5" s="215"/>
      <c r="DJ5" s="215"/>
      <c r="DK5" s="215"/>
      <c r="DL5" s="214" t="s">
        <v>1539</v>
      </c>
      <c r="DM5" s="214"/>
      <c r="DO5" s="214" t="s">
        <v>1581</v>
      </c>
      <c r="DP5" s="214"/>
      <c r="DQ5" s="214"/>
      <c r="DR5" s="214"/>
      <c r="DS5" s="204" t="s">
        <v>1578</v>
      </c>
      <c r="DT5" s="204"/>
      <c r="DU5" s="204"/>
      <c r="DV5" s="204"/>
      <c r="DW5" s="204"/>
      <c r="DX5" s="204" t="s">
        <v>1579</v>
      </c>
      <c r="DY5" s="204"/>
      <c r="DZ5" s="204"/>
      <c r="EA5" s="204"/>
      <c r="EB5" s="204"/>
      <c r="EC5" s="204"/>
      <c r="ED5" s="204"/>
      <c r="EE5" s="204"/>
      <c r="EG5" s="214" t="s">
        <v>1939</v>
      </c>
      <c r="EH5" s="214"/>
      <c r="EI5" s="214"/>
      <c r="EJ5" s="214" t="s">
        <v>1940</v>
      </c>
      <c r="EK5" s="214"/>
      <c r="EL5" s="215" t="s">
        <v>1666</v>
      </c>
      <c r="EM5" s="215"/>
      <c r="EN5" s="215"/>
      <c r="EO5" s="215"/>
      <c r="EP5" s="215"/>
      <c r="EQ5" s="215"/>
      <c r="ER5" s="215"/>
      <c r="ES5" s="215"/>
      <c r="ET5" s="215"/>
      <c r="EU5" s="215"/>
      <c r="EV5" s="215"/>
      <c r="EW5" s="215"/>
      <c r="EX5" s="215"/>
      <c r="EY5" s="215"/>
      <c r="EZ5" s="215"/>
      <c r="FA5" s="215"/>
    </row>
    <row r="6" spans="1:157" ht="23" customHeight="1" thickBot="1">
      <c r="A6" s="71" t="s">
        <v>1145</v>
      </c>
      <c r="B6" s="119" t="s">
        <v>1478</v>
      </c>
      <c r="C6" s="119" t="s">
        <v>1479</v>
      </c>
      <c r="D6" s="119" t="s">
        <v>1480</v>
      </c>
      <c r="E6" s="119" t="s">
        <v>1481</v>
      </c>
      <c r="F6" s="119" t="s">
        <v>1482</v>
      </c>
      <c r="G6" s="119" t="s">
        <v>1483</v>
      </c>
      <c r="H6" s="119" t="s">
        <v>1484</v>
      </c>
      <c r="I6" s="119" t="s">
        <v>1485</v>
      </c>
      <c r="J6" s="119" t="s">
        <v>1486</v>
      </c>
      <c r="K6" s="119" t="s">
        <v>1487</v>
      </c>
      <c r="L6" s="119" t="s">
        <v>1488</v>
      </c>
      <c r="M6" s="119" t="s">
        <v>1489</v>
      </c>
      <c r="N6" s="119" t="s">
        <v>1490</v>
      </c>
      <c r="O6" s="119" t="s">
        <v>1491</v>
      </c>
      <c r="P6" s="119" t="s">
        <v>1492</v>
      </c>
      <c r="Q6" s="166" t="s">
        <v>1639</v>
      </c>
      <c r="R6" s="72" t="s">
        <v>819</v>
      </c>
      <c r="S6" s="72" t="s">
        <v>820</v>
      </c>
      <c r="T6" s="72" t="s">
        <v>821</v>
      </c>
      <c r="U6" s="71"/>
      <c r="V6" s="73" t="s">
        <v>848</v>
      </c>
      <c r="W6" s="73" t="s">
        <v>849</v>
      </c>
      <c r="X6" s="73" t="s">
        <v>847</v>
      </c>
      <c r="Y6" s="73" t="s">
        <v>1140</v>
      </c>
      <c r="Z6" s="74" t="s">
        <v>850</v>
      </c>
      <c r="AA6" s="74" t="s">
        <v>689</v>
      </c>
      <c r="AB6" s="74"/>
      <c r="AC6" s="147" t="s">
        <v>1651</v>
      </c>
      <c r="AD6" s="147" t="s">
        <v>1652</v>
      </c>
      <c r="AE6" s="147" t="s">
        <v>1653</v>
      </c>
      <c r="AF6" s="147" t="s">
        <v>1496</v>
      </c>
      <c r="AG6" s="147" t="s">
        <v>1497</v>
      </c>
      <c r="AH6" s="147" t="s">
        <v>1498</v>
      </c>
      <c r="AI6" s="173" t="s">
        <v>1639</v>
      </c>
      <c r="AJ6" s="147" t="s">
        <v>1499</v>
      </c>
      <c r="AK6" s="147" t="s">
        <v>1500</v>
      </c>
      <c r="AL6" s="147" t="s">
        <v>1501</v>
      </c>
      <c r="AM6" s="147" t="s">
        <v>1502</v>
      </c>
      <c r="AN6" s="147" t="s">
        <v>1503</v>
      </c>
      <c r="AO6" s="147" t="s">
        <v>1504</v>
      </c>
      <c r="AP6" s="149" t="s">
        <v>1506</v>
      </c>
      <c r="AQ6" s="149" t="s">
        <v>1507</v>
      </c>
      <c r="AR6" s="149" t="s">
        <v>1508</v>
      </c>
      <c r="AS6" s="149" t="s">
        <v>1509</v>
      </c>
      <c r="AT6" s="149" t="s">
        <v>1510</v>
      </c>
      <c r="AU6" s="149" t="s">
        <v>1511</v>
      </c>
      <c r="AV6" s="149" t="s">
        <v>1512</v>
      </c>
      <c r="AW6" s="149" t="s">
        <v>1513</v>
      </c>
      <c r="AX6" s="119" t="s">
        <v>1633</v>
      </c>
      <c r="AY6" s="119" t="s">
        <v>1634</v>
      </c>
      <c r="AZ6" s="119" t="s">
        <v>1635</v>
      </c>
      <c r="BA6" s="119" t="s">
        <v>1636</v>
      </c>
      <c r="BB6" s="85">
        <v>540</v>
      </c>
      <c r="BC6" s="85">
        <v>562</v>
      </c>
      <c r="BD6" s="85">
        <v>584</v>
      </c>
      <c r="BE6" s="85">
        <v>627</v>
      </c>
      <c r="BF6" s="85">
        <v>632</v>
      </c>
      <c r="BG6" s="85">
        <v>680</v>
      </c>
      <c r="BH6" s="85">
        <v>698</v>
      </c>
      <c r="BI6" s="85">
        <v>702</v>
      </c>
      <c r="BJ6" s="85">
        <v>791</v>
      </c>
      <c r="BK6" s="85">
        <v>807</v>
      </c>
      <c r="BL6" s="85">
        <v>832</v>
      </c>
      <c r="BM6" s="85">
        <v>845</v>
      </c>
      <c r="BN6" s="85">
        <v>858</v>
      </c>
      <c r="BO6" s="85">
        <v>877</v>
      </c>
      <c r="BP6" s="147"/>
      <c r="BQ6" s="147" t="s">
        <v>1582</v>
      </c>
      <c r="BR6" s="147" t="s">
        <v>1583</v>
      </c>
      <c r="BS6" s="147" t="s">
        <v>1584</v>
      </c>
      <c r="BT6" s="147" t="s">
        <v>1585</v>
      </c>
      <c r="BU6" s="147" t="s">
        <v>1586</v>
      </c>
      <c r="BV6" s="147" t="s">
        <v>1587</v>
      </c>
      <c r="BW6" s="147" t="s">
        <v>1588</v>
      </c>
      <c r="BX6" s="147" t="s">
        <v>1589</v>
      </c>
      <c r="BY6" s="147" t="s">
        <v>1590</v>
      </c>
      <c r="BZ6" s="173" t="s">
        <v>1639</v>
      </c>
      <c r="CA6" s="147" t="s">
        <v>1591</v>
      </c>
      <c r="CB6" s="147" t="s">
        <v>1592</v>
      </c>
      <c r="CC6" s="147" t="s">
        <v>1593</v>
      </c>
      <c r="CD6" s="147" t="s">
        <v>1594</v>
      </c>
      <c r="CE6" s="147" t="s">
        <v>1597</v>
      </c>
      <c r="CF6" s="147" t="s">
        <v>1598</v>
      </c>
      <c r="CG6" s="147" t="s">
        <v>1599</v>
      </c>
      <c r="CH6" s="147" t="s">
        <v>1600</v>
      </c>
      <c r="CI6" s="147" t="s">
        <v>1601</v>
      </c>
      <c r="CJ6" s="147" t="s">
        <v>1602</v>
      </c>
      <c r="CK6" s="147" t="s">
        <v>1603</v>
      </c>
      <c r="CL6" s="147" t="s">
        <v>1604</v>
      </c>
      <c r="CM6" s="147" t="s">
        <v>1605</v>
      </c>
      <c r="CN6" s="147" t="s">
        <v>1606</v>
      </c>
      <c r="CO6" s="147" t="s">
        <v>1607</v>
      </c>
      <c r="CP6" s="147" t="s">
        <v>1608</v>
      </c>
      <c r="CQ6" s="147" t="s">
        <v>1609</v>
      </c>
      <c r="CR6" s="74"/>
      <c r="CS6" s="147" t="s">
        <v>1516</v>
      </c>
      <c r="CT6" s="147" t="s">
        <v>1517</v>
      </c>
      <c r="CU6" s="147" t="s">
        <v>1518</v>
      </c>
      <c r="CV6" s="147" t="s">
        <v>1519</v>
      </c>
      <c r="CW6" s="173" t="s">
        <v>1632</v>
      </c>
      <c r="CX6" s="147" t="s">
        <v>1520</v>
      </c>
      <c r="CY6" s="147" t="s">
        <v>1521</v>
      </c>
      <c r="CZ6" s="147" t="s">
        <v>1522</v>
      </c>
      <c r="DA6" s="147" t="s">
        <v>1523</v>
      </c>
      <c r="DB6" s="147" t="s">
        <v>1524</v>
      </c>
      <c r="DC6" s="147" t="s">
        <v>1525</v>
      </c>
      <c r="DD6" s="147" t="s">
        <v>1526</v>
      </c>
      <c r="DE6" s="147" t="s">
        <v>1527</v>
      </c>
      <c r="DF6" s="147" t="s">
        <v>1528</v>
      </c>
      <c r="DG6" s="147" t="s">
        <v>1529</v>
      </c>
      <c r="DH6" s="147" t="s">
        <v>1530</v>
      </c>
      <c r="DI6" s="147" t="s">
        <v>1531</v>
      </c>
      <c r="DJ6" s="147" t="s">
        <v>1532</v>
      </c>
      <c r="DK6" s="147" t="s">
        <v>1533</v>
      </c>
      <c r="DL6" s="147" t="s">
        <v>1534</v>
      </c>
      <c r="DM6" s="147" t="s">
        <v>1535</v>
      </c>
      <c r="DN6" s="147"/>
      <c r="DO6" s="147" t="s">
        <v>1568</v>
      </c>
      <c r="DP6" s="147" t="s">
        <v>1569</v>
      </c>
      <c r="DQ6" s="147" t="s">
        <v>1570</v>
      </c>
      <c r="DR6" s="173" t="s">
        <v>1668</v>
      </c>
      <c r="DS6" s="147" t="s">
        <v>1571</v>
      </c>
      <c r="DT6" s="147" t="s">
        <v>1572</v>
      </c>
      <c r="DU6" s="147" t="s">
        <v>1573</v>
      </c>
      <c r="DV6" s="147" t="s">
        <v>1574</v>
      </c>
      <c r="DW6" s="147" t="s">
        <v>1575</v>
      </c>
      <c r="DX6" s="147" t="s">
        <v>1576</v>
      </c>
      <c r="DY6" s="147" t="s">
        <v>1577</v>
      </c>
      <c r="DZ6" s="147" t="s">
        <v>1507</v>
      </c>
      <c r="EA6" s="147" t="s">
        <v>1619</v>
      </c>
      <c r="EB6" s="147" t="s">
        <v>1510</v>
      </c>
      <c r="EC6" s="147" t="s">
        <v>1620</v>
      </c>
      <c r="ED6" s="147" t="s">
        <v>1621</v>
      </c>
      <c r="EE6" s="75" t="s">
        <v>1622</v>
      </c>
      <c r="EG6" s="147" t="s">
        <v>1540</v>
      </c>
      <c r="EH6" s="147" t="s">
        <v>1541</v>
      </c>
      <c r="EI6" s="173" t="s">
        <v>1667</v>
      </c>
      <c r="EJ6" s="147" t="s">
        <v>1542</v>
      </c>
      <c r="EK6" s="147" t="s">
        <v>1543</v>
      </c>
      <c r="EL6" s="147" t="s">
        <v>1544</v>
      </c>
      <c r="EM6" s="147" t="s">
        <v>1545</v>
      </c>
      <c r="EN6" s="147" t="s">
        <v>1546</v>
      </c>
      <c r="EO6" s="147" t="s">
        <v>1547</v>
      </c>
      <c r="EP6" s="147" t="s">
        <v>1548</v>
      </c>
      <c r="EQ6" s="147" t="s">
        <v>1549</v>
      </c>
      <c r="ER6" s="147" t="s">
        <v>1550</v>
      </c>
      <c r="ES6" s="147" t="s">
        <v>1551</v>
      </c>
      <c r="ET6" s="147" t="s">
        <v>1552</v>
      </c>
      <c r="EU6" s="147" t="s">
        <v>1553</v>
      </c>
      <c r="EV6" s="147" t="s">
        <v>1554</v>
      </c>
      <c r="EW6" s="147" t="s">
        <v>1555</v>
      </c>
      <c r="EX6" s="147" t="s">
        <v>1556</v>
      </c>
      <c r="EY6" s="147" t="s">
        <v>1557</v>
      </c>
      <c r="EZ6" s="147" t="s">
        <v>1558</v>
      </c>
      <c r="FA6" s="147" t="s">
        <v>1559</v>
      </c>
    </row>
    <row r="7" spans="1:157">
      <c r="A7" s="3" t="s">
        <v>1151</v>
      </c>
      <c r="V7" s="5"/>
      <c r="W7" s="5"/>
      <c r="X7" s="5"/>
      <c r="Y7" s="5"/>
      <c r="Z7" s="70"/>
      <c r="AA7" s="70"/>
      <c r="CE7" s="6"/>
      <c r="CF7" s="6"/>
      <c r="CG7" s="6"/>
      <c r="CH7" s="6"/>
      <c r="CI7" s="6"/>
      <c r="CJ7" s="6"/>
      <c r="CK7" s="6"/>
      <c r="CL7" s="6"/>
      <c r="CM7" s="6"/>
      <c r="CN7" s="6"/>
      <c r="CO7" s="6"/>
      <c r="CP7" s="6"/>
      <c r="CQ7" s="6"/>
    </row>
    <row r="8" spans="1:157" ht="18">
      <c r="A8" s="39" t="s">
        <v>1147</v>
      </c>
      <c r="B8" s="78">
        <v>75.239999999999995</v>
      </c>
      <c r="C8" s="78">
        <v>76.92</v>
      </c>
      <c r="D8" s="78">
        <v>76.2</v>
      </c>
      <c r="E8" s="78">
        <v>76.64</v>
      </c>
      <c r="F8" s="78">
        <v>77.3</v>
      </c>
      <c r="G8" s="78">
        <v>77.25</v>
      </c>
      <c r="H8" s="78">
        <v>77.13</v>
      </c>
      <c r="I8" s="78">
        <v>76.88</v>
      </c>
      <c r="J8" s="78">
        <v>77.13</v>
      </c>
      <c r="K8" s="78">
        <v>77.069999999999993</v>
      </c>
      <c r="L8" s="78">
        <v>76.650000000000006</v>
      </c>
      <c r="M8" s="78">
        <v>77.650000000000006</v>
      </c>
      <c r="N8" s="78">
        <v>77.319999999999993</v>
      </c>
      <c r="O8" s="78">
        <v>76.900000000000006</v>
      </c>
      <c r="P8" s="78">
        <v>76.61</v>
      </c>
      <c r="Q8" s="168"/>
      <c r="R8" s="68">
        <v>75.27</v>
      </c>
      <c r="S8" s="68">
        <v>76.430000000000007</v>
      </c>
      <c r="T8" s="68">
        <v>75.599999999999994</v>
      </c>
      <c r="U8" s="2"/>
      <c r="V8" s="79">
        <v>73.47</v>
      </c>
      <c r="W8" s="79">
        <v>75.86</v>
      </c>
      <c r="X8" s="79">
        <v>74.650000000000006</v>
      </c>
      <c r="Y8" s="79">
        <v>73.569999999999993</v>
      </c>
      <c r="Z8" s="79">
        <v>76.72</v>
      </c>
      <c r="AA8" s="79">
        <v>73.290000000000006</v>
      </c>
      <c r="AC8" s="78">
        <v>70.569999999999993</v>
      </c>
      <c r="AD8" s="78">
        <v>69.989999999999995</v>
      </c>
      <c r="AE8" s="78">
        <v>69.38</v>
      </c>
      <c r="AF8" s="78">
        <v>70.88</v>
      </c>
      <c r="AG8" s="78">
        <v>70.09</v>
      </c>
      <c r="AH8" s="78">
        <v>65.16</v>
      </c>
      <c r="AI8" s="167"/>
      <c r="AJ8" s="78">
        <v>72.8</v>
      </c>
      <c r="AK8" s="78">
        <v>72.16234652</v>
      </c>
      <c r="AL8" s="78">
        <v>73.569999999999993</v>
      </c>
      <c r="AM8" s="78">
        <v>76.400000000000006</v>
      </c>
      <c r="AN8" s="78">
        <v>75.45</v>
      </c>
      <c r="AO8" s="78">
        <v>72.63</v>
      </c>
      <c r="AP8" s="6">
        <v>76.569999999999993</v>
      </c>
      <c r="AQ8" s="6">
        <v>75.84</v>
      </c>
      <c r="AR8" s="6">
        <v>77.069999999999993</v>
      </c>
      <c r="AS8" s="6">
        <v>73.239999999999995</v>
      </c>
      <c r="AT8" s="6">
        <v>75.56</v>
      </c>
      <c r="AU8" s="6">
        <v>75.84</v>
      </c>
      <c r="AV8" s="6">
        <v>76.25</v>
      </c>
      <c r="AW8" s="6">
        <v>76.209999999999994</v>
      </c>
      <c r="AX8" s="78">
        <v>77.81</v>
      </c>
      <c r="AY8" s="78">
        <v>77.209999999999994</v>
      </c>
      <c r="AZ8" s="78">
        <v>76.53</v>
      </c>
      <c r="BA8" s="78">
        <v>75.97</v>
      </c>
      <c r="BB8" s="78">
        <v>73.7</v>
      </c>
      <c r="BC8" s="78">
        <v>73.19</v>
      </c>
      <c r="BD8" s="78">
        <v>74.33</v>
      </c>
      <c r="BE8" s="78">
        <v>73.88</v>
      </c>
      <c r="BF8" s="78">
        <v>74.540000000000006</v>
      </c>
      <c r="BG8" s="78">
        <v>71.239999999999995</v>
      </c>
      <c r="BH8" s="78">
        <v>72.61</v>
      </c>
      <c r="BI8" s="78">
        <v>75.930000000000007</v>
      </c>
      <c r="BJ8" s="78">
        <v>72.849999999999994</v>
      </c>
      <c r="BK8" s="78">
        <v>73.34</v>
      </c>
      <c r="BL8" s="78">
        <v>74.06</v>
      </c>
      <c r="BM8" s="78">
        <v>76.03</v>
      </c>
      <c r="BN8" s="78">
        <v>78.28</v>
      </c>
      <c r="BO8" s="78">
        <v>77.489999999999995</v>
      </c>
      <c r="BQ8" s="6">
        <v>77.2</v>
      </c>
      <c r="BR8" s="6">
        <v>75.7</v>
      </c>
      <c r="BS8" s="6">
        <v>76.400000000000006</v>
      </c>
      <c r="BT8" s="6">
        <v>77.599999999999994</v>
      </c>
      <c r="BU8" s="6">
        <v>76.900000000000006</v>
      </c>
      <c r="BV8" s="6">
        <v>76.8</v>
      </c>
      <c r="BW8" s="6">
        <v>78</v>
      </c>
      <c r="BX8" s="6">
        <v>77.3</v>
      </c>
      <c r="BY8" s="6">
        <v>78.400000000000006</v>
      </c>
      <c r="CA8" s="6">
        <v>76.7</v>
      </c>
      <c r="CB8" s="6">
        <v>75.099999999999994</v>
      </c>
      <c r="CC8" s="6">
        <v>74.900000000000006</v>
      </c>
      <c r="CD8" s="6">
        <v>75.599999999999994</v>
      </c>
      <c r="CE8" s="6">
        <v>77.3</v>
      </c>
      <c r="CF8" s="6">
        <v>76.099999999999994</v>
      </c>
      <c r="CG8" s="6">
        <v>77.400000000000006</v>
      </c>
      <c r="CH8" s="6">
        <v>77.8</v>
      </c>
      <c r="CI8" s="6">
        <v>77.400000000000006</v>
      </c>
      <c r="CJ8" s="6">
        <v>75.5</v>
      </c>
      <c r="CK8" s="6">
        <v>78.5</v>
      </c>
      <c r="CL8" s="6">
        <v>75.5</v>
      </c>
      <c r="CM8" s="6">
        <v>76.7</v>
      </c>
      <c r="CN8" s="6">
        <v>76</v>
      </c>
      <c r="CO8" s="6">
        <v>73.3</v>
      </c>
      <c r="CP8" s="6">
        <v>79.2</v>
      </c>
      <c r="CQ8" s="6">
        <v>84.3</v>
      </c>
      <c r="CS8" s="6">
        <v>72.05</v>
      </c>
      <c r="CT8" s="6">
        <v>73.48</v>
      </c>
      <c r="CU8" s="6">
        <v>73.77</v>
      </c>
      <c r="CV8" s="6">
        <v>73.59</v>
      </c>
      <c r="CX8" s="6">
        <v>70.709999999999994</v>
      </c>
      <c r="CY8" s="6">
        <v>69.569999999999993</v>
      </c>
      <c r="CZ8" s="6">
        <v>72.47</v>
      </c>
      <c r="DA8" s="6">
        <v>70.78</v>
      </c>
      <c r="DB8" s="6">
        <v>74.349999999999994</v>
      </c>
      <c r="DC8" s="6">
        <v>73.510000000000005</v>
      </c>
      <c r="DD8" s="6">
        <v>73.010000000000005</v>
      </c>
      <c r="DE8" s="6">
        <v>71.709999999999994</v>
      </c>
      <c r="DF8" s="6">
        <v>71.92</v>
      </c>
      <c r="DG8" s="6">
        <v>73.11</v>
      </c>
      <c r="DH8" s="6">
        <v>69.900000000000006</v>
      </c>
      <c r="DI8" s="6">
        <v>68.56</v>
      </c>
      <c r="DJ8" s="6">
        <v>74.08</v>
      </c>
      <c r="DK8" s="6">
        <v>72.02</v>
      </c>
      <c r="DL8" s="6">
        <v>72.52</v>
      </c>
      <c r="DM8" s="6">
        <v>72.290000000000006</v>
      </c>
      <c r="DO8" s="78">
        <v>70.959999999999994</v>
      </c>
      <c r="DP8" s="78">
        <v>74.09</v>
      </c>
      <c r="DQ8" s="78">
        <v>73.37</v>
      </c>
      <c r="DR8" s="167"/>
      <c r="DS8" s="78">
        <v>72.5</v>
      </c>
      <c r="DT8" s="78">
        <v>74.31</v>
      </c>
      <c r="DU8" s="78">
        <v>74.069999999999993</v>
      </c>
      <c r="DV8" s="78">
        <v>73.540000000000006</v>
      </c>
      <c r="DW8" s="78">
        <v>73.459999999999994</v>
      </c>
      <c r="DX8" s="78">
        <v>69.66</v>
      </c>
      <c r="DY8" s="78">
        <v>68.66</v>
      </c>
      <c r="DZ8" s="78">
        <v>71.430000000000007</v>
      </c>
      <c r="EA8" s="78">
        <v>67.92</v>
      </c>
      <c r="EB8" s="78">
        <v>69.319999999999993</v>
      </c>
      <c r="EC8" s="78">
        <v>68.91</v>
      </c>
      <c r="ED8" s="78">
        <v>74.67</v>
      </c>
      <c r="EE8" s="78">
        <v>74.489999999999995</v>
      </c>
      <c r="EG8" s="6">
        <v>73.88</v>
      </c>
      <c r="EH8" s="6">
        <v>73.34</v>
      </c>
      <c r="EJ8" s="6">
        <v>74.64</v>
      </c>
      <c r="EK8" s="6">
        <v>74.42</v>
      </c>
      <c r="EL8" s="6">
        <v>74.760000000000005</v>
      </c>
      <c r="EM8" s="6">
        <v>75.22</v>
      </c>
      <c r="EN8" s="6">
        <v>76.39</v>
      </c>
      <c r="EO8" s="6">
        <v>73.78</v>
      </c>
      <c r="EP8" s="6">
        <v>75.28</v>
      </c>
      <c r="EQ8" s="6">
        <v>75.64</v>
      </c>
      <c r="ER8" s="6">
        <v>72.349999999999994</v>
      </c>
      <c r="ES8" s="6">
        <v>75.5</v>
      </c>
      <c r="ET8" s="6">
        <v>79.22</v>
      </c>
      <c r="EU8" s="6">
        <v>80.19</v>
      </c>
      <c r="EV8" s="6">
        <v>76.84</v>
      </c>
      <c r="EW8" s="6">
        <v>74.760000000000005</v>
      </c>
      <c r="EX8" s="6">
        <v>75.37</v>
      </c>
      <c r="EY8" s="6">
        <v>73.03</v>
      </c>
      <c r="EZ8" s="6">
        <v>74.31</v>
      </c>
      <c r="FA8" s="6">
        <v>72.319999999999993</v>
      </c>
    </row>
    <row r="9" spans="1:157" ht="18">
      <c r="A9" s="39" t="s">
        <v>880</v>
      </c>
      <c r="B9" s="78">
        <v>0.13</v>
      </c>
      <c r="C9" s="78">
        <v>0.1</v>
      </c>
      <c r="D9" s="78">
        <v>0.12</v>
      </c>
      <c r="E9" s="78">
        <v>0.11</v>
      </c>
      <c r="F9" s="78">
        <v>0.11</v>
      </c>
      <c r="G9" s="78">
        <v>7.0000000000000007E-2</v>
      </c>
      <c r="H9" s="78">
        <v>0.1</v>
      </c>
      <c r="I9" s="78">
        <v>0.1</v>
      </c>
      <c r="J9" s="78">
        <v>0.1</v>
      </c>
      <c r="K9" s="78">
        <v>0.1</v>
      </c>
      <c r="L9" s="78">
        <v>0.12</v>
      </c>
      <c r="M9" s="78">
        <v>0.1</v>
      </c>
      <c r="N9" s="78">
        <v>0.09</v>
      </c>
      <c r="O9" s="78">
        <v>0.1</v>
      </c>
      <c r="P9" s="78">
        <v>0.1</v>
      </c>
      <c r="Q9" s="168"/>
      <c r="R9" s="68">
        <v>6.5000000000000002E-2</v>
      </c>
      <c r="S9" s="68">
        <v>5.0999999999999997E-2</v>
      </c>
      <c r="T9" s="68">
        <v>8.2000000000000003E-2</v>
      </c>
      <c r="U9" s="2"/>
      <c r="V9" s="79">
        <v>0.109</v>
      </c>
      <c r="W9" s="79">
        <v>0.11</v>
      </c>
      <c r="X9" s="79">
        <v>9.2999999999999999E-2</v>
      </c>
      <c r="Y9" s="79">
        <v>8.5999999999999993E-2</v>
      </c>
      <c r="Z9" s="79">
        <v>8.8000000000000005E-3</v>
      </c>
      <c r="AA9" s="79">
        <v>1.4E-2</v>
      </c>
      <c r="AB9" s="64"/>
      <c r="AC9" s="78">
        <v>0.45</v>
      </c>
      <c r="AD9" s="78">
        <v>0.46</v>
      </c>
      <c r="AE9" s="78">
        <v>0.52</v>
      </c>
      <c r="AF9" s="78">
        <v>0.53</v>
      </c>
      <c r="AG9" s="78">
        <v>0.44</v>
      </c>
      <c r="AH9" s="78">
        <v>1.1499999999999999</v>
      </c>
      <c r="AI9" s="167"/>
      <c r="AJ9" s="78">
        <v>0.22</v>
      </c>
      <c r="AK9" s="78">
        <v>0.23</v>
      </c>
      <c r="AL9" s="78">
        <v>0.19</v>
      </c>
      <c r="AM9" s="78">
        <v>0.13</v>
      </c>
      <c r="AN9" s="78">
        <v>0.25</v>
      </c>
      <c r="AO9" s="78">
        <v>0.37</v>
      </c>
      <c r="AP9" s="6" t="s">
        <v>1144</v>
      </c>
      <c r="AQ9" s="6" t="s">
        <v>1144</v>
      </c>
      <c r="AR9" s="6">
        <v>0.16</v>
      </c>
      <c r="AS9" s="6" t="s">
        <v>1144</v>
      </c>
      <c r="AT9" s="6" t="s">
        <v>1144</v>
      </c>
      <c r="AU9" s="6">
        <v>7.0000000000000007E-2</v>
      </c>
      <c r="AV9" s="6">
        <v>0.06</v>
      </c>
      <c r="AW9" s="6">
        <v>7.0000000000000007E-2</v>
      </c>
      <c r="AX9" s="78">
        <v>0.05</v>
      </c>
      <c r="AY9" s="78">
        <v>0.04</v>
      </c>
      <c r="AZ9" s="78">
        <v>0.05</v>
      </c>
      <c r="BA9" s="78">
        <v>0</v>
      </c>
      <c r="BB9" s="78">
        <v>0</v>
      </c>
      <c r="BC9" s="78">
        <v>0</v>
      </c>
      <c r="BD9" s="78">
        <v>0</v>
      </c>
      <c r="BE9" s="78">
        <v>0</v>
      </c>
      <c r="BF9" s="78">
        <v>0</v>
      </c>
      <c r="BG9" s="78">
        <v>0</v>
      </c>
      <c r="BH9" s="78">
        <v>0</v>
      </c>
      <c r="BI9" s="78">
        <v>0</v>
      </c>
      <c r="BJ9" s="78">
        <v>0</v>
      </c>
      <c r="BK9" s="78">
        <v>0</v>
      </c>
      <c r="BL9" s="78">
        <v>0</v>
      </c>
      <c r="BM9" s="78">
        <v>0</v>
      </c>
      <c r="BN9" s="78">
        <v>0</v>
      </c>
      <c r="BO9" s="78">
        <v>0</v>
      </c>
      <c r="BQ9" s="6">
        <v>0.04</v>
      </c>
      <c r="BR9" s="6">
        <v>0.04</v>
      </c>
      <c r="BS9" s="6">
        <v>0.05</v>
      </c>
      <c r="BT9" s="6">
        <v>0.03</v>
      </c>
      <c r="BU9" s="6">
        <v>0.06</v>
      </c>
      <c r="BV9" s="6">
        <v>0.04</v>
      </c>
      <c r="BW9" s="6">
        <v>0.04</v>
      </c>
      <c r="BX9" s="6">
        <v>0.05</v>
      </c>
      <c r="BY9" s="6">
        <v>0.03</v>
      </c>
      <c r="CA9" s="6">
        <v>0.05</v>
      </c>
      <c r="CB9" s="6">
        <v>0.03</v>
      </c>
      <c r="CC9" s="6">
        <v>0.02</v>
      </c>
      <c r="CD9" s="6">
        <v>0.05</v>
      </c>
      <c r="CE9" s="6" t="s">
        <v>1595</v>
      </c>
      <c r="CF9" s="6" t="s">
        <v>1595</v>
      </c>
      <c r="CG9" s="6" t="s">
        <v>1595</v>
      </c>
      <c r="CH9" s="6" t="s">
        <v>1595</v>
      </c>
      <c r="CI9" s="6" t="s">
        <v>1595</v>
      </c>
      <c r="CJ9" s="6" t="s">
        <v>1595</v>
      </c>
      <c r="CK9" s="6" t="s">
        <v>1595</v>
      </c>
      <c r="CL9" s="6" t="s">
        <v>1595</v>
      </c>
      <c r="CM9" s="6" t="s">
        <v>1595</v>
      </c>
      <c r="CN9" s="6" t="s">
        <v>1595</v>
      </c>
      <c r="CO9" s="6" t="s">
        <v>1595</v>
      </c>
      <c r="CP9" s="6" t="s">
        <v>1595</v>
      </c>
      <c r="CQ9" s="6" t="s">
        <v>1595</v>
      </c>
      <c r="CR9" s="64"/>
      <c r="CS9" s="6">
        <v>0.28999999999999998</v>
      </c>
      <c r="CT9" s="6">
        <v>0.19</v>
      </c>
      <c r="CU9" s="6">
        <v>0.22</v>
      </c>
      <c r="CV9" s="6">
        <v>0.23</v>
      </c>
      <c r="CX9" s="6">
        <v>0.3</v>
      </c>
      <c r="CY9" s="6">
        <v>0.36</v>
      </c>
      <c r="CZ9" s="6">
        <v>0.22</v>
      </c>
      <c r="DA9" s="6">
        <v>0.24</v>
      </c>
      <c r="DB9" s="6">
        <v>0.1</v>
      </c>
      <c r="DC9" s="6">
        <v>0.11</v>
      </c>
      <c r="DD9" s="6">
        <v>0.12</v>
      </c>
      <c r="DE9" s="6">
        <v>0.08</v>
      </c>
      <c r="DF9" s="6">
        <v>0.08</v>
      </c>
      <c r="DG9" s="6">
        <v>0.09</v>
      </c>
      <c r="DH9" s="6">
        <v>0.01</v>
      </c>
      <c r="DI9" s="6">
        <v>0.05</v>
      </c>
      <c r="DJ9" s="6">
        <v>0.02</v>
      </c>
      <c r="DK9" s="6">
        <v>0.02</v>
      </c>
      <c r="DL9" s="6">
        <v>0.01</v>
      </c>
      <c r="DM9" s="6">
        <v>0.01</v>
      </c>
      <c r="DO9" s="78">
        <v>0.11</v>
      </c>
      <c r="DP9" s="78">
        <v>7.0000000000000007E-2</v>
      </c>
      <c r="DQ9" s="78">
        <v>0.19</v>
      </c>
      <c r="DR9" s="167"/>
      <c r="DS9" s="78">
        <v>0.11899999999999999</v>
      </c>
      <c r="DT9" s="78">
        <v>7.0000000000000007E-2</v>
      </c>
      <c r="DU9" s="78">
        <v>0.06</v>
      </c>
      <c r="DV9" s="78">
        <v>0.02</v>
      </c>
      <c r="DW9" s="78">
        <v>0.02</v>
      </c>
      <c r="DX9" s="78">
        <v>3.6999999999999998E-2</v>
      </c>
      <c r="DY9" s="78">
        <v>0</v>
      </c>
      <c r="DZ9" s="78">
        <v>0</v>
      </c>
      <c r="EA9" s="78">
        <v>0</v>
      </c>
      <c r="EB9" s="78">
        <v>0.01</v>
      </c>
      <c r="EC9" s="78">
        <v>0.01</v>
      </c>
      <c r="ED9" s="78">
        <v>0.01</v>
      </c>
      <c r="EE9" s="78">
        <v>0</v>
      </c>
      <c r="EG9" s="6">
        <v>0.02</v>
      </c>
      <c r="EH9" s="6">
        <v>0.02</v>
      </c>
      <c r="EJ9" s="6">
        <v>0.02</v>
      </c>
      <c r="EK9" s="6">
        <v>0.01</v>
      </c>
      <c r="EL9" s="6" t="s">
        <v>1560</v>
      </c>
      <c r="EM9" s="6" t="s">
        <v>1560</v>
      </c>
      <c r="EN9" s="6" t="s">
        <v>1560</v>
      </c>
      <c r="EO9" s="6" t="s">
        <v>1560</v>
      </c>
      <c r="EP9" s="6" t="s">
        <v>1560</v>
      </c>
      <c r="EQ9" s="6" t="s">
        <v>1560</v>
      </c>
      <c r="ER9" s="6" t="s">
        <v>1560</v>
      </c>
      <c r="ES9" s="6">
        <v>0.01</v>
      </c>
      <c r="ET9" s="6">
        <v>0.01</v>
      </c>
      <c r="EU9" s="6" t="s">
        <v>1560</v>
      </c>
      <c r="EV9" s="6" t="s">
        <v>1560</v>
      </c>
      <c r="EW9" s="6">
        <v>0.01</v>
      </c>
      <c r="EX9" s="6" t="s">
        <v>1560</v>
      </c>
      <c r="EY9" s="6" t="s">
        <v>1560</v>
      </c>
      <c r="EZ9" s="6" t="s">
        <v>1560</v>
      </c>
      <c r="FA9" s="6" t="s">
        <v>1560</v>
      </c>
    </row>
    <row r="10" spans="1:157" ht="18">
      <c r="A10" s="39" t="s">
        <v>881</v>
      </c>
      <c r="B10" s="78">
        <v>12.44</v>
      </c>
      <c r="C10" s="78">
        <v>11.64</v>
      </c>
      <c r="D10" s="78">
        <v>11.7</v>
      </c>
      <c r="E10" s="78">
        <v>11.75</v>
      </c>
      <c r="F10" s="78">
        <v>11.95</v>
      </c>
      <c r="G10" s="78">
        <v>12.37</v>
      </c>
      <c r="H10" s="78">
        <v>11.98</v>
      </c>
      <c r="I10" s="78">
        <v>12.03</v>
      </c>
      <c r="J10" s="78">
        <v>11.85</v>
      </c>
      <c r="K10" s="78">
        <v>12.11</v>
      </c>
      <c r="L10" s="78">
        <v>11.81</v>
      </c>
      <c r="M10" s="78">
        <v>11.5</v>
      </c>
      <c r="N10" s="78">
        <v>11.47</v>
      </c>
      <c r="O10" s="78">
        <v>12.04</v>
      </c>
      <c r="P10" s="78">
        <v>12.17</v>
      </c>
      <c r="Q10" s="168"/>
      <c r="R10" s="68">
        <v>12.22</v>
      </c>
      <c r="S10" s="68">
        <v>12.26</v>
      </c>
      <c r="T10" s="68">
        <v>12.78</v>
      </c>
      <c r="U10" s="2"/>
      <c r="V10" s="79">
        <v>13.54</v>
      </c>
      <c r="W10" s="79">
        <v>12.55</v>
      </c>
      <c r="X10" s="79">
        <v>12.82</v>
      </c>
      <c r="Y10" s="79">
        <v>13.61</v>
      </c>
      <c r="Z10" s="79">
        <v>13.11</v>
      </c>
      <c r="AA10" s="79">
        <v>15.02</v>
      </c>
      <c r="AB10" s="64"/>
      <c r="AC10" s="78">
        <v>13.71</v>
      </c>
      <c r="AD10" s="78">
        <v>13.74</v>
      </c>
      <c r="AE10" s="78">
        <v>13.78</v>
      </c>
      <c r="AF10" s="78">
        <v>13.86</v>
      </c>
      <c r="AG10" s="78">
        <v>14.6</v>
      </c>
      <c r="AH10" s="78">
        <v>12.85</v>
      </c>
      <c r="AI10" s="167"/>
      <c r="AJ10" s="78">
        <v>13.430220588235294</v>
      </c>
      <c r="AK10" s="78">
        <v>13.6470588</v>
      </c>
      <c r="AL10" s="78">
        <v>13.11</v>
      </c>
      <c r="AM10" s="78">
        <v>11.98</v>
      </c>
      <c r="AN10" s="78">
        <v>12.87</v>
      </c>
      <c r="AO10" s="78">
        <v>13.44</v>
      </c>
      <c r="AP10" s="6">
        <v>12.14</v>
      </c>
      <c r="AQ10" s="6">
        <v>12.3</v>
      </c>
      <c r="AR10" s="6">
        <v>11.76</v>
      </c>
      <c r="AS10" s="6">
        <v>14.12</v>
      </c>
      <c r="AT10" s="6">
        <v>12.36</v>
      </c>
      <c r="AU10" s="6">
        <v>12.5</v>
      </c>
      <c r="AV10" s="6">
        <v>12.27</v>
      </c>
      <c r="AW10" s="6">
        <v>12.38</v>
      </c>
      <c r="AX10" s="78">
        <v>12.44</v>
      </c>
      <c r="AY10" s="78">
        <v>12.15</v>
      </c>
      <c r="AZ10" s="78">
        <v>12.44</v>
      </c>
      <c r="BA10" s="78">
        <v>14.03</v>
      </c>
      <c r="BB10" s="78">
        <v>15.06</v>
      </c>
      <c r="BC10" s="78">
        <v>15.42</v>
      </c>
      <c r="BD10" s="78">
        <v>15.19</v>
      </c>
      <c r="BE10" s="78">
        <v>15.63</v>
      </c>
      <c r="BF10" s="78">
        <v>15.46</v>
      </c>
      <c r="BG10" s="78">
        <v>17.82</v>
      </c>
      <c r="BH10" s="78">
        <v>16.53</v>
      </c>
      <c r="BI10" s="78">
        <v>13.95</v>
      </c>
      <c r="BJ10" s="78">
        <v>17.28</v>
      </c>
      <c r="BK10" s="78">
        <v>15.76</v>
      </c>
      <c r="BL10" s="78">
        <v>15.3</v>
      </c>
      <c r="BM10" s="78">
        <v>13.89</v>
      </c>
      <c r="BN10" s="78">
        <v>12.51</v>
      </c>
      <c r="BO10" s="78">
        <v>13.21</v>
      </c>
      <c r="BQ10" s="6">
        <v>12.2</v>
      </c>
      <c r="BR10" s="6">
        <v>12.6</v>
      </c>
      <c r="BS10" s="6">
        <v>12.4</v>
      </c>
      <c r="BT10" s="6">
        <v>12</v>
      </c>
      <c r="BU10" s="6">
        <v>12.3</v>
      </c>
      <c r="BV10" s="6">
        <v>12.5</v>
      </c>
      <c r="BW10" s="6">
        <v>11.6</v>
      </c>
      <c r="BX10" s="6">
        <v>11.8</v>
      </c>
      <c r="BY10" s="6">
        <v>11.6</v>
      </c>
      <c r="CA10" s="6">
        <v>12.4</v>
      </c>
      <c r="CB10" s="6">
        <v>13</v>
      </c>
      <c r="CC10" s="6">
        <v>13.3</v>
      </c>
      <c r="CD10" s="6">
        <v>12.7</v>
      </c>
      <c r="CE10" s="6">
        <v>12.9</v>
      </c>
      <c r="CF10" s="6">
        <v>13.6</v>
      </c>
      <c r="CG10" s="6">
        <v>13</v>
      </c>
      <c r="CH10" s="6">
        <v>12.8</v>
      </c>
      <c r="CI10" s="6">
        <v>12.8</v>
      </c>
      <c r="CJ10" s="6">
        <v>13.8</v>
      </c>
      <c r="CK10" s="6">
        <v>12.7</v>
      </c>
      <c r="CL10" s="6">
        <v>13.7</v>
      </c>
      <c r="CM10" s="6">
        <v>13.1</v>
      </c>
      <c r="CN10" s="6">
        <v>13.3</v>
      </c>
      <c r="CO10" s="6">
        <v>13.4</v>
      </c>
      <c r="CP10" s="6">
        <v>11</v>
      </c>
      <c r="CQ10" s="6">
        <v>7.94</v>
      </c>
      <c r="CR10" s="64"/>
      <c r="CS10" s="6">
        <v>13.74</v>
      </c>
      <c r="CT10" s="6">
        <v>13.12</v>
      </c>
      <c r="CU10" s="6">
        <v>12.77</v>
      </c>
      <c r="CV10" s="6">
        <v>12.73</v>
      </c>
      <c r="CX10" s="6">
        <v>13.98</v>
      </c>
      <c r="CY10" s="6">
        <v>14.66</v>
      </c>
      <c r="CZ10" s="6">
        <v>13.62</v>
      </c>
      <c r="DA10" s="6">
        <v>14.37</v>
      </c>
      <c r="DB10" s="6">
        <v>13.19</v>
      </c>
      <c r="DC10" s="6">
        <v>14.18</v>
      </c>
      <c r="DD10" s="6">
        <v>14.35</v>
      </c>
      <c r="DE10" s="6">
        <v>14.84</v>
      </c>
      <c r="DF10" s="6">
        <v>14.91</v>
      </c>
      <c r="DG10" s="6">
        <v>14.16</v>
      </c>
      <c r="DH10" s="6">
        <v>16.78</v>
      </c>
      <c r="DI10" s="6">
        <v>15.28</v>
      </c>
      <c r="DJ10" s="6">
        <v>14.02</v>
      </c>
      <c r="DK10" s="6">
        <v>14.94</v>
      </c>
      <c r="DL10" s="6">
        <v>15.69</v>
      </c>
      <c r="DM10" s="6">
        <v>15.78</v>
      </c>
      <c r="DO10" s="78">
        <v>16.04</v>
      </c>
      <c r="DP10" s="78">
        <v>15.1</v>
      </c>
      <c r="DQ10" s="78">
        <v>14.4</v>
      </c>
      <c r="DR10" s="167"/>
      <c r="DS10" s="78">
        <v>15.22</v>
      </c>
      <c r="DT10" s="78">
        <v>14.45</v>
      </c>
      <c r="DU10" s="78">
        <v>14.82</v>
      </c>
      <c r="DV10" s="78">
        <v>15.52</v>
      </c>
      <c r="DW10" s="78">
        <v>15.67</v>
      </c>
      <c r="DX10" s="78">
        <v>18.36</v>
      </c>
      <c r="DY10" s="78">
        <v>18.87</v>
      </c>
      <c r="DZ10" s="78">
        <v>16.18</v>
      </c>
      <c r="EA10" s="78">
        <v>18.88</v>
      </c>
      <c r="EB10" s="78">
        <v>17.3</v>
      </c>
      <c r="EC10" s="78">
        <v>17.53</v>
      </c>
      <c r="ED10" s="78">
        <v>14.83</v>
      </c>
      <c r="EE10" s="78">
        <v>15.33</v>
      </c>
      <c r="EG10" s="6">
        <v>15.21</v>
      </c>
      <c r="EH10" s="6">
        <v>15.12</v>
      </c>
      <c r="EJ10" s="6">
        <v>14.78</v>
      </c>
      <c r="EK10" s="6">
        <v>14.47</v>
      </c>
      <c r="EL10" s="6">
        <v>15.12</v>
      </c>
      <c r="EM10" s="6">
        <v>14.8</v>
      </c>
      <c r="EN10" s="6">
        <v>14.43</v>
      </c>
      <c r="EO10" s="6">
        <v>15.91</v>
      </c>
      <c r="EP10" s="6">
        <v>14.92</v>
      </c>
      <c r="EQ10" s="6">
        <v>15.26</v>
      </c>
      <c r="ER10" s="6">
        <v>16.98</v>
      </c>
      <c r="ES10" s="6">
        <v>15.05</v>
      </c>
      <c r="ET10" s="6">
        <v>12.22</v>
      </c>
      <c r="EU10" s="6">
        <v>11.38</v>
      </c>
      <c r="EV10" s="6">
        <v>13.44</v>
      </c>
      <c r="EW10" s="6">
        <v>15.22</v>
      </c>
      <c r="EX10" s="6">
        <v>15.25</v>
      </c>
      <c r="EY10" s="6">
        <v>15.5</v>
      </c>
      <c r="EZ10" s="6">
        <v>15.02</v>
      </c>
      <c r="FA10" s="6">
        <v>14.78</v>
      </c>
    </row>
    <row r="11" spans="1:157" ht="15">
      <c r="A11" s="3" t="s">
        <v>1566</v>
      </c>
      <c r="U11" s="2"/>
      <c r="V11" s="79"/>
      <c r="W11" s="79"/>
      <c r="X11" s="79"/>
      <c r="Y11" s="79"/>
      <c r="Z11" s="79"/>
      <c r="AA11" s="79"/>
      <c r="AB11" s="64"/>
      <c r="AC11" s="78"/>
      <c r="AD11" s="78"/>
      <c r="AE11" s="78"/>
      <c r="AF11" s="78"/>
      <c r="AG11" s="78"/>
      <c r="AH11" s="78"/>
      <c r="AI11" s="167"/>
      <c r="AJ11" s="78"/>
      <c r="AK11" s="78"/>
      <c r="AL11" s="78"/>
      <c r="AM11" s="78"/>
      <c r="AN11" s="78"/>
      <c r="AO11" s="78"/>
      <c r="AP11" s="6"/>
      <c r="AQ11" s="6"/>
      <c r="AR11" s="6"/>
      <c r="AS11" s="6"/>
      <c r="AT11" s="6"/>
      <c r="AU11" s="6"/>
      <c r="AV11" s="6"/>
      <c r="AW11" s="6"/>
      <c r="AX11" s="78">
        <v>2.1800000000000002</v>
      </c>
      <c r="AY11" s="78">
        <v>1.86</v>
      </c>
      <c r="AZ11" s="78">
        <v>2.08</v>
      </c>
      <c r="BA11" s="78">
        <v>0.42</v>
      </c>
      <c r="CR11" s="64"/>
      <c r="DO11" s="78"/>
      <c r="DP11" s="78"/>
      <c r="DQ11" s="78"/>
      <c r="DR11" s="167"/>
      <c r="DS11" s="78"/>
      <c r="DT11" s="78"/>
      <c r="DU11" s="78"/>
      <c r="DV11" s="78"/>
      <c r="DW11" s="78"/>
      <c r="DX11" s="78"/>
      <c r="DY11" s="78"/>
      <c r="DZ11" s="78">
        <v>0.17</v>
      </c>
      <c r="EA11" s="78">
        <v>0.17</v>
      </c>
      <c r="EB11" s="78">
        <v>0.15</v>
      </c>
      <c r="EC11" s="78">
        <v>0.12</v>
      </c>
      <c r="ED11" s="78">
        <v>0.2</v>
      </c>
      <c r="EE11" s="78">
        <v>0.14000000000000001</v>
      </c>
    </row>
    <row r="12" spans="1:157" ht="18">
      <c r="A12" s="69" t="s">
        <v>1565</v>
      </c>
      <c r="B12" s="78">
        <v>1.89</v>
      </c>
      <c r="C12" s="78">
        <v>1.22</v>
      </c>
      <c r="D12" s="78">
        <v>1.44</v>
      </c>
      <c r="E12" s="78">
        <v>1.33</v>
      </c>
      <c r="F12" s="78">
        <v>1.35</v>
      </c>
      <c r="G12" s="78">
        <v>0.55000000000000004</v>
      </c>
      <c r="H12" s="78">
        <v>1.24</v>
      </c>
      <c r="I12" s="78">
        <v>0.94</v>
      </c>
      <c r="J12" s="78">
        <v>1.36</v>
      </c>
      <c r="K12" s="78">
        <v>1.43</v>
      </c>
      <c r="L12" s="78">
        <v>1.57</v>
      </c>
      <c r="M12" s="78">
        <v>0.78</v>
      </c>
      <c r="N12" s="78">
        <v>1.1399999999999999</v>
      </c>
      <c r="O12" s="78">
        <v>1.08</v>
      </c>
      <c r="P12" s="78">
        <v>1.0900000000000001</v>
      </c>
      <c r="Q12" s="168"/>
      <c r="U12" s="2"/>
      <c r="V12" s="79"/>
      <c r="W12" s="79"/>
      <c r="X12" s="79"/>
      <c r="Y12" s="79"/>
      <c r="Z12" s="79"/>
      <c r="AA12" s="79"/>
      <c r="AB12" s="64"/>
      <c r="AC12" s="78"/>
      <c r="AD12" s="78"/>
      <c r="AE12" s="78"/>
      <c r="AF12" s="78"/>
      <c r="AG12" s="78"/>
      <c r="AH12" s="78"/>
      <c r="AI12" s="167"/>
      <c r="AJ12" s="78"/>
      <c r="AK12" s="78"/>
      <c r="AL12" s="78"/>
      <c r="AM12" s="78"/>
      <c r="AN12" s="78"/>
      <c r="AO12" s="78"/>
      <c r="BB12" s="78">
        <v>0.27</v>
      </c>
      <c r="BC12" s="78">
        <v>0.56000000000000005</v>
      </c>
      <c r="BD12" s="78">
        <v>0.38</v>
      </c>
      <c r="BE12" s="78">
        <v>0.43</v>
      </c>
      <c r="BF12" s="78">
        <v>0.44</v>
      </c>
      <c r="BG12" s="78">
        <v>0.16</v>
      </c>
      <c r="BH12" s="78">
        <v>0.26</v>
      </c>
      <c r="BI12" s="78">
        <v>0.28000000000000003</v>
      </c>
      <c r="BJ12" s="78">
        <v>1.53</v>
      </c>
      <c r="BK12" s="78">
        <v>1.26</v>
      </c>
      <c r="BL12" s="78">
        <v>0.6</v>
      </c>
      <c r="BM12" s="78">
        <v>0.82</v>
      </c>
      <c r="BN12" s="78">
        <v>0.85</v>
      </c>
      <c r="BO12" s="78">
        <v>0.68</v>
      </c>
      <c r="BQ12" s="6">
        <v>1.3</v>
      </c>
      <c r="BR12" s="6">
        <v>1.06</v>
      </c>
      <c r="BS12" s="6">
        <v>1.07</v>
      </c>
      <c r="BT12" s="6">
        <v>1</v>
      </c>
      <c r="BU12" s="6">
        <v>1.17</v>
      </c>
      <c r="BV12" s="6">
        <v>1</v>
      </c>
      <c r="BW12" s="6">
        <v>1</v>
      </c>
      <c r="BX12" s="6">
        <v>0.84</v>
      </c>
      <c r="BY12" s="6">
        <v>0.98</v>
      </c>
      <c r="CA12" s="6">
        <v>1.34</v>
      </c>
      <c r="CB12" s="6">
        <v>1.1499999999999999</v>
      </c>
      <c r="CC12" s="6">
        <v>1.04</v>
      </c>
      <c r="CD12" s="6">
        <v>1.1200000000000001</v>
      </c>
      <c r="CE12" s="6">
        <v>0.22</v>
      </c>
      <c r="CF12" s="6">
        <v>0.51</v>
      </c>
      <c r="CG12" s="6">
        <v>0.17</v>
      </c>
      <c r="CH12" s="6">
        <v>0.2</v>
      </c>
      <c r="CI12" s="6">
        <v>0.2</v>
      </c>
      <c r="CJ12" s="6">
        <v>0.54</v>
      </c>
      <c r="CK12" s="6">
        <v>0.15</v>
      </c>
      <c r="CL12" s="6">
        <v>0.19</v>
      </c>
      <c r="CM12" s="6">
        <v>0.23</v>
      </c>
      <c r="CN12" s="6">
        <v>0.83</v>
      </c>
      <c r="CO12" s="6">
        <v>2.71</v>
      </c>
      <c r="CP12" s="6">
        <v>1.02</v>
      </c>
      <c r="CQ12" s="6">
        <v>1.26</v>
      </c>
      <c r="CR12" s="64"/>
      <c r="DO12" s="78">
        <v>1.1399999999999999</v>
      </c>
      <c r="DP12" s="78">
        <v>0.85</v>
      </c>
      <c r="DQ12" s="78">
        <v>1.37</v>
      </c>
      <c r="DR12" s="167"/>
      <c r="DS12" s="78">
        <v>1.0900000000000001</v>
      </c>
      <c r="DT12" s="78">
        <v>0.96</v>
      </c>
      <c r="DU12" s="78">
        <v>0.99</v>
      </c>
      <c r="DV12" s="78">
        <v>0.4</v>
      </c>
      <c r="DW12" s="78">
        <v>0.56000000000000005</v>
      </c>
      <c r="DX12" s="78">
        <v>0.38</v>
      </c>
      <c r="DY12" s="78">
        <v>0.22</v>
      </c>
      <c r="DZ12" s="78"/>
      <c r="EA12" s="78"/>
      <c r="EB12" s="78"/>
      <c r="EC12" s="78"/>
      <c r="ED12" s="78"/>
      <c r="EE12" s="78"/>
      <c r="EG12" s="6">
        <v>0.84</v>
      </c>
      <c r="EH12" s="6">
        <v>0.87</v>
      </c>
      <c r="EJ12" s="6">
        <v>0.76</v>
      </c>
      <c r="EK12" s="6">
        <v>0.81</v>
      </c>
      <c r="EL12" s="6">
        <v>0.23</v>
      </c>
      <c r="EM12" s="6">
        <v>0.28999999999999998</v>
      </c>
      <c r="EN12" s="6">
        <v>0.25</v>
      </c>
      <c r="EO12" s="6">
        <v>0.28000000000000003</v>
      </c>
      <c r="EP12" s="6">
        <v>0.38</v>
      </c>
      <c r="EQ12" s="6">
        <v>0.56000000000000005</v>
      </c>
      <c r="ER12" s="6">
        <v>0.42</v>
      </c>
      <c r="ES12" s="6">
        <v>0.6</v>
      </c>
      <c r="ET12" s="6">
        <v>0.65</v>
      </c>
      <c r="EU12" s="6">
        <v>0.05</v>
      </c>
      <c r="EV12" s="6">
        <v>0.35</v>
      </c>
      <c r="EW12" s="6">
        <v>0.42</v>
      </c>
      <c r="EX12" s="6">
        <v>0.46</v>
      </c>
      <c r="EY12" s="6">
        <v>0.35</v>
      </c>
      <c r="EZ12" s="6">
        <v>0.28999999999999998</v>
      </c>
      <c r="FA12" s="6">
        <v>0.34</v>
      </c>
    </row>
    <row r="13" spans="1:157" ht="18">
      <c r="A13" s="69" t="s">
        <v>884</v>
      </c>
      <c r="R13" s="68">
        <v>1.02</v>
      </c>
      <c r="S13" s="68">
        <v>0.27200000000000002</v>
      </c>
      <c r="T13" s="68">
        <v>0.35699999999999998</v>
      </c>
      <c r="U13" s="2"/>
      <c r="V13" s="79">
        <v>1.21</v>
      </c>
      <c r="W13" s="79">
        <v>0.39700000000000002</v>
      </c>
      <c r="X13" s="79">
        <v>0.56000000000000005</v>
      </c>
      <c r="Y13" s="79">
        <v>0.41399999999999998</v>
      </c>
      <c r="Z13" s="79">
        <v>0.16</v>
      </c>
      <c r="AA13" s="79">
        <v>9.4000000000000004E-3</v>
      </c>
      <c r="AF13" s="78">
        <v>3.56</v>
      </c>
      <c r="AG13" s="78">
        <v>2.88</v>
      </c>
      <c r="AH13" s="78">
        <v>7.82</v>
      </c>
      <c r="AI13" s="167"/>
      <c r="AJ13" s="78">
        <v>2.3199999999999998</v>
      </c>
      <c r="AK13" s="78">
        <v>2.38</v>
      </c>
      <c r="AL13" s="78">
        <v>2.5099999999999998</v>
      </c>
      <c r="AM13" s="78">
        <v>1.98</v>
      </c>
      <c r="AN13" s="78">
        <v>1.96</v>
      </c>
      <c r="AO13" s="78">
        <v>2.68</v>
      </c>
      <c r="AP13" s="6">
        <v>1.58</v>
      </c>
      <c r="AQ13" s="6">
        <v>1.83</v>
      </c>
      <c r="AR13" s="6">
        <v>2.09</v>
      </c>
      <c r="AS13" s="6">
        <v>1.46</v>
      </c>
      <c r="AT13" s="6">
        <v>2.02</v>
      </c>
      <c r="AU13" s="6">
        <v>1.55</v>
      </c>
      <c r="AV13" s="6">
        <v>1.37</v>
      </c>
      <c r="AW13" s="6">
        <v>1.51</v>
      </c>
      <c r="AX13" s="78">
        <v>12.44</v>
      </c>
      <c r="AY13" s="78">
        <v>12.15</v>
      </c>
      <c r="AZ13" s="78">
        <v>12.44</v>
      </c>
      <c r="BA13" s="78">
        <v>14.03</v>
      </c>
      <c r="CS13" s="6">
        <v>1.31</v>
      </c>
      <c r="CT13" s="6">
        <v>0.99</v>
      </c>
      <c r="CU13" s="6">
        <v>1.07</v>
      </c>
      <c r="CV13" s="6">
        <v>1.06</v>
      </c>
      <c r="CX13" s="6">
        <v>1.76</v>
      </c>
      <c r="CY13" s="6">
        <v>1.89</v>
      </c>
      <c r="CZ13" s="6">
        <v>1.34</v>
      </c>
      <c r="DA13" s="6">
        <v>1.47</v>
      </c>
      <c r="DB13" s="6">
        <v>0.44</v>
      </c>
      <c r="DC13" s="6">
        <v>0.98</v>
      </c>
      <c r="DD13" s="6">
        <v>0.73</v>
      </c>
      <c r="DE13" s="6">
        <v>0.79</v>
      </c>
      <c r="DF13" s="6">
        <v>0.43</v>
      </c>
      <c r="DG13" s="6">
        <v>0.64</v>
      </c>
      <c r="DH13" s="6">
        <v>0.21</v>
      </c>
      <c r="DI13" s="6">
        <v>1.2</v>
      </c>
      <c r="DJ13" s="6">
        <v>0.15</v>
      </c>
      <c r="DK13" s="6">
        <v>0.49</v>
      </c>
      <c r="DL13" s="6">
        <v>0.23</v>
      </c>
      <c r="DM13" s="6">
        <v>0.27</v>
      </c>
      <c r="DO13" s="78"/>
      <c r="DP13" s="78"/>
      <c r="DQ13" s="78"/>
      <c r="DR13" s="167"/>
      <c r="DS13" s="78"/>
      <c r="DT13" s="78"/>
      <c r="DU13" s="78"/>
      <c r="DV13" s="78"/>
      <c r="DW13" s="78"/>
      <c r="DX13" s="78"/>
      <c r="DY13" s="78"/>
      <c r="DZ13" s="78"/>
      <c r="EA13" s="78"/>
      <c r="EB13" s="78"/>
      <c r="EC13" s="78"/>
      <c r="ED13" s="78"/>
      <c r="EE13" s="78"/>
    </row>
    <row r="14" spans="1:157">
      <c r="A14" s="3" t="s">
        <v>627</v>
      </c>
      <c r="R14" s="68">
        <v>0.54500000000000004</v>
      </c>
      <c r="S14" s="68">
        <v>0.61699999999999999</v>
      </c>
      <c r="T14" s="68">
        <v>0.69099999999999995</v>
      </c>
      <c r="U14" s="2"/>
      <c r="V14" s="79">
        <v>0.29099999999999998</v>
      </c>
      <c r="W14" s="79">
        <v>0.69599999999999995</v>
      </c>
      <c r="X14" s="79">
        <v>0.93700000000000006</v>
      </c>
      <c r="Y14" s="79">
        <v>0.878</v>
      </c>
      <c r="Z14" s="79">
        <v>0.437</v>
      </c>
      <c r="AA14" s="79">
        <v>0.109</v>
      </c>
      <c r="AC14" s="78">
        <v>3.35</v>
      </c>
      <c r="AD14" s="78">
        <v>3.55</v>
      </c>
      <c r="AE14" s="78">
        <v>3.82</v>
      </c>
      <c r="AF14" s="78">
        <v>3.2032880000000001</v>
      </c>
      <c r="AG14" s="78">
        <v>2.5914239999999999</v>
      </c>
      <c r="AH14" s="78">
        <v>7.036436000000001</v>
      </c>
      <c r="AI14" s="167"/>
      <c r="AJ14" s="78">
        <v>2.0875360000000001</v>
      </c>
      <c r="AK14" s="78">
        <v>2.141524</v>
      </c>
      <c r="AL14" s="78">
        <v>2.2584979999999999</v>
      </c>
      <c r="AM14" s="78">
        <v>1.781604</v>
      </c>
      <c r="AN14" s="78">
        <v>1.7636080000000001</v>
      </c>
      <c r="AO14" s="78">
        <v>2.4114640000000001</v>
      </c>
      <c r="AP14" s="6">
        <v>1.21</v>
      </c>
      <c r="AQ14" s="6">
        <v>1.44</v>
      </c>
      <c r="AR14" s="6">
        <v>1.65</v>
      </c>
      <c r="AS14" s="6">
        <v>1.08</v>
      </c>
      <c r="AT14" s="6">
        <v>1.58</v>
      </c>
      <c r="AU14" s="6">
        <v>1.22</v>
      </c>
      <c r="AV14" s="6">
        <v>1.08</v>
      </c>
      <c r="AW14" s="6">
        <v>1.0900000000000001</v>
      </c>
      <c r="AX14" s="78">
        <v>1.01</v>
      </c>
      <c r="AY14" s="78">
        <v>0.77</v>
      </c>
      <c r="AZ14" s="78">
        <v>0.95</v>
      </c>
      <c r="BA14" s="78">
        <v>0.1</v>
      </c>
      <c r="CS14" s="6">
        <v>0.88</v>
      </c>
      <c r="CT14" s="6">
        <v>0.76</v>
      </c>
      <c r="CU14" s="6">
        <v>0.89</v>
      </c>
      <c r="CV14" s="6">
        <v>0.94</v>
      </c>
      <c r="CX14" s="6">
        <v>1.1499999999999999</v>
      </c>
      <c r="CY14" s="6">
        <v>0.11</v>
      </c>
      <c r="CZ14" s="6">
        <v>0.43</v>
      </c>
      <c r="DA14" s="6">
        <v>0.14000000000000001</v>
      </c>
      <c r="DB14" s="6">
        <v>7.0000000000000007E-2</v>
      </c>
      <c r="DC14" s="6">
        <v>0.14000000000000001</v>
      </c>
      <c r="DD14" s="6">
        <v>0.69</v>
      </c>
      <c r="DE14" s="6">
        <v>1.44</v>
      </c>
      <c r="DF14" s="6">
        <v>1.29</v>
      </c>
      <c r="DG14" s="6">
        <v>0.83</v>
      </c>
      <c r="DH14" s="6">
        <v>0.68</v>
      </c>
      <c r="DI14" s="6">
        <v>3.05</v>
      </c>
      <c r="DJ14" s="6">
        <v>1.1100000000000001</v>
      </c>
      <c r="DK14" s="6">
        <v>1.28</v>
      </c>
      <c r="DL14" s="6">
        <v>0.25</v>
      </c>
      <c r="DM14" s="6">
        <v>0.32</v>
      </c>
      <c r="DO14" s="78"/>
      <c r="DP14" s="78"/>
      <c r="DQ14" s="78"/>
      <c r="DR14" s="167"/>
      <c r="DS14" s="78"/>
      <c r="DT14" s="78"/>
      <c r="DU14" s="78"/>
      <c r="DV14" s="78"/>
      <c r="DW14" s="78"/>
      <c r="DX14" s="78"/>
      <c r="DY14" s="78"/>
      <c r="DZ14" s="78"/>
      <c r="EA14" s="78"/>
      <c r="EB14" s="78"/>
      <c r="EC14" s="78"/>
      <c r="ED14" s="78"/>
      <c r="EE14" s="78"/>
    </row>
    <row r="15" spans="1:157">
      <c r="A15" s="3" t="s">
        <v>628</v>
      </c>
      <c r="B15" s="78">
        <v>0.03</v>
      </c>
      <c r="C15" s="78">
        <v>0.04</v>
      </c>
      <c r="D15" s="78">
        <v>0.02</v>
      </c>
      <c r="E15" s="78">
        <v>0.02</v>
      </c>
      <c r="F15" s="78">
        <v>0.02</v>
      </c>
      <c r="G15" s="78">
        <v>0.01</v>
      </c>
      <c r="H15" s="78">
        <v>0.02</v>
      </c>
      <c r="I15" s="78">
        <v>0.01</v>
      </c>
      <c r="J15" s="78">
        <v>0.02</v>
      </c>
      <c r="K15" s="78">
        <v>0.02</v>
      </c>
      <c r="L15" s="78">
        <v>0.02</v>
      </c>
      <c r="M15" s="78">
        <v>0.02</v>
      </c>
      <c r="N15" s="78">
        <v>0.04</v>
      </c>
      <c r="O15" s="78">
        <v>0.01</v>
      </c>
      <c r="P15" s="78">
        <v>0.01</v>
      </c>
      <c r="Q15" s="168"/>
      <c r="R15" s="68">
        <v>5.0999999999999997E-2</v>
      </c>
      <c r="S15" s="68">
        <v>2.1999999999999999E-2</v>
      </c>
      <c r="T15" s="68">
        <v>2.4E-2</v>
      </c>
      <c r="U15" s="2"/>
      <c r="V15" s="79">
        <v>3.6999999999999998E-2</v>
      </c>
      <c r="W15" s="79">
        <v>0.04</v>
      </c>
      <c r="X15" s="79">
        <v>0.02</v>
      </c>
      <c r="Y15" s="79">
        <v>1.7999999999999999E-2</v>
      </c>
      <c r="Z15" s="79">
        <v>3.1E-2</v>
      </c>
      <c r="AA15" s="79">
        <v>2.1000000000000001E-2</v>
      </c>
      <c r="AC15" s="78">
        <v>7.0000000000000007E-2</v>
      </c>
      <c r="AD15" s="78">
        <v>7.0000000000000007E-2</v>
      </c>
      <c r="AE15" s="78">
        <v>0.08</v>
      </c>
      <c r="AF15" s="78">
        <v>7.0000000000000007E-2</v>
      </c>
      <c r="AG15" s="78">
        <v>0.06</v>
      </c>
      <c r="AH15" s="78">
        <v>0.17</v>
      </c>
      <c r="AI15" s="167"/>
      <c r="AJ15" s="78">
        <v>0.04</v>
      </c>
      <c r="AK15" s="78">
        <v>0.04</v>
      </c>
      <c r="AL15" s="78">
        <v>7.0000000000000007E-2</v>
      </c>
      <c r="AM15" s="78">
        <v>0.04</v>
      </c>
      <c r="AN15" s="78">
        <v>0.05</v>
      </c>
      <c r="AO15" s="78">
        <v>0.06</v>
      </c>
      <c r="AP15" s="6">
        <v>0.02</v>
      </c>
      <c r="AQ15" s="6">
        <v>0.01</v>
      </c>
      <c r="AR15" s="6">
        <v>0.02</v>
      </c>
      <c r="AS15" s="6">
        <v>0.01</v>
      </c>
      <c r="AT15" s="6">
        <v>0.02</v>
      </c>
      <c r="AU15" s="6">
        <v>0.02</v>
      </c>
      <c r="AV15" s="6">
        <v>0.02</v>
      </c>
      <c r="AW15" s="6">
        <v>0.02</v>
      </c>
      <c r="AX15" s="78">
        <v>0</v>
      </c>
      <c r="AY15" s="78">
        <v>0.02</v>
      </c>
      <c r="AZ15" s="78">
        <v>0</v>
      </c>
      <c r="BA15" s="78">
        <v>0</v>
      </c>
      <c r="BB15" s="78">
        <v>0</v>
      </c>
      <c r="BC15" s="78">
        <v>0.04</v>
      </c>
      <c r="BD15" s="78">
        <v>0.05</v>
      </c>
      <c r="BE15" s="78">
        <v>0.03</v>
      </c>
      <c r="BF15" s="78">
        <v>0</v>
      </c>
      <c r="BG15" s="78">
        <v>0</v>
      </c>
      <c r="BH15" s="78">
        <v>0</v>
      </c>
      <c r="BI15" s="78">
        <v>0</v>
      </c>
      <c r="BJ15" s="78">
        <v>7.0000000000000007E-2</v>
      </c>
      <c r="BK15" s="78">
        <v>0.05</v>
      </c>
      <c r="BL15" s="78">
        <v>0</v>
      </c>
      <c r="BM15" s="78">
        <v>0.04</v>
      </c>
      <c r="BN15" s="78">
        <v>0</v>
      </c>
      <c r="BO15" s="78">
        <v>0</v>
      </c>
      <c r="BQ15" s="6">
        <v>0.02</v>
      </c>
      <c r="BR15" s="6" t="s">
        <v>1595</v>
      </c>
      <c r="BS15" s="6">
        <v>0.01</v>
      </c>
      <c r="BT15" s="6">
        <v>0.01</v>
      </c>
      <c r="BU15" s="6">
        <v>0.02</v>
      </c>
      <c r="BV15" s="6">
        <v>0.04</v>
      </c>
      <c r="BW15" s="6">
        <v>0.02</v>
      </c>
      <c r="BX15" s="6">
        <v>0.01</v>
      </c>
      <c r="BY15" s="6">
        <v>0.02</v>
      </c>
      <c r="CA15" s="6">
        <v>0.03</v>
      </c>
      <c r="CB15" s="6">
        <v>0.02</v>
      </c>
      <c r="CC15" s="6">
        <v>0.02</v>
      </c>
      <c r="CD15" s="6">
        <v>0.03</v>
      </c>
      <c r="CE15" s="6">
        <v>0.01</v>
      </c>
      <c r="CF15" s="6">
        <v>0.02</v>
      </c>
      <c r="CG15" s="6">
        <v>0.01</v>
      </c>
      <c r="CH15" s="6">
        <v>0.01</v>
      </c>
      <c r="CI15" s="6">
        <v>0.01</v>
      </c>
      <c r="CJ15" s="6">
        <v>7.0000000000000007E-2</v>
      </c>
      <c r="CK15" s="6">
        <v>0.01</v>
      </c>
      <c r="CL15" s="6">
        <v>0.01</v>
      </c>
      <c r="CM15" s="6">
        <v>0.01</v>
      </c>
      <c r="CN15" s="6">
        <v>0.05</v>
      </c>
      <c r="CO15" s="6">
        <v>0.17</v>
      </c>
      <c r="CP15" s="6">
        <v>0.08</v>
      </c>
      <c r="CQ15" s="6">
        <v>0.11</v>
      </c>
      <c r="CS15" s="6">
        <v>0.06</v>
      </c>
      <c r="CT15" s="6">
        <v>0.06</v>
      </c>
      <c r="CU15" s="6">
        <v>0.05</v>
      </c>
      <c r="CV15" s="6">
        <v>0.04</v>
      </c>
      <c r="CX15" s="6">
        <v>0.05</v>
      </c>
      <c r="CY15" s="6">
        <v>0.03</v>
      </c>
      <c r="CZ15" s="6">
        <v>0.03</v>
      </c>
      <c r="DA15" s="6">
        <v>0.04</v>
      </c>
      <c r="DB15" s="6">
        <v>0.02</v>
      </c>
      <c r="DC15" s="6">
        <v>0.02</v>
      </c>
      <c r="DD15" s="6">
        <v>0.04</v>
      </c>
      <c r="DE15" s="6">
        <v>0.05</v>
      </c>
      <c r="DF15" s="6">
        <v>0.05</v>
      </c>
      <c r="DG15" s="6">
        <v>0.04</v>
      </c>
      <c r="DH15" s="6">
        <v>0.03</v>
      </c>
      <c r="DI15" s="6">
        <v>0.11</v>
      </c>
      <c r="DJ15" s="6">
        <v>0.04</v>
      </c>
      <c r="DK15" s="6">
        <v>0.06</v>
      </c>
      <c r="DL15" s="6">
        <v>0.04</v>
      </c>
      <c r="DM15" s="6">
        <v>0.05</v>
      </c>
      <c r="DO15" s="78">
        <v>0.04</v>
      </c>
      <c r="DP15" s="78">
        <v>0.02</v>
      </c>
      <c r="DQ15" s="78">
        <v>0.05</v>
      </c>
      <c r="DR15" s="167"/>
      <c r="DS15" s="78">
        <v>0.125</v>
      </c>
      <c r="DT15" s="78">
        <v>0.05</v>
      </c>
      <c r="DU15" s="78">
        <v>0.13</v>
      </c>
      <c r="DV15" s="78">
        <v>0.03</v>
      </c>
      <c r="DW15" s="78">
        <v>0.04</v>
      </c>
      <c r="DX15" s="78">
        <v>0.12</v>
      </c>
      <c r="DY15" s="78">
        <v>0.11</v>
      </c>
      <c r="DZ15" s="78">
        <v>0.19</v>
      </c>
      <c r="EA15" s="78">
        <v>0.13</v>
      </c>
      <c r="EB15" s="78">
        <v>0.14000000000000001</v>
      </c>
      <c r="EC15" s="78">
        <v>0.11</v>
      </c>
      <c r="ED15" s="78">
        <v>0.16</v>
      </c>
      <c r="EE15" s="78">
        <v>0.12</v>
      </c>
      <c r="EG15" s="6">
        <v>0.09</v>
      </c>
      <c r="EH15" s="6">
        <v>0.06</v>
      </c>
      <c r="EJ15" s="6">
        <v>0.14000000000000001</v>
      </c>
      <c r="EK15" s="6">
        <v>0.13</v>
      </c>
      <c r="EL15" s="6">
        <v>0.22</v>
      </c>
      <c r="EM15" s="6">
        <v>0.08</v>
      </c>
      <c r="EN15" s="6">
        <v>0.15</v>
      </c>
      <c r="EO15" s="6">
        <v>7.0000000000000007E-2</v>
      </c>
      <c r="EP15" s="6">
        <v>0.09</v>
      </c>
      <c r="EQ15" s="6">
        <v>0.12</v>
      </c>
      <c r="ER15" s="6">
        <v>0.12</v>
      </c>
      <c r="ES15" s="6">
        <v>0.06</v>
      </c>
      <c r="ET15" s="6">
        <v>0.06</v>
      </c>
      <c r="EU15" s="6">
        <v>7.0000000000000007E-2</v>
      </c>
      <c r="EV15" s="6">
        <v>0.12</v>
      </c>
      <c r="EW15" s="6">
        <v>0.13</v>
      </c>
      <c r="EX15" s="6">
        <v>0.06</v>
      </c>
      <c r="EY15" s="6">
        <v>0.05</v>
      </c>
      <c r="EZ15" s="6">
        <v>0.05</v>
      </c>
      <c r="FA15" s="6">
        <v>0.05</v>
      </c>
    </row>
    <row r="16" spans="1:157">
      <c r="A16" s="3" t="s">
        <v>822</v>
      </c>
      <c r="B16" s="78">
        <v>0.11</v>
      </c>
      <c r="C16" s="78">
        <v>0.06</v>
      </c>
      <c r="D16" s="78">
        <v>0.12</v>
      </c>
      <c r="E16" s="78">
        <v>0.11</v>
      </c>
      <c r="F16" s="78">
        <v>0.1</v>
      </c>
      <c r="G16" s="78">
        <v>7.0000000000000007E-2</v>
      </c>
      <c r="H16" s="78">
        <v>0.11</v>
      </c>
      <c r="I16" s="78">
        <v>7.0000000000000007E-2</v>
      </c>
      <c r="J16" s="78">
        <v>0.09</v>
      </c>
      <c r="K16" s="78">
        <v>0.09</v>
      </c>
      <c r="L16" s="78">
        <v>0.09</v>
      </c>
      <c r="M16" s="78">
        <v>0.05</v>
      </c>
      <c r="N16" s="78">
        <v>0.06</v>
      </c>
      <c r="O16" s="78">
        <v>7.0000000000000007E-2</v>
      </c>
      <c r="P16" s="78">
        <v>7.0000000000000007E-2</v>
      </c>
      <c r="Q16" s="168"/>
      <c r="R16" s="68">
        <v>2.9000000000000001E-2</v>
      </c>
      <c r="S16" s="68">
        <v>1.2999999999999999E-2</v>
      </c>
      <c r="T16" s="68">
        <v>2.5999999999999999E-2</v>
      </c>
      <c r="U16" s="2"/>
      <c r="V16" s="79">
        <v>9.7000000000000003E-2</v>
      </c>
      <c r="W16" s="79">
        <v>8.6999999999999994E-2</v>
      </c>
      <c r="X16" s="79">
        <v>4.4999999999999998E-2</v>
      </c>
      <c r="Y16" s="79">
        <v>9.7000000000000003E-2</v>
      </c>
      <c r="Z16" s="79">
        <v>2.3E-2</v>
      </c>
      <c r="AA16" s="79">
        <v>0.35399999999999998</v>
      </c>
      <c r="AB16" s="65"/>
      <c r="AC16" s="78">
        <v>0.54</v>
      </c>
      <c r="AD16" s="78">
        <v>0.57999999999999996</v>
      </c>
      <c r="AE16" s="78">
        <v>0.67</v>
      </c>
      <c r="AF16" s="78">
        <v>0.67</v>
      </c>
      <c r="AG16" s="78">
        <v>0.55000000000000004</v>
      </c>
      <c r="AH16" s="78">
        <v>1.62</v>
      </c>
      <c r="AI16" s="167"/>
      <c r="AJ16" s="78">
        <v>0.19</v>
      </c>
      <c r="AK16" s="78">
        <v>0.16</v>
      </c>
      <c r="AL16" s="78">
        <v>7.0000000000000007E-2</v>
      </c>
      <c r="AM16" s="78">
        <v>0.04</v>
      </c>
      <c r="AN16" s="78">
        <v>0.28999999999999998</v>
      </c>
      <c r="AO16" s="78">
        <v>0.44</v>
      </c>
      <c r="AP16" s="6" t="s">
        <v>1144</v>
      </c>
      <c r="AQ16" s="6" t="s">
        <v>1144</v>
      </c>
      <c r="AR16" s="6">
        <v>0.04</v>
      </c>
      <c r="AS16" s="6" t="s">
        <v>1144</v>
      </c>
      <c r="AT16" s="6" t="s">
        <v>1144</v>
      </c>
      <c r="AU16" s="6" t="s">
        <v>1144</v>
      </c>
      <c r="AV16" s="6" t="s">
        <v>1144</v>
      </c>
      <c r="AW16" s="6" t="s">
        <v>1144</v>
      </c>
      <c r="AX16" s="78">
        <v>0</v>
      </c>
      <c r="AY16" s="78">
        <v>0</v>
      </c>
      <c r="AZ16" s="78">
        <v>0</v>
      </c>
      <c r="BA16" s="78">
        <v>0</v>
      </c>
      <c r="BB16" s="78">
        <v>0</v>
      </c>
      <c r="BC16" s="78">
        <v>0</v>
      </c>
      <c r="BD16" s="78">
        <v>0</v>
      </c>
      <c r="BE16" s="78">
        <v>0</v>
      </c>
      <c r="BF16" s="78">
        <v>0</v>
      </c>
      <c r="BG16" s="78">
        <v>0</v>
      </c>
      <c r="BH16" s="78">
        <v>0</v>
      </c>
      <c r="BI16" s="78">
        <v>0</v>
      </c>
      <c r="BJ16" s="78">
        <v>0</v>
      </c>
      <c r="BK16" s="78">
        <v>0</v>
      </c>
      <c r="BL16" s="78">
        <v>0</v>
      </c>
      <c r="BM16" s="78">
        <v>0</v>
      </c>
      <c r="BN16" s="78">
        <v>0</v>
      </c>
      <c r="BO16" s="78">
        <v>0</v>
      </c>
      <c r="BQ16" s="6">
        <v>0.03</v>
      </c>
      <c r="BR16" s="6" t="s">
        <v>1595</v>
      </c>
      <c r="BS16" s="6">
        <v>0.01</v>
      </c>
      <c r="BT16" s="6">
        <v>0.02</v>
      </c>
      <c r="BU16" s="6">
        <v>0.02</v>
      </c>
      <c r="BV16" s="6">
        <v>0.02</v>
      </c>
      <c r="BW16" s="6">
        <v>0.03</v>
      </c>
      <c r="BX16" s="6">
        <v>0.01</v>
      </c>
      <c r="BY16" s="6">
        <v>0.02</v>
      </c>
      <c r="CA16" s="6">
        <v>0.03</v>
      </c>
      <c r="CB16" s="6">
        <v>0.03</v>
      </c>
      <c r="CC16" s="6">
        <v>0.01</v>
      </c>
      <c r="CD16" s="6">
        <v>0.02</v>
      </c>
      <c r="CE16" s="6">
        <v>0.03</v>
      </c>
      <c r="CF16" s="6">
        <v>0.02</v>
      </c>
      <c r="CG16" s="6">
        <v>0.03</v>
      </c>
      <c r="CH16" s="6">
        <v>0.03</v>
      </c>
      <c r="CI16" s="6">
        <v>0.01</v>
      </c>
      <c r="CJ16" s="6">
        <v>0.01</v>
      </c>
      <c r="CK16" s="6">
        <v>0.03</v>
      </c>
      <c r="CL16" s="6">
        <v>0.02</v>
      </c>
      <c r="CM16" s="6">
        <v>0.02</v>
      </c>
      <c r="CN16" s="6">
        <v>0.02</v>
      </c>
      <c r="CO16" s="6">
        <v>0.01</v>
      </c>
      <c r="CP16" s="6">
        <v>0.02</v>
      </c>
      <c r="CQ16" s="6">
        <v>0.01</v>
      </c>
      <c r="CR16" s="65"/>
      <c r="CS16" s="6">
        <v>0.5</v>
      </c>
      <c r="CT16" s="6">
        <v>0.31</v>
      </c>
      <c r="CU16" s="6">
        <v>0.31</v>
      </c>
      <c r="CV16" s="6">
        <v>0.32</v>
      </c>
      <c r="CX16" s="6">
        <v>0.27</v>
      </c>
      <c r="CY16" s="6">
        <v>0.25</v>
      </c>
      <c r="CZ16" s="6">
        <v>0.16</v>
      </c>
      <c r="DA16" s="6">
        <v>0.22</v>
      </c>
      <c r="DB16" s="6">
        <v>0.08</v>
      </c>
      <c r="DC16" s="6">
        <v>0.04</v>
      </c>
      <c r="DD16" s="6">
        <v>0.04</v>
      </c>
      <c r="DE16" s="6">
        <v>0.05</v>
      </c>
      <c r="DF16" s="6">
        <v>7.0000000000000007E-2</v>
      </c>
      <c r="DG16" s="6">
        <v>0.06</v>
      </c>
      <c r="DH16" s="6">
        <v>0.01</v>
      </c>
      <c r="DI16" s="6">
        <v>0.01</v>
      </c>
      <c r="DJ16" s="6">
        <v>0.01</v>
      </c>
      <c r="DK16" s="6">
        <v>0.01</v>
      </c>
      <c r="DL16" s="6">
        <v>0.01</v>
      </c>
      <c r="DM16" s="6">
        <v>0.04</v>
      </c>
      <c r="DO16" s="78">
        <v>0.21</v>
      </c>
      <c r="DP16" s="78">
        <v>0.15</v>
      </c>
      <c r="DQ16" s="78">
        <v>0.33</v>
      </c>
      <c r="DR16" s="167"/>
      <c r="DS16" s="78">
        <v>0.21</v>
      </c>
      <c r="DT16" s="78">
        <v>0.14000000000000001</v>
      </c>
      <c r="DU16" s="78">
        <v>0.11</v>
      </c>
      <c r="DV16" s="78">
        <v>0.04</v>
      </c>
      <c r="DW16" s="78">
        <v>7.0000000000000007E-2</v>
      </c>
      <c r="DX16" s="78">
        <v>0.08</v>
      </c>
      <c r="DY16" s="78">
        <v>0.06</v>
      </c>
      <c r="DZ16" s="78">
        <v>0.18</v>
      </c>
      <c r="EA16" s="78">
        <v>0.08</v>
      </c>
      <c r="EB16" s="78">
        <v>0</v>
      </c>
      <c r="EC16" s="78">
        <v>0.08</v>
      </c>
      <c r="ED16" s="78">
        <v>0.18</v>
      </c>
      <c r="EE16" s="78">
        <v>0.08</v>
      </c>
      <c r="EG16" s="6">
        <v>0.04</v>
      </c>
      <c r="EH16" s="6">
        <v>0.04</v>
      </c>
      <c r="EJ16" s="6">
        <v>0.06</v>
      </c>
      <c r="EK16" s="6">
        <v>0.05</v>
      </c>
      <c r="EL16" s="6">
        <v>0.02</v>
      </c>
      <c r="EM16" s="6">
        <v>0.01</v>
      </c>
      <c r="EN16" s="6">
        <v>0.01</v>
      </c>
      <c r="EO16" s="6" t="s">
        <v>1560</v>
      </c>
      <c r="EP16" s="6">
        <v>0.01</v>
      </c>
      <c r="EQ16" s="6" t="s">
        <v>1560</v>
      </c>
      <c r="ER16" s="6" t="s">
        <v>1560</v>
      </c>
      <c r="ES16" s="6" t="s">
        <v>1560</v>
      </c>
      <c r="ET16" s="6" t="s">
        <v>1560</v>
      </c>
      <c r="EU16" s="6">
        <v>0.01</v>
      </c>
      <c r="EV16" s="6" t="s">
        <v>1560</v>
      </c>
      <c r="EW16" s="6">
        <v>0.03</v>
      </c>
      <c r="EX16" s="6">
        <v>0.02</v>
      </c>
      <c r="EY16" s="6">
        <v>0.01</v>
      </c>
      <c r="EZ16" s="6">
        <v>7.0000000000000007E-2</v>
      </c>
      <c r="FA16" s="6">
        <v>0.03</v>
      </c>
    </row>
    <row r="17" spans="1:157">
      <c r="A17" s="3" t="s">
        <v>823</v>
      </c>
      <c r="B17" s="78">
        <v>1.01</v>
      </c>
      <c r="C17" s="78">
        <v>0.55000000000000004</v>
      </c>
      <c r="D17" s="78">
        <v>0.65</v>
      </c>
      <c r="E17" s="78">
        <v>0.53</v>
      </c>
      <c r="F17" s="78">
        <v>0.56999999999999995</v>
      </c>
      <c r="G17" s="78">
        <v>0.51</v>
      </c>
      <c r="H17" s="78">
        <v>0.59</v>
      </c>
      <c r="I17" s="78">
        <v>0.54</v>
      </c>
      <c r="J17" s="78">
        <v>0.55000000000000004</v>
      </c>
      <c r="K17" s="78">
        <v>0.56000000000000005</v>
      </c>
      <c r="L17" s="78">
        <v>0.56000000000000005</v>
      </c>
      <c r="M17" s="78">
        <v>0.56000000000000005</v>
      </c>
      <c r="N17" s="78">
        <v>0.56000000000000005</v>
      </c>
      <c r="O17" s="78">
        <v>0.53</v>
      </c>
      <c r="P17" s="78">
        <v>0.54</v>
      </c>
      <c r="Q17" s="168"/>
      <c r="R17" s="68">
        <v>0.59399999999999997</v>
      </c>
      <c r="S17" s="68">
        <v>0.45100000000000001</v>
      </c>
      <c r="T17" s="68">
        <v>0.09</v>
      </c>
      <c r="U17" s="2"/>
      <c r="V17" s="79">
        <v>0.72199999999999998</v>
      </c>
      <c r="W17" s="79">
        <v>0.17100000000000001</v>
      </c>
      <c r="X17" s="79">
        <v>0.55900000000000005</v>
      </c>
      <c r="Y17" s="79">
        <v>0.84099999999999997</v>
      </c>
      <c r="Z17" s="79">
        <v>1.4E-2</v>
      </c>
      <c r="AA17" s="79">
        <v>0.125</v>
      </c>
      <c r="AB17" s="66"/>
      <c r="AC17" s="78">
        <v>1.44</v>
      </c>
      <c r="AD17" s="78">
        <v>1.65</v>
      </c>
      <c r="AE17" s="78">
        <v>1.7</v>
      </c>
      <c r="AF17" s="78">
        <v>1.93</v>
      </c>
      <c r="AG17" s="78">
        <v>1.49</v>
      </c>
      <c r="AH17" s="78">
        <v>2.77</v>
      </c>
      <c r="AI17" s="167"/>
      <c r="AJ17" s="78">
        <v>0.81</v>
      </c>
      <c r="AK17" s="78">
        <v>0.92</v>
      </c>
      <c r="AL17" s="78">
        <v>0.78</v>
      </c>
      <c r="AM17" s="78">
        <v>0.35</v>
      </c>
      <c r="AN17" s="78">
        <v>0.96</v>
      </c>
      <c r="AO17" s="78">
        <v>1.43</v>
      </c>
      <c r="AP17" s="6">
        <v>0.23</v>
      </c>
      <c r="AQ17" s="6">
        <v>0.35</v>
      </c>
      <c r="AR17" s="6">
        <v>0.37</v>
      </c>
      <c r="AS17" s="6">
        <v>0.22</v>
      </c>
      <c r="AT17" s="6" t="s">
        <v>1144</v>
      </c>
      <c r="AU17" s="6">
        <v>0.38</v>
      </c>
      <c r="AV17" s="6">
        <v>0.47</v>
      </c>
      <c r="AW17" s="6">
        <v>0.15</v>
      </c>
      <c r="AX17" s="78">
        <v>0</v>
      </c>
      <c r="AY17" s="78">
        <v>0</v>
      </c>
      <c r="AZ17" s="78">
        <v>0</v>
      </c>
      <c r="BA17" s="78">
        <v>0</v>
      </c>
      <c r="BB17" s="78">
        <v>0</v>
      </c>
      <c r="BC17" s="78">
        <v>0</v>
      </c>
      <c r="BD17" s="78">
        <v>0</v>
      </c>
      <c r="BE17" s="78">
        <v>0</v>
      </c>
      <c r="BF17" s="78">
        <v>7.0000000000000007E-2</v>
      </c>
      <c r="BG17" s="78">
        <v>0</v>
      </c>
      <c r="BH17" s="78">
        <v>0</v>
      </c>
      <c r="BI17" s="78">
        <v>0</v>
      </c>
      <c r="BJ17" s="78">
        <v>0.08</v>
      </c>
      <c r="BK17" s="78">
        <v>0.06</v>
      </c>
      <c r="BL17" s="78">
        <v>0</v>
      </c>
      <c r="BM17" s="78">
        <v>0</v>
      </c>
      <c r="BN17" s="78">
        <v>0</v>
      </c>
      <c r="BO17" s="78">
        <v>0</v>
      </c>
      <c r="BQ17" s="6">
        <v>0.21</v>
      </c>
      <c r="BR17" s="6">
        <v>0.43</v>
      </c>
      <c r="BS17" s="6">
        <v>0.51</v>
      </c>
      <c r="BT17" s="6">
        <v>0.26</v>
      </c>
      <c r="BU17" s="6">
        <v>0.35</v>
      </c>
      <c r="BV17" s="6">
        <v>0.3</v>
      </c>
      <c r="BW17" s="6">
        <v>0.3</v>
      </c>
      <c r="BX17" s="6">
        <v>0.27</v>
      </c>
      <c r="BY17" s="6">
        <v>0.38</v>
      </c>
      <c r="CA17" s="6">
        <v>0.36</v>
      </c>
      <c r="CB17" s="6">
        <v>0.46</v>
      </c>
      <c r="CC17" s="6">
        <v>0.5</v>
      </c>
      <c r="CD17" s="6">
        <v>0.56000000000000005</v>
      </c>
      <c r="CE17" s="6">
        <v>0.16</v>
      </c>
      <c r="CF17" s="6">
        <v>0.11</v>
      </c>
      <c r="CG17" s="6">
        <v>0.13</v>
      </c>
      <c r="CH17" s="6">
        <v>0.12</v>
      </c>
      <c r="CI17" s="6">
        <v>0.14000000000000001</v>
      </c>
      <c r="CJ17" s="6">
        <v>7.0000000000000007E-2</v>
      </c>
      <c r="CK17" s="6">
        <v>0.19</v>
      </c>
      <c r="CL17" s="6">
        <v>0.15</v>
      </c>
      <c r="CM17" s="6">
        <v>0.02</v>
      </c>
      <c r="CN17" s="6">
        <v>0.06</v>
      </c>
      <c r="CO17" s="6">
        <v>0.16</v>
      </c>
      <c r="CP17" s="6">
        <v>0.1</v>
      </c>
      <c r="CQ17" s="6">
        <v>0.13</v>
      </c>
      <c r="CR17" s="66"/>
      <c r="CS17" s="6">
        <v>1.1599999999999999</v>
      </c>
      <c r="CT17" s="6">
        <v>0.8</v>
      </c>
      <c r="CU17" s="6">
        <v>0.89</v>
      </c>
      <c r="CV17" s="6">
        <v>0.97</v>
      </c>
      <c r="CX17" s="6">
        <v>1.1499999999999999</v>
      </c>
      <c r="CY17" s="6">
        <v>1.41</v>
      </c>
      <c r="CZ17" s="6">
        <v>0.92</v>
      </c>
      <c r="DA17" s="6">
        <v>1.1299999999999999</v>
      </c>
      <c r="DB17" s="6">
        <v>1.29</v>
      </c>
      <c r="DC17" s="6">
        <v>0.55000000000000004</v>
      </c>
      <c r="DD17" s="6">
        <v>0.3</v>
      </c>
      <c r="DE17" s="6">
        <v>0.2</v>
      </c>
      <c r="DF17" s="6">
        <v>7.0000000000000007E-2</v>
      </c>
      <c r="DG17" s="6">
        <v>0.45</v>
      </c>
      <c r="DH17" s="6">
        <v>0.08</v>
      </c>
      <c r="DI17" s="6">
        <v>0.11</v>
      </c>
      <c r="DJ17" s="6">
        <v>0.09</v>
      </c>
      <c r="DK17" s="6">
        <v>0.1</v>
      </c>
      <c r="DL17" s="6">
        <v>0.17</v>
      </c>
      <c r="DM17" s="6">
        <v>0.13</v>
      </c>
      <c r="DO17" s="78">
        <v>0.21</v>
      </c>
      <c r="DP17" s="78">
        <v>0.27</v>
      </c>
      <c r="DQ17" s="78">
        <v>0.4</v>
      </c>
      <c r="DR17" s="167"/>
      <c r="DS17" s="78">
        <v>0.69</v>
      </c>
      <c r="DT17" s="78">
        <v>0.36</v>
      </c>
      <c r="DU17" s="78">
        <v>0.39</v>
      </c>
      <c r="DV17" s="78">
        <v>0.13</v>
      </c>
      <c r="DW17" s="78">
        <v>0.09</v>
      </c>
      <c r="DX17" s="78">
        <v>0.09</v>
      </c>
      <c r="DY17" s="78">
        <v>0.14000000000000001</v>
      </c>
      <c r="DZ17" s="78">
        <v>0.14000000000000001</v>
      </c>
      <c r="EA17" s="78">
        <v>0.14000000000000001</v>
      </c>
      <c r="EB17" s="78">
        <v>0.08</v>
      </c>
      <c r="EC17" s="78">
        <v>0.18</v>
      </c>
      <c r="ED17" s="78">
        <v>0.44</v>
      </c>
      <c r="EE17" s="78">
        <v>0.14000000000000001</v>
      </c>
      <c r="EG17" s="6">
        <v>0.43</v>
      </c>
      <c r="EH17" s="6">
        <v>0.44</v>
      </c>
      <c r="EJ17" s="6">
        <v>0.38</v>
      </c>
      <c r="EK17" s="6">
        <v>0.4</v>
      </c>
      <c r="EL17" s="6">
        <v>0.18</v>
      </c>
      <c r="EM17" s="6">
        <v>0.11</v>
      </c>
      <c r="EN17" s="6">
        <v>0.16</v>
      </c>
      <c r="EO17" s="6">
        <v>0.14000000000000001</v>
      </c>
      <c r="EP17" s="6">
        <v>0.13</v>
      </c>
      <c r="EQ17" s="6">
        <v>7.0000000000000007E-2</v>
      </c>
      <c r="ER17" s="6">
        <v>0.11</v>
      </c>
      <c r="ES17" s="6">
        <v>0.16</v>
      </c>
      <c r="ET17" s="6">
        <v>0.12</v>
      </c>
      <c r="EU17" s="6">
        <v>0.1</v>
      </c>
      <c r="EV17" s="6">
        <v>0.15</v>
      </c>
      <c r="EW17" s="6">
        <v>0.14000000000000001</v>
      </c>
      <c r="EX17" s="6">
        <v>0.18</v>
      </c>
      <c r="EY17" s="6">
        <v>0.14000000000000001</v>
      </c>
      <c r="EZ17" s="6">
        <v>0.98</v>
      </c>
      <c r="FA17" s="6">
        <v>1.56</v>
      </c>
    </row>
    <row r="18" spans="1:157" ht="18">
      <c r="A18" s="39" t="s">
        <v>882</v>
      </c>
      <c r="B18" s="78">
        <v>3.04</v>
      </c>
      <c r="C18" s="78">
        <v>3.99</v>
      </c>
      <c r="D18" s="78">
        <v>3.65</v>
      </c>
      <c r="E18" s="78">
        <v>3.89</v>
      </c>
      <c r="F18" s="78">
        <v>3.87</v>
      </c>
      <c r="G18" s="78">
        <v>3.5</v>
      </c>
      <c r="H18" s="78">
        <v>3.45</v>
      </c>
      <c r="I18" s="78">
        <v>3.7</v>
      </c>
      <c r="J18" s="78">
        <v>3.61</v>
      </c>
      <c r="K18" s="78">
        <v>3.5</v>
      </c>
      <c r="L18" s="78">
        <v>3.5</v>
      </c>
      <c r="M18" s="78">
        <v>3.99</v>
      </c>
      <c r="N18" s="78">
        <v>3.69</v>
      </c>
      <c r="O18" s="78">
        <v>3.78</v>
      </c>
      <c r="P18" s="78">
        <v>3.64</v>
      </c>
      <c r="Q18" s="168"/>
      <c r="R18" s="68">
        <v>3.78</v>
      </c>
      <c r="S18" s="68">
        <v>3.91</v>
      </c>
      <c r="T18" s="68">
        <v>2.96</v>
      </c>
      <c r="U18" s="2"/>
      <c r="V18" s="79">
        <v>3.36</v>
      </c>
      <c r="W18" s="79">
        <v>3.17</v>
      </c>
      <c r="X18" s="79">
        <v>3.68</v>
      </c>
      <c r="Y18" s="79">
        <v>3.73</v>
      </c>
      <c r="Z18" s="79">
        <v>5.12</v>
      </c>
      <c r="AA18" s="79">
        <v>2.99</v>
      </c>
      <c r="AB18" s="66"/>
      <c r="AC18" s="78">
        <v>3.62</v>
      </c>
      <c r="AD18" s="78">
        <v>3.78</v>
      </c>
      <c r="AE18" s="78">
        <v>3.74</v>
      </c>
      <c r="AF18" s="78">
        <v>3.83</v>
      </c>
      <c r="AG18" s="78">
        <v>3.71</v>
      </c>
      <c r="AH18" s="78">
        <v>3.29</v>
      </c>
      <c r="AI18" s="167"/>
      <c r="AJ18" s="78">
        <v>4.05</v>
      </c>
      <c r="AK18" s="78">
        <v>4.1399999999999997</v>
      </c>
      <c r="AL18" s="78">
        <v>4.28</v>
      </c>
      <c r="AM18" s="78">
        <v>4.16</v>
      </c>
      <c r="AN18" s="78">
        <v>3.48</v>
      </c>
      <c r="AO18" s="78">
        <v>3.77</v>
      </c>
      <c r="AP18" s="6">
        <v>4.01</v>
      </c>
      <c r="AQ18" s="6">
        <v>4.0199999999999996</v>
      </c>
      <c r="AR18" s="6">
        <v>3.78</v>
      </c>
      <c r="AS18" s="6">
        <v>4.5999999999999996</v>
      </c>
      <c r="AT18" s="6">
        <v>3.91</v>
      </c>
      <c r="AU18" s="6">
        <v>4.42</v>
      </c>
      <c r="AV18" s="6">
        <v>4.37</v>
      </c>
      <c r="AW18" s="6">
        <v>4.34</v>
      </c>
      <c r="AX18" s="78">
        <v>2.88</v>
      </c>
      <c r="AY18" s="78">
        <v>4.4000000000000004</v>
      </c>
      <c r="AZ18" s="78">
        <v>3.18</v>
      </c>
      <c r="BA18" s="78">
        <v>3.18</v>
      </c>
      <c r="BB18" s="78">
        <v>5.88</v>
      </c>
      <c r="BC18" s="78">
        <v>6.43</v>
      </c>
      <c r="BD18" s="78">
        <v>6.23</v>
      </c>
      <c r="BE18" s="78">
        <v>6.51</v>
      </c>
      <c r="BF18" s="78">
        <v>6.41</v>
      </c>
      <c r="BG18" s="78">
        <v>8.65</v>
      </c>
      <c r="BH18" s="78">
        <v>7.14</v>
      </c>
      <c r="BI18" s="78">
        <v>6.01</v>
      </c>
      <c r="BJ18" s="78">
        <v>5.03</v>
      </c>
      <c r="BK18" s="78">
        <v>6.13</v>
      </c>
      <c r="BL18" s="78">
        <v>6.61</v>
      </c>
      <c r="BM18" s="78">
        <v>5.35</v>
      </c>
      <c r="BN18" s="78">
        <v>4.58</v>
      </c>
      <c r="BO18" s="78">
        <v>5.15</v>
      </c>
      <c r="BQ18" s="6">
        <v>3.69</v>
      </c>
      <c r="BR18" s="6">
        <v>3.66</v>
      </c>
      <c r="BS18" s="6">
        <v>3.72</v>
      </c>
      <c r="BT18" s="6">
        <v>3.83</v>
      </c>
      <c r="BU18" s="6">
        <v>3.49</v>
      </c>
      <c r="BV18" s="6">
        <v>4.13</v>
      </c>
      <c r="BW18" s="6">
        <v>3.33</v>
      </c>
      <c r="BX18" s="6">
        <v>3.28</v>
      </c>
      <c r="BY18" s="6">
        <v>3.24</v>
      </c>
      <c r="CA18" s="6">
        <v>4.16</v>
      </c>
      <c r="CB18" s="6">
        <v>4.5199999999999996</v>
      </c>
      <c r="CC18" s="6">
        <v>3.7</v>
      </c>
      <c r="CD18" s="6">
        <v>4.16</v>
      </c>
      <c r="CE18" s="6">
        <v>5.22</v>
      </c>
      <c r="CF18" s="6">
        <v>5.71</v>
      </c>
      <c r="CG18" s="6">
        <v>5.25</v>
      </c>
      <c r="CH18" s="6">
        <v>5.2</v>
      </c>
      <c r="CI18" s="6">
        <v>5.2</v>
      </c>
      <c r="CJ18" s="6">
        <v>5.49</v>
      </c>
      <c r="CK18" s="6">
        <v>5.4</v>
      </c>
      <c r="CL18" s="6">
        <v>5.42</v>
      </c>
      <c r="CM18" s="6">
        <v>4</v>
      </c>
      <c r="CN18" s="6">
        <v>5.0599999999999996</v>
      </c>
      <c r="CO18" s="6">
        <v>4.07</v>
      </c>
      <c r="CP18" s="6">
        <v>2.94</v>
      </c>
      <c r="CQ18" s="6">
        <v>2.17</v>
      </c>
      <c r="CR18" s="66"/>
      <c r="CS18" s="6">
        <v>3.5</v>
      </c>
      <c r="CT18" s="6">
        <v>3.55</v>
      </c>
      <c r="CU18" s="6">
        <v>3.79</v>
      </c>
      <c r="CV18" s="6">
        <v>3.81</v>
      </c>
      <c r="CX18" s="6">
        <v>4.21</v>
      </c>
      <c r="CY18" s="6">
        <v>4.29</v>
      </c>
      <c r="CZ18" s="6">
        <v>3.75</v>
      </c>
      <c r="DA18" s="6">
        <v>3.88</v>
      </c>
      <c r="DB18" s="6">
        <v>3.59</v>
      </c>
      <c r="DC18" s="6">
        <v>4.13</v>
      </c>
      <c r="DD18" s="6">
        <v>4.75</v>
      </c>
      <c r="DE18" s="6">
        <v>5.33</v>
      </c>
      <c r="DF18" s="6">
        <v>4.74</v>
      </c>
      <c r="DG18" s="6">
        <v>4.59</v>
      </c>
      <c r="DH18" s="6">
        <v>6.54</v>
      </c>
      <c r="DI18" s="6">
        <v>5.95</v>
      </c>
      <c r="DJ18" s="6">
        <v>4.8</v>
      </c>
      <c r="DK18" s="6">
        <v>5.46</v>
      </c>
      <c r="DL18" s="6">
        <v>6.89</v>
      </c>
      <c r="DM18" s="6">
        <v>7.08</v>
      </c>
      <c r="DO18" s="78">
        <v>2.59</v>
      </c>
      <c r="DP18" s="78">
        <v>3.54</v>
      </c>
      <c r="DQ18" s="78">
        <v>3.24</v>
      </c>
      <c r="DR18" s="167"/>
      <c r="DS18" s="78">
        <v>4.0599999999999996</v>
      </c>
      <c r="DT18" s="78">
        <v>3.49</v>
      </c>
      <c r="DU18" s="78">
        <v>4.25</v>
      </c>
      <c r="DV18" s="78">
        <v>5.28</v>
      </c>
      <c r="DW18" s="78">
        <v>4.3</v>
      </c>
      <c r="DX18" s="78">
        <v>6</v>
      </c>
      <c r="DY18" s="78">
        <v>6.63</v>
      </c>
      <c r="DZ18" s="78">
        <v>4.1399999999999997</v>
      </c>
      <c r="EA18" s="78">
        <v>6.23</v>
      </c>
      <c r="EB18" s="78">
        <v>5.01</v>
      </c>
      <c r="EC18" s="78">
        <v>6.56</v>
      </c>
      <c r="ED18" s="78">
        <v>3.02</v>
      </c>
      <c r="EE18" s="78">
        <v>4.3099999999999996</v>
      </c>
      <c r="EG18" s="6">
        <v>4.05</v>
      </c>
      <c r="EH18" s="6">
        <v>4.26</v>
      </c>
      <c r="EJ18" s="6">
        <v>3.95</v>
      </c>
      <c r="EK18" s="6">
        <v>3.88</v>
      </c>
      <c r="EL18" s="6">
        <v>5.69</v>
      </c>
      <c r="EM18" s="6">
        <v>5.31</v>
      </c>
      <c r="EN18" s="6">
        <v>5.17</v>
      </c>
      <c r="EO18" s="6">
        <v>5.15</v>
      </c>
      <c r="EP18" s="6">
        <v>4.93</v>
      </c>
      <c r="EQ18" s="6">
        <v>5.53</v>
      </c>
      <c r="ER18" s="6">
        <v>5.8</v>
      </c>
      <c r="ES18" s="6">
        <v>4.99</v>
      </c>
      <c r="ET18" s="6">
        <v>4.26</v>
      </c>
      <c r="EU18" s="6">
        <v>4.1399999999999997</v>
      </c>
      <c r="EV18" s="6">
        <v>3.94</v>
      </c>
      <c r="EW18" s="6">
        <v>4.5599999999999996</v>
      </c>
      <c r="EX18" s="6">
        <v>5.31</v>
      </c>
      <c r="EY18" s="6">
        <v>5.28</v>
      </c>
      <c r="EZ18" s="6">
        <v>4.8</v>
      </c>
      <c r="FA18" s="6">
        <v>3.61</v>
      </c>
    </row>
    <row r="19" spans="1:157" ht="18">
      <c r="A19" s="39" t="s">
        <v>883</v>
      </c>
      <c r="B19" s="78">
        <v>5.03</v>
      </c>
      <c r="C19" s="78">
        <v>4.07</v>
      </c>
      <c r="D19" s="78">
        <v>4.2300000000000004</v>
      </c>
      <c r="E19" s="78">
        <v>4.04</v>
      </c>
      <c r="F19" s="78">
        <v>3.97</v>
      </c>
      <c r="G19" s="78">
        <v>5.0199999999999996</v>
      </c>
      <c r="H19" s="78">
        <v>4.58</v>
      </c>
      <c r="I19" s="78">
        <v>4.6100000000000003</v>
      </c>
      <c r="J19" s="78">
        <v>4.26</v>
      </c>
      <c r="K19" s="78">
        <v>4.3600000000000003</v>
      </c>
      <c r="L19" s="78">
        <v>4.22</v>
      </c>
      <c r="M19" s="78">
        <v>4.24</v>
      </c>
      <c r="N19" s="78">
        <v>4.29</v>
      </c>
      <c r="O19" s="78">
        <v>4.4000000000000004</v>
      </c>
      <c r="P19" s="78">
        <v>4.53</v>
      </c>
      <c r="Q19" s="168"/>
      <c r="R19" s="68">
        <v>4.6100000000000003</v>
      </c>
      <c r="S19" s="68">
        <v>4.72</v>
      </c>
      <c r="T19" s="68">
        <v>5.6</v>
      </c>
      <c r="U19" s="2"/>
      <c r="V19" s="79">
        <v>5.96</v>
      </c>
      <c r="W19" s="79">
        <v>6.02</v>
      </c>
      <c r="X19" s="79">
        <v>5.44</v>
      </c>
      <c r="Y19" s="79">
        <v>5.42</v>
      </c>
      <c r="Z19" s="79">
        <v>3.62</v>
      </c>
      <c r="AA19" s="79">
        <v>5.6</v>
      </c>
      <c r="AB19" s="66"/>
      <c r="AC19" s="78">
        <v>5.52</v>
      </c>
      <c r="AD19" s="78">
        <v>4.97</v>
      </c>
      <c r="AE19" s="78">
        <v>5.18</v>
      </c>
      <c r="AF19" s="78">
        <v>4.6500000000000004</v>
      </c>
      <c r="AG19" s="78">
        <v>6</v>
      </c>
      <c r="AH19" s="78">
        <v>4.4000000000000004</v>
      </c>
      <c r="AI19" s="167"/>
      <c r="AJ19" s="78">
        <v>5.17</v>
      </c>
      <c r="AK19" s="78">
        <v>5.18</v>
      </c>
      <c r="AL19" s="78">
        <v>5.36</v>
      </c>
      <c r="AM19" s="78">
        <v>4.62</v>
      </c>
      <c r="AN19" s="78">
        <v>5.01</v>
      </c>
      <c r="AO19" s="78">
        <v>4.68</v>
      </c>
      <c r="AP19" s="6">
        <v>4.59</v>
      </c>
      <c r="AQ19" s="6">
        <v>4.57</v>
      </c>
      <c r="AR19" s="6">
        <v>4.8</v>
      </c>
      <c r="AS19" s="6">
        <v>5.79</v>
      </c>
      <c r="AT19" s="6">
        <v>5.0599999999999996</v>
      </c>
      <c r="AU19" s="6">
        <v>4.2699999999999996</v>
      </c>
      <c r="AV19" s="6">
        <v>4.09</v>
      </c>
      <c r="AW19" s="6">
        <v>4.3600000000000003</v>
      </c>
      <c r="AX19" s="78">
        <v>4.5</v>
      </c>
      <c r="AY19" s="78">
        <v>3.6</v>
      </c>
      <c r="AZ19" s="78">
        <v>4.75</v>
      </c>
      <c r="BA19" s="78">
        <v>4.62</v>
      </c>
      <c r="BB19" s="78">
        <v>4.66</v>
      </c>
      <c r="BC19" s="78">
        <v>3.69</v>
      </c>
      <c r="BD19" s="78">
        <v>3.69</v>
      </c>
      <c r="BE19" s="78">
        <v>3.53</v>
      </c>
      <c r="BF19" s="78">
        <v>3</v>
      </c>
      <c r="BG19" s="78">
        <v>2.42</v>
      </c>
      <c r="BH19" s="78">
        <v>3.8</v>
      </c>
      <c r="BI19" s="78">
        <v>3.24</v>
      </c>
      <c r="BJ19" s="78">
        <v>3.33</v>
      </c>
      <c r="BK19" s="78">
        <v>3.52</v>
      </c>
      <c r="BL19" s="78">
        <v>3.43</v>
      </c>
      <c r="BM19" s="78">
        <v>3.99</v>
      </c>
      <c r="BN19" s="78">
        <v>3.71</v>
      </c>
      <c r="BO19" s="78">
        <v>3.7</v>
      </c>
      <c r="BQ19" s="6">
        <v>4.37</v>
      </c>
      <c r="BR19" s="6">
        <v>4.72</v>
      </c>
      <c r="BS19" s="6">
        <v>4.84</v>
      </c>
      <c r="BT19" s="6">
        <v>4.33</v>
      </c>
      <c r="BU19" s="6">
        <v>4.9800000000000004</v>
      </c>
      <c r="BV19" s="6">
        <v>4.33</v>
      </c>
      <c r="BW19" s="6">
        <v>4.8</v>
      </c>
      <c r="BX19" s="6">
        <v>4.99</v>
      </c>
      <c r="BY19" s="6">
        <v>4.45</v>
      </c>
      <c r="CA19" s="6">
        <v>4.16</v>
      </c>
      <c r="CB19" s="6">
        <v>4.29</v>
      </c>
      <c r="CC19" s="6">
        <v>5.9</v>
      </c>
      <c r="CD19" s="6">
        <v>4.46</v>
      </c>
      <c r="CE19" s="6">
        <v>3.32</v>
      </c>
      <c r="CF19" s="6">
        <v>3.24</v>
      </c>
      <c r="CG19" s="6">
        <v>3.34</v>
      </c>
      <c r="CH19" s="6">
        <v>3.4</v>
      </c>
      <c r="CI19" s="6">
        <v>3.36</v>
      </c>
      <c r="CJ19" s="6">
        <v>3.6</v>
      </c>
      <c r="CK19" s="6">
        <v>2.36</v>
      </c>
      <c r="CL19" s="6">
        <v>3.91</v>
      </c>
      <c r="CM19" s="6">
        <v>5.21</v>
      </c>
      <c r="CN19" s="6">
        <v>3.68</v>
      </c>
      <c r="CO19" s="6">
        <v>5.07</v>
      </c>
      <c r="CP19" s="6">
        <v>4.74</v>
      </c>
      <c r="CQ19" s="6">
        <v>3.07</v>
      </c>
      <c r="CR19" s="66"/>
      <c r="CS19" s="6">
        <v>5.25</v>
      </c>
      <c r="CT19" s="6">
        <v>5.42</v>
      </c>
      <c r="CU19" s="6">
        <v>4.8600000000000003</v>
      </c>
      <c r="CV19" s="6">
        <v>4.87</v>
      </c>
      <c r="CX19" s="6">
        <v>4.87</v>
      </c>
      <c r="CY19" s="6">
        <v>4.7699999999999996</v>
      </c>
      <c r="CZ19" s="6">
        <v>5.46</v>
      </c>
      <c r="DA19" s="6">
        <v>5.55</v>
      </c>
      <c r="DB19" s="6">
        <v>5.18</v>
      </c>
      <c r="DC19" s="6">
        <v>5.31</v>
      </c>
      <c r="DD19" s="6">
        <v>5.01</v>
      </c>
      <c r="DE19" s="6">
        <v>4.1399999999999997</v>
      </c>
      <c r="DF19" s="6">
        <v>4.9800000000000004</v>
      </c>
      <c r="DG19" s="6">
        <v>4.71</v>
      </c>
      <c r="DH19" s="6">
        <v>4.92</v>
      </c>
      <c r="DI19" s="6">
        <v>3.59</v>
      </c>
      <c r="DJ19" s="6">
        <v>4.76</v>
      </c>
      <c r="DK19" s="6">
        <v>4.38</v>
      </c>
      <c r="DL19" s="6">
        <v>3.45</v>
      </c>
      <c r="DM19" s="6">
        <v>3.27</v>
      </c>
      <c r="DO19" s="78">
        <v>6.94</v>
      </c>
      <c r="DP19" s="78">
        <v>4.38</v>
      </c>
      <c r="DQ19" s="78">
        <v>5.27</v>
      </c>
      <c r="DR19" s="167"/>
      <c r="DS19" s="78">
        <v>4.59</v>
      </c>
      <c r="DT19" s="78">
        <v>4.74</v>
      </c>
      <c r="DU19" s="78">
        <v>3.97</v>
      </c>
      <c r="DV19" s="78">
        <v>4.12</v>
      </c>
      <c r="DW19" s="78">
        <v>4.28</v>
      </c>
      <c r="DX19" s="78">
        <v>2.39</v>
      </c>
      <c r="DY19" s="78">
        <v>2.58</v>
      </c>
      <c r="DZ19" s="78">
        <v>3.98</v>
      </c>
      <c r="EA19" s="78">
        <v>2.82</v>
      </c>
      <c r="EB19" s="78">
        <v>3.28</v>
      </c>
      <c r="EC19" s="78">
        <v>2.62</v>
      </c>
      <c r="ED19" s="78">
        <v>3.27</v>
      </c>
      <c r="EE19" s="78">
        <v>2.82</v>
      </c>
      <c r="EG19" s="6">
        <v>4.0599999999999996</v>
      </c>
      <c r="EH19" s="6">
        <v>4.33</v>
      </c>
      <c r="EJ19" s="6">
        <v>3.84</v>
      </c>
      <c r="EK19" s="6">
        <v>3.67</v>
      </c>
      <c r="EL19" s="6">
        <v>2.69</v>
      </c>
      <c r="EM19" s="6">
        <v>2.94</v>
      </c>
      <c r="EN19" s="6">
        <v>2.21</v>
      </c>
      <c r="EO19" s="6">
        <v>3.29</v>
      </c>
      <c r="EP19" s="6">
        <v>3.38</v>
      </c>
      <c r="EQ19" s="6">
        <v>2.0099999999999998</v>
      </c>
      <c r="ER19" s="6">
        <v>2.9</v>
      </c>
      <c r="ES19" s="6">
        <v>2.06</v>
      </c>
      <c r="ET19" s="6">
        <v>1.01</v>
      </c>
      <c r="EU19" s="6">
        <v>3.11</v>
      </c>
      <c r="EV19" s="6">
        <v>3.87</v>
      </c>
      <c r="EW19" s="6">
        <v>2.35</v>
      </c>
      <c r="EX19" s="6">
        <v>2.74</v>
      </c>
      <c r="EY19" s="6">
        <v>3.36</v>
      </c>
      <c r="EZ19" s="6">
        <v>3</v>
      </c>
      <c r="FA19" s="6">
        <v>4.6500000000000004</v>
      </c>
    </row>
    <row r="20" spans="1:157" ht="18">
      <c r="A20" s="3" t="s">
        <v>886</v>
      </c>
      <c r="B20" s="78">
        <v>0</v>
      </c>
      <c r="C20" s="78" t="s">
        <v>1493</v>
      </c>
      <c r="D20" s="78" t="s">
        <v>1493</v>
      </c>
      <c r="E20" s="78" t="s">
        <v>1493</v>
      </c>
      <c r="F20" s="78" t="s">
        <v>1493</v>
      </c>
      <c r="G20" s="78" t="s">
        <v>1493</v>
      </c>
      <c r="H20" s="78" t="s">
        <v>1493</v>
      </c>
      <c r="I20" s="78" t="s">
        <v>1493</v>
      </c>
      <c r="J20" s="78" t="s">
        <v>1493</v>
      </c>
      <c r="K20" s="78" t="s">
        <v>1493</v>
      </c>
      <c r="L20" s="78" t="s">
        <v>1493</v>
      </c>
      <c r="M20" s="78" t="s">
        <v>1493</v>
      </c>
      <c r="N20" s="78" t="s">
        <v>1493</v>
      </c>
      <c r="O20" s="78" t="s">
        <v>1493</v>
      </c>
      <c r="P20" s="78" t="s">
        <v>1493</v>
      </c>
      <c r="Q20" s="168"/>
      <c r="R20" s="68">
        <v>1.6E-2</v>
      </c>
      <c r="S20" s="68">
        <v>1.4999999999999999E-2</v>
      </c>
      <c r="T20" s="68">
        <v>1.7999999999999999E-2</v>
      </c>
      <c r="U20" s="2"/>
      <c r="V20" s="79">
        <v>0.03</v>
      </c>
      <c r="W20" s="79">
        <v>2.5000000000000001E-2</v>
      </c>
      <c r="X20" s="79">
        <v>0.02</v>
      </c>
      <c r="Y20" s="79">
        <v>1.7999999999999999E-2</v>
      </c>
      <c r="Z20" s="79">
        <v>0.02</v>
      </c>
      <c r="AA20" s="79">
        <v>8.0999999999999996E-3</v>
      </c>
      <c r="AB20" s="66"/>
      <c r="AC20" s="78">
        <v>0.13</v>
      </c>
      <c r="AD20" s="78">
        <v>0.13</v>
      </c>
      <c r="AE20" s="78">
        <v>0.15</v>
      </c>
      <c r="AF20" s="78">
        <v>0.15</v>
      </c>
      <c r="AG20" s="78">
        <v>0.12</v>
      </c>
      <c r="AH20" s="78">
        <v>0.35</v>
      </c>
      <c r="AI20" s="167"/>
      <c r="AJ20" s="78">
        <v>0.04</v>
      </c>
      <c r="AK20" s="78">
        <v>0.05</v>
      </c>
      <c r="AL20" s="78">
        <v>0.02</v>
      </c>
      <c r="AM20" s="78">
        <v>0.01</v>
      </c>
      <c r="AN20" s="78">
        <v>7.0000000000000007E-2</v>
      </c>
      <c r="AO20" s="78">
        <v>0.11</v>
      </c>
      <c r="AP20" s="6" t="s">
        <v>1144</v>
      </c>
      <c r="AQ20" s="6" t="s">
        <v>1144</v>
      </c>
      <c r="AR20" s="6" t="s">
        <v>1144</v>
      </c>
      <c r="AS20" s="6" t="s">
        <v>1144</v>
      </c>
      <c r="AT20" s="6" t="s">
        <v>1144</v>
      </c>
      <c r="AU20" s="6" t="s">
        <v>1144</v>
      </c>
      <c r="AV20" s="6" t="s">
        <v>1144</v>
      </c>
      <c r="AW20" s="6" t="s">
        <v>1144</v>
      </c>
      <c r="AX20" s="78">
        <v>0</v>
      </c>
      <c r="AY20" s="78">
        <v>0</v>
      </c>
      <c r="AZ20" s="78">
        <v>0</v>
      </c>
      <c r="BA20" s="78">
        <v>0</v>
      </c>
      <c r="BB20" s="78">
        <v>0</v>
      </c>
      <c r="BC20" s="78">
        <v>0</v>
      </c>
      <c r="BD20" s="78">
        <v>0</v>
      </c>
      <c r="BE20" s="78">
        <v>0</v>
      </c>
      <c r="BF20" s="78">
        <v>0</v>
      </c>
      <c r="BG20" s="78">
        <v>0</v>
      </c>
      <c r="BH20" s="78">
        <v>0</v>
      </c>
      <c r="BI20" s="78">
        <v>0</v>
      </c>
      <c r="BJ20" s="78">
        <v>0</v>
      </c>
      <c r="BK20" s="78">
        <v>0</v>
      </c>
      <c r="BL20" s="78">
        <v>0</v>
      </c>
      <c r="BM20" s="78">
        <v>0</v>
      </c>
      <c r="BN20" s="78">
        <v>0</v>
      </c>
      <c r="BO20" s="78">
        <v>0</v>
      </c>
      <c r="BQ20" s="6">
        <v>0.01</v>
      </c>
      <c r="BR20" s="6" t="s">
        <v>1595</v>
      </c>
      <c r="BS20" s="6" t="s">
        <v>1595</v>
      </c>
      <c r="BT20" s="6" t="s">
        <v>1595</v>
      </c>
      <c r="BU20" s="6">
        <v>0.01</v>
      </c>
      <c r="BV20" s="6" t="s">
        <v>1595</v>
      </c>
      <c r="BW20" s="6">
        <v>0.01</v>
      </c>
      <c r="BX20" s="6">
        <v>0.01</v>
      </c>
      <c r="BY20" s="6">
        <v>0.01</v>
      </c>
      <c r="CA20" s="6" t="s">
        <v>1595</v>
      </c>
      <c r="CB20" s="6">
        <v>0.01</v>
      </c>
      <c r="CC20" s="6" t="s">
        <v>1595</v>
      </c>
      <c r="CD20" s="6" t="s">
        <v>1595</v>
      </c>
      <c r="CE20" s="6">
        <v>0.01</v>
      </c>
      <c r="CF20" s="6">
        <v>0.01</v>
      </c>
      <c r="CG20" s="6">
        <v>0.01</v>
      </c>
      <c r="CH20" s="6">
        <v>0.01</v>
      </c>
      <c r="CI20" s="6">
        <v>0.01</v>
      </c>
      <c r="CJ20" s="6">
        <v>0.01</v>
      </c>
      <c r="CK20" s="6">
        <v>0.01</v>
      </c>
      <c r="CL20" s="6">
        <v>0.01</v>
      </c>
      <c r="CM20" s="6">
        <v>0.01</v>
      </c>
      <c r="CN20" s="6" t="s">
        <v>1595</v>
      </c>
      <c r="CO20" s="6" t="s">
        <v>1595</v>
      </c>
      <c r="CP20" s="6" t="s">
        <v>1595</v>
      </c>
      <c r="CQ20" s="6" t="s">
        <v>1595</v>
      </c>
      <c r="CR20" s="66"/>
      <c r="CS20" s="6">
        <v>7.0000000000000007E-2</v>
      </c>
      <c r="CT20" s="6">
        <v>0.04</v>
      </c>
      <c r="CU20" s="6">
        <v>0.05</v>
      </c>
      <c r="CV20" s="6">
        <v>0.05</v>
      </c>
      <c r="CX20" s="6">
        <v>0.06</v>
      </c>
      <c r="CY20" s="6">
        <v>0.09</v>
      </c>
      <c r="CZ20" s="6">
        <v>0.05</v>
      </c>
      <c r="DA20" s="6">
        <v>0.05</v>
      </c>
      <c r="DB20" s="6">
        <v>0.01</v>
      </c>
      <c r="DC20" s="6">
        <v>0.01</v>
      </c>
      <c r="DD20" s="6">
        <v>0.02</v>
      </c>
      <c r="DE20" s="6">
        <v>0.01</v>
      </c>
      <c r="DF20" s="6">
        <v>0.01</v>
      </c>
      <c r="DG20" s="6">
        <v>0.01</v>
      </c>
      <c r="DH20" s="6">
        <v>0.01</v>
      </c>
      <c r="DI20" s="6">
        <v>0.01</v>
      </c>
      <c r="DJ20" s="6">
        <v>0.01</v>
      </c>
      <c r="DK20" s="6">
        <v>0.01</v>
      </c>
      <c r="DL20" s="6">
        <v>0.01</v>
      </c>
      <c r="DM20" s="6">
        <v>0.01</v>
      </c>
      <c r="DO20" s="78">
        <v>0.13</v>
      </c>
      <c r="DP20" s="78">
        <v>0.16</v>
      </c>
      <c r="DQ20" s="78">
        <v>0.15</v>
      </c>
      <c r="DR20" s="167"/>
      <c r="DS20" s="78">
        <v>0.14699999999999999</v>
      </c>
      <c r="DT20" s="78">
        <v>0.23</v>
      </c>
      <c r="DU20" s="78">
        <v>0.17</v>
      </c>
      <c r="DV20" s="78">
        <v>0.15</v>
      </c>
      <c r="DW20" s="78">
        <v>0.11</v>
      </c>
      <c r="DX20" s="78">
        <v>0.61</v>
      </c>
      <c r="DY20" s="78">
        <v>0.76</v>
      </c>
      <c r="DZ20" s="78">
        <v>0.33</v>
      </c>
      <c r="EA20" s="78">
        <v>0.23</v>
      </c>
      <c r="EB20" s="78">
        <v>0.55000000000000004</v>
      </c>
      <c r="EC20" s="78">
        <v>0.4</v>
      </c>
      <c r="ED20" s="78">
        <v>0.49</v>
      </c>
      <c r="EE20" s="78">
        <v>0.15</v>
      </c>
      <c r="EG20" s="6">
        <v>0.21</v>
      </c>
      <c r="EH20" s="6">
        <v>0.13</v>
      </c>
      <c r="EJ20" s="6">
        <v>0.28999999999999998</v>
      </c>
      <c r="EK20" s="6">
        <v>0.25</v>
      </c>
      <c r="EL20" s="6">
        <v>0.2</v>
      </c>
      <c r="EM20" s="6">
        <v>0.16</v>
      </c>
      <c r="EN20" s="6">
        <v>0.17</v>
      </c>
      <c r="EO20" s="6">
        <v>0.14000000000000001</v>
      </c>
      <c r="EP20" s="6">
        <v>0.1</v>
      </c>
      <c r="EQ20" s="6">
        <v>0.17</v>
      </c>
      <c r="ER20" s="6">
        <v>0.18</v>
      </c>
      <c r="ES20" s="6">
        <v>0.14000000000000001</v>
      </c>
      <c r="ET20" s="6">
        <v>0.09</v>
      </c>
      <c r="EU20" s="6">
        <v>0.1</v>
      </c>
      <c r="EV20" s="6">
        <v>0.22</v>
      </c>
      <c r="EW20" s="6">
        <v>0.09</v>
      </c>
      <c r="EX20" s="6">
        <v>0.17</v>
      </c>
      <c r="EY20" s="6">
        <v>0.13</v>
      </c>
      <c r="EZ20" s="6">
        <v>0.16</v>
      </c>
      <c r="FA20" s="6">
        <v>0.19</v>
      </c>
    </row>
    <row r="21" spans="1:157" ht="18">
      <c r="A21" s="151" t="s">
        <v>885</v>
      </c>
      <c r="R21" s="68">
        <v>0.46400000000000002</v>
      </c>
      <c r="S21" s="68">
        <v>0.46899999999999997</v>
      </c>
      <c r="T21" s="68">
        <v>0.73499999999999999</v>
      </c>
      <c r="U21" s="2"/>
      <c r="V21" s="79">
        <v>0.18</v>
      </c>
      <c r="W21" s="79">
        <v>4.9799999999999997E-2</v>
      </c>
      <c r="X21" s="79">
        <v>0.22900000000000001</v>
      </c>
      <c r="Y21" s="79">
        <v>0.307</v>
      </c>
      <c r="Z21" s="79">
        <v>0.14499999999999999</v>
      </c>
      <c r="AA21" s="79">
        <v>0.80100000000000005</v>
      </c>
      <c r="AC21" s="78"/>
      <c r="AD21" s="78"/>
      <c r="AE21" s="78"/>
      <c r="AF21" s="78"/>
      <c r="AG21" s="78"/>
      <c r="AH21" s="78"/>
      <c r="AI21" s="167"/>
      <c r="AJ21" s="78"/>
      <c r="AK21" s="78"/>
      <c r="AL21" s="78"/>
      <c r="AM21" s="78"/>
      <c r="AN21" s="78"/>
      <c r="AO21" s="78"/>
      <c r="CS21" s="6">
        <v>0.05</v>
      </c>
      <c r="CT21" s="6">
        <v>0.2</v>
      </c>
      <c r="CU21" s="6">
        <v>0.23</v>
      </c>
      <c r="CV21" s="6">
        <v>0.24</v>
      </c>
      <c r="CX21" s="6">
        <v>0.15</v>
      </c>
      <c r="CY21" s="6">
        <v>0.88</v>
      </c>
      <c r="CZ21" s="6">
        <v>0.27</v>
      </c>
      <c r="DA21" s="6">
        <v>0.44</v>
      </c>
      <c r="DB21" s="6">
        <v>0.52</v>
      </c>
      <c r="DC21" s="6">
        <v>0.19</v>
      </c>
      <c r="DD21" s="6">
        <v>0.1</v>
      </c>
      <c r="DE21" s="6">
        <v>0.76</v>
      </c>
      <c r="DF21" s="6">
        <v>0.19</v>
      </c>
      <c r="DG21" s="6">
        <v>0.28000000000000003</v>
      </c>
      <c r="DH21" s="6">
        <v>0.14000000000000001</v>
      </c>
      <c r="DI21" s="6">
        <v>0.09</v>
      </c>
      <c r="DJ21" s="6">
        <v>7.0000000000000007E-2</v>
      </c>
      <c r="DK21" s="6">
        <v>0.08</v>
      </c>
      <c r="DL21" s="6">
        <v>0.02</v>
      </c>
      <c r="DM21" s="6">
        <v>0.09</v>
      </c>
      <c r="DO21" s="78"/>
      <c r="DP21" s="78"/>
      <c r="DQ21" s="78"/>
      <c r="DR21" s="167"/>
      <c r="DS21" s="78"/>
      <c r="DT21" s="78"/>
      <c r="DU21" s="78"/>
      <c r="DV21" s="78"/>
      <c r="DW21" s="78"/>
      <c r="DX21" s="78"/>
      <c r="DY21" s="78"/>
      <c r="DZ21" s="78"/>
      <c r="EA21" s="78"/>
      <c r="EB21" s="78"/>
      <c r="EC21" s="78"/>
      <c r="ED21" s="78"/>
      <c r="EE21" s="78"/>
    </row>
    <row r="22" spans="1:157">
      <c r="A22" s="3" t="s">
        <v>824</v>
      </c>
      <c r="B22" s="78">
        <v>0.9</v>
      </c>
      <c r="C22" s="78">
        <v>0.8</v>
      </c>
      <c r="D22" s="78">
        <v>0.77</v>
      </c>
      <c r="E22" s="78">
        <v>0.83</v>
      </c>
      <c r="F22" s="78">
        <v>0.67</v>
      </c>
      <c r="G22" s="78">
        <v>0.55000000000000004</v>
      </c>
      <c r="H22" s="78">
        <v>0.72</v>
      </c>
      <c r="I22" s="78">
        <v>0.7</v>
      </c>
      <c r="J22" s="78">
        <v>0.77</v>
      </c>
      <c r="K22" s="78">
        <v>0.77</v>
      </c>
      <c r="L22" s="78">
        <v>0.9</v>
      </c>
      <c r="M22" s="78">
        <v>0.73</v>
      </c>
      <c r="N22" s="78">
        <v>0.8</v>
      </c>
      <c r="O22" s="78">
        <v>0.8</v>
      </c>
      <c r="P22" s="78">
        <v>0.67</v>
      </c>
      <c r="Q22" s="168"/>
      <c r="R22" s="68">
        <v>1.06</v>
      </c>
      <c r="S22" s="68">
        <v>0.48899999999999999</v>
      </c>
      <c r="T22" s="68">
        <v>0.755</v>
      </c>
      <c r="U22" s="2"/>
      <c r="V22" s="79">
        <v>0.81799999999999995</v>
      </c>
      <c r="W22" s="79">
        <v>0.59799999999999998</v>
      </c>
      <c r="X22" s="79">
        <v>0.69699999999999995</v>
      </c>
      <c r="Y22" s="79">
        <v>0.77100000000000002</v>
      </c>
      <c r="Z22" s="79">
        <v>0.39300000000000002</v>
      </c>
      <c r="AA22" s="79">
        <v>1.22</v>
      </c>
      <c r="AB22" s="66"/>
      <c r="AC22" s="78">
        <v>0.7</v>
      </c>
      <c r="AD22" s="78">
        <v>0.8</v>
      </c>
      <c r="AE22" s="78">
        <v>0.86</v>
      </c>
      <c r="AF22" s="78">
        <v>0.43982407037171406</v>
      </c>
      <c r="AG22" s="78">
        <v>0.61938061938059563</v>
      </c>
      <c r="AH22" s="78">
        <v>0.7799999999999585</v>
      </c>
      <c r="AI22" s="167"/>
      <c r="AJ22" s="78">
        <v>0.55955235811362514</v>
      </c>
      <c r="AK22" s="78">
        <v>0.65973610555765982</v>
      </c>
      <c r="AL22" s="78">
        <v>0.63936063936056897</v>
      </c>
      <c r="AM22" s="78">
        <v>0.39984006397436628</v>
      </c>
      <c r="AN22" s="78">
        <v>0.53946053946052441</v>
      </c>
      <c r="AO22" s="78">
        <v>0.57953637090334664</v>
      </c>
      <c r="AP22" s="6">
        <v>1</v>
      </c>
      <c r="AQ22" s="6">
        <v>0.62</v>
      </c>
      <c r="AR22" s="6">
        <v>0.44</v>
      </c>
      <c r="AS22" s="6">
        <v>0.49</v>
      </c>
      <c r="AT22" s="6">
        <v>0.25</v>
      </c>
      <c r="AU22" s="6">
        <v>0.59</v>
      </c>
      <c r="AV22" s="6">
        <v>0.7</v>
      </c>
      <c r="AW22" s="6">
        <v>0.45</v>
      </c>
      <c r="AX22" s="78">
        <v>1.49</v>
      </c>
      <c r="AY22" s="78">
        <v>0.83</v>
      </c>
      <c r="AZ22" s="78">
        <v>1.24</v>
      </c>
      <c r="BA22" s="78">
        <v>2.0299999999999998</v>
      </c>
      <c r="BB22" s="78">
        <v>0.33</v>
      </c>
      <c r="BC22" s="78">
        <v>0.63</v>
      </c>
      <c r="BD22" s="78">
        <v>0.24</v>
      </c>
      <c r="BE22" s="78">
        <v>0.37</v>
      </c>
      <c r="BF22" s="78">
        <v>0.61</v>
      </c>
      <c r="BG22" s="78">
        <v>0.47</v>
      </c>
      <c r="BH22" s="78">
        <v>0.43</v>
      </c>
      <c r="BI22" s="78">
        <v>0.35</v>
      </c>
      <c r="BJ22" s="78">
        <v>1.1599999999999999</v>
      </c>
      <c r="BK22" s="78">
        <v>0.49</v>
      </c>
      <c r="BL22" s="78">
        <v>0.15</v>
      </c>
      <c r="BM22" s="78">
        <v>0.59</v>
      </c>
      <c r="BN22" s="78">
        <v>0.54</v>
      </c>
      <c r="BO22" s="78">
        <v>0.34</v>
      </c>
      <c r="BQ22" s="6">
        <v>0</v>
      </c>
      <c r="BR22" s="6">
        <v>0.82</v>
      </c>
      <c r="BS22" s="6">
        <v>0.62</v>
      </c>
      <c r="BT22" s="6">
        <v>0.53</v>
      </c>
      <c r="BU22" s="6">
        <v>0.54</v>
      </c>
      <c r="BV22" s="6">
        <v>0.61</v>
      </c>
      <c r="BW22" s="6">
        <v>0.63</v>
      </c>
      <c r="BX22" s="6">
        <v>0.65</v>
      </c>
      <c r="BY22" s="6">
        <v>0.73</v>
      </c>
      <c r="CA22" s="6">
        <v>0.7</v>
      </c>
      <c r="CB22" s="6">
        <v>0.71</v>
      </c>
      <c r="CC22" s="6">
        <v>0.52</v>
      </c>
      <c r="CD22" s="6">
        <v>0.67</v>
      </c>
      <c r="CE22" s="6">
        <v>0.46</v>
      </c>
      <c r="CF22" s="6">
        <v>0.36</v>
      </c>
      <c r="CG22" s="6">
        <v>0.39</v>
      </c>
      <c r="CH22" s="6">
        <v>0.32</v>
      </c>
      <c r="CI22" s="6">
        <v>0.53</v>
      </c>
      <c r="CJ22" s="6">
        <v>0.47</v>
      </c>
      <c r="CK22" s="6">
        <v>0.82</v>
      </c>
      <c r="CL22" s="6">
        <v>0.43</v>
      </c>
      <c r="CM22" s="6">
        <v>0.47</v>
      </c>
      <c r="CN22" s="6">
        <v>0.55000000000000004</v>
      </c>
      <c r="CO22" s="6">
        <v>0.84</v>
      </c>
      <c r="CP22" s="6">
        <v>0.68</v>
      </c>
      <c r="CQ22" s="6">
        <v>0.71</v>
      </c>
      <c r="CR22" s="66"/>
      <c r="CS22" s="6">
        <v>0.87</v>
      </c>
      <c r="CT22" s="6">
        <v>0.84</v>
      </c>
      <c r="CU22" s="6">
        <v>0.86</v>
      </c>
      <c r="CV22" s="6">
        <v>0.88</v>
      </c>
      <c r="CX22" s="6">
        <v>1</v>
      </c>
      <c r="CY22" s="6">
        <v>1.44</v>
      </c>
      <c r="CZ22" s="6">
        <v>1.04</v>
      </c>
      <c r="DA22" s="6">
        <v>1.45</v>
      </c>
      <c r="DB22" s="6">
        <v>1</v>
      </c>
      <c r="DC22" s="6">
        <v>0.62</v>
      </c>
      <c r="DD22" s="6">
        <v>0.62</v>
      </c>
      <c r="DE22" s="6">
        <v>0.23</v>
      </c>
      <c r="DF22" s="6">
        <v>0.82</v>
      </c>
      <c r="DG22" s="6">
        <v>0.75</v>
      </c>
      <c r="DH22" s="6">
        <v>0.26</v>
      </c>
      <c r="DI22" s="6">
        <v>0.83</v>
      </c>
      <c r="DJ22" s="6">
        <v>0.44</v>
      </c>
      <c r="DK22" s="6">
        <v>0.52</v>
      </c>
      <c r="DL22" s="6">
        <v>0.4</v>
      </c>
      <c r="DM22" s="6">
        <v>0.39</v>
      </c>
      <c r="DO22" s="78">
        <v>1.23</v>
      </c>
      <c r="DP22" s="78">
        <v>1.02</v>
      </c>
      <c r="DQ22" s="78">
        <v>0.87</v>
      </c>
      <c r="DR22" s="167"/>
      <c r="DS22" s="78">
        <v>0.87</v>
      </c>
      <c r="DT22" s="78">
        <v>0.85</v>
      </c>
      <c r="DU22" s="78">
        <v>0.74</v>
      </c>
      <c r="DV22" s="78">
        <v>0.56000000000000005</v>
      </c>
      <c r="DW22" s="78">
        <v>1.1599999999999999</v>
      </c>
      <c r="DX22" s="78">
        <v>1.88</v>
      </c>
      <c r="DY22" s="78">
        <v>1.85</v>
      </c>
      <c r="DZ22" s="78"/>
      <c r="EA22" s="78"/>
      <c r="EB22" s="78"/>
      <c r="EC22" s="78"/>
      <c r="ED22" s="78"/>
      <c r="EE22" s="78"/>
      <c r="EG22" s="6">
        <v>0.98</v>
      </c>
      <c r="EH22" s="6">
        <v>0.97</v>
      </c>
      <c r="EJ22" s="6">
        <v>1.1200000000000001</v>
      </c>
      <c r="EK22" s="6">
        <v>0.96</v>
      </c>
      <c r="EL22" s="6">
        <v>0.59</v>
      </c>
      <c r="EM22" s="6">
        <v>0.43</v>
      </c>
      <c r="EN22" s="6">
        <v>0.51</v>
      </c>
      <c r="EO22" s="6">
        <v>0.59</v>
      </c>
      <c r="EP22" s="6">
        <v>0.51</v>
      </c>
      <c r="EQ22" s="6">
        <v>0.49</v>
      </c>
      <c r="ER22" s="6">
        <v>0.56000000000000005</v>
      </c>
      <c r="ES22" s="6">
        <v>0.91</v>
      </c>
      <c r="ET22" s="6">
        <v>0.77</v>
      </c>
      <c r="EU22" s="6">
        <v>0.48</v>
      </c>
      <c r="EV22" s="6">
        <v>0.66</v>
      </c>
      <c r="EW22" s="6">
        <v>0.82</v>
      </c>
      <c r="EX22" s="6">
        <v>0.64</v>
      </c>
      <c r="EY22" s="6">
        <v>0.71</v>
      </c>
      <c r="EZ22" s="6">
        <v>1.07</v>
      </c>
      <c r="FA22" s="6">
        <v>1.57</v>
      </c>
    </row>
    <row r="23" spans="1:157">
      <c r="A23" s="3" t="s">
        <v>825</v>
      </c>
      <c r="R23" s="68">
        <v>0.39</v>
      </c>
      <c r="S23" s="68">
        <v>0.437</v>
      </c>
      <c r="T23" s="68">
        <v>0.17399999999999999</v>
      </c>
      <c r="U23" s="2"/>
      <c r="V23" s="79">
        <v>0.26100000000000001</v>
      </c>
      <c r="W23" s="79">
        <v>3.3000000000000002E-2</v>
      </c>
      <c r="X23" s="79">
        <v>0.38400000000000001</v>
      </c>
      <c r="Y23" s="79">
        <v>0.55400000000000005</v>
      </c>
      <c r="Z23" s="79">
        <v>0.17799999999999999</v>
      </c>
      <c r="AA23" s="79">
        <v>0.11</v>
      </c>
      <c r="AC23" s="78"/>
      <c r="AD23" s="78"/>
      <c r="AE23" s="78"/>
      <c r="AF23" s="78"/>
      <c r="AG23" s="78"/>
      <c r="AH23" s="78"/>
      <c r="AI23" s="167"/>
      <c r="AJ23" s="78"/>
      <c r="AK23" s="78"/>
      <c r="AL23" s="78"/>
      <c r="AM23" s="78"/>
      <c r="AN23" s="78"/>
      <c r="AO23" s="78"/>
      <c r="AP23" s="6">
        <v>0.21</v>
      </c>
      <c r="AQ23" s="6">
        <v>0.28999999999999998</v>
      </c>
      <c r="AR23" s="6">
        <v>0.43</v>
      </c>
      <c r="AS23" s="6">
        <v>0.28000000000000003</v>
      </c>
      <c r="AT23" s="6">
        <v>0.2</v>
      </c>
      <c r="AU23" s="6">
        <v>0.48</v>
      </c>
      <c r="AV23" s="6">
        <v>0.55000000000000004</v>
      </c>
      <c r="AW23" s="6">
        <v>0.32</v>
      </c>
      <c r="AX23" s="78">
        <v>0.48</v>
      </c>
      <c r="AY23" s="78">
        <v>0.21</v>
      </c>
      <c r="AZ23" s="78">
        <v>0.25</v>
      </c>
      <c r="BA23" s="78">
        <v>0.04</v>
      </c>
      <c r="BQ23" s="6">
        <v>0.06</v>
      </c>
      <c r="BR23" s="6">
        <v>0.21</v>
      </c>
      <c r="BS23" s="6">
        <v>0.17</v>
      </c>
      <c r="BT23" s="6">
        <v>0.04</v>
      </c>
      <c r="BU23" s="6">
        <v>0.04</v>
      </c>
      <c r="BV23" s="6">
        <v>0.05</v>
      </c>
      <c r="BW23" s="6">
        <v>0.05</v>
      </c>
      <c r="BX23" s="6">
        <v>0.02</v>
      </c>
      <c r="BY23" s="6">
        <v>0.1</v>
      </c>
      <c r="CA23" s="6">
        <v>0.45</v>
      </c>
      <c r="CB23" s="6">
        <v>0.41</v>
      </c>
      <c r="CC23" s="6">
        <v>0.34</v>
      </c>
      <c r="CD23" s="6">
        <v>0.27</v>
      </c>
      <c r="CE23" s="6">
        <v>0.14000000000000001</v>
      </c>
      <c r="CF23" s="6">
        <v>0.12</v>
      </c>
      <c r="CG23" s="6">
        <v>0.14000000000000001</v>
      </c>
      <c r="CH23" s="6">
        <v>0.15</v>
      </c>
      <c r="CI23" s="6">
        <v>0.15</v>
      </c>
      <c r="CJ23" s="6">
        <v>0.2</v>
      </c>
      <c r="CK23" s="6">
        <v>0.16</v>
      </c>
      <c r="CL23" s="6">
        <v>0.15</v>
      </c>
      <c r="CM23" s="6">
        <v>0.16</v>
      </c>
      <c r="CN23" s="6">
        <v>0.18</v>
      </c>
      <c r="CO23" s="6">
        <v>0.46</v>
      </c>
      <c r="CP23" s="6">
        <v>0.35</v>
      </c>
      <c r="CQ23" s="6">
        <v>0.52</v>
      </c>
      <c r="CS23" s="6">
        <v>0.11</v>
      </c>
      <c r="CT23" s="6">
        <v>0.16</v>
      </c>
      <c r="CU23" s="6">
        <v>0.32</v>
      </c>
      <c r="CV23" s="6">
        <v>0.37</v>
      </c>
      <c r="CX23" s="6">
        <v>0.47</v>
      </c>
      <c r="CY23" s="6">
        <v>0.77</v>
      </c>
      <c r="CZ23" s="6">
        <v>0.51</v>
      </c>
      <c r="DA23" s="6">
        <v>0.56999999999999995</v>
      </c>
      <c r="DB23" s="6">
        <v>0.34</v>
      </c>
      <c r="DC23" s="6">
        <v>0.1</v>
      </c>
      <c r="DD23" s="6">
        <v>0.34</v>
      </c>
      <c r="DE23" s="6">
        <v>0.36</v>
      </c>
      <c r="DF23" s="6">
        <v>0.26</v>
      </c>
      <c r="DG23" s="6">
        <v>0.41</v>
      </c>
      <c r="DH23" s="6">
        <v>0.24</v>
      </c>
      <c r="DI23" s="6">
        <v>0.75</v>
      </c>
      <c r="DJ23" s="6">
        <v>0.31</v>
      </c>
      <c r="DK23" s="6">
        <v>0.42</v>
      </c>
      <c r="DL23" s="6">
        <v>0.15</v>
      </c>
      <c r="DM23" s="6">
        <v>0.08</v>
      </c>
      <c r="DO23" s="78">
        <v>7.9000000000000001E-2</v>
      </c>
      <c r="DP23" s="78">
        <v>0.13100000000000001</v>
      </c>
      <c r="DQ23" s="78">
        <v>0.113</v>
      </c>
      <c r="DR23" s="167"/>
      <c r="DS23" s="78">
        <v>0.46100000000000002</v>
      </c>
      <c r="DT23" s="78">
        <v>0.17699999999999999</v>
      </c>
      <c r="DU23" s="78">
        <v>0.36399999999999999</v>
      </c>
      <c r="DV23" s="78">
        <v>5.8999999999999997E-2</v>
      </c>
      <c r="DW23" s="78">
        <v>8.8999999999999996E-2</v>
      </c>
      <c r="DX23" s="78">
        <v>1.82</v>
      </c>
      <c r="DY23" s="78">
        <v>1.69</v>
      </c>
      <c r="DZ23" s="78">
        <v>1.34</v>
      </c>
      <c r="EA23" s="78">
        <v>1.07</v>
      </c>
      <c r="EB23" s="78">
        <v>2.04</v>
      </c>
      <c r="EC23" s="78">
        <v>1.66</v>
      </c>
      <c r="ED23" s="78">
        <v>2.04</v>
      </c>
      <c r="EE23" s="78">
        <v>1.53</v>
      </c>
      <c r="EG23" s="6">
        <v>0.6</v>
      </c>
      <c r="EH23" s="6">
        <v>0.9</v>
      </c>
      <c r="EJ23" s="6">
        <v>0.5</v>
      </c>
      <c r="EK23" s="6">
        <v>1.1000000000000001</v>
      </c>
      <c r="EL23" s="6">
        <v>0.7</v>
      </c>
      <c r="EM23" s="6">
        <v>0.5</v>
      </c>
      <c r="EN23" s="6">
        <v>0.7</v>
      </c>
      <c r="EO23" s="6">
        <v>0.9</v>
      </c>
      <c r="EP23" s="6">
        <v>0.8</v>
      </c>
      <c r="EQ23" s="6">
        <v>1.3</v>
      </c>
      <c r="ER23" s="6">
        <v>1.3</v>
      </c>
      <c r="ES23" s="6">
        <v>1.3</v>
      </c>
      <c r="ET23" s="6">
        <v>1.2</v>
      </c>
      <c r="EU23" s="6">
        <v>0.2</v>
      </c>
      <c r="EV23" s="6">
        <v>0.8</v>
      </c>
      <c r="EW23" s="6">
        <v>1.1000000000000001</v>
      </c>
      <c r="EX23" s="6">
        <v>1.1000000000000001</v>
      </c>
      <c r="EY23" s="6">
        <v>0.8</v>
      </c>
      <c r="EZ23" s="6">
        <v>1.2</v>
      </c>
      <c r="FA23" s="6">
        <v>1.2</v>
      </c>
    </row>
    <row r="24" spans="1:157">
      <c r="A24" s="3" t="s">
        <v>1596</v>
      </c>
      <c r="U24" s="2"/>
      <c r="V24" s="79"/>
      <c r="W24" s="79"/>
      <c r="X24" s="79"/>
      <c r="Y24" s="79"/>
      <c r="Z24" s="79"/>
      <c r="AA24" s="79"/>
      <c r="AC24" s="78"/>
      <c r="AD24" s="78"/>
      <c r="AE24" s="78"/>
      <c r="AF24" s="78"/>
      <c r="AG24" s="78"/>
      <c r="AH24" s="78"/>
      <c r="AI24" s="167"/>
      <c r="AJ24" s="78"/>
      <c r="AK24" s="78"/>
      <c r="AL24" s="78"/>
      <c r="AM24" s="78"/>
      <c r="AN24" s="78"/>
      <c r="AO24" s="78"/>
      <c r="AP24" s="6"/>
      <c r="AQ24" s="6"/>
      <c r="AR24" s="6"/>
      <c r="AS24" s="6"/>
      <c r="AT24" s="6"/>
      <c r="AU24" s="6"/>
      <c r="AV24" s="6"/>
      <c r="AW24" s="6"/>
      <c r="BQ24" s="6">
        <v>0.01</v>
      </c>
      <c r="BR24" s="6" t="s">
        <v>1595</v>
      </c>
      <c r="BS24" s="6" t="s">
        <v>1595</v>
      </c>
      <c r="BT24" s="6">
        <v>0.01</v>
      </c>
      <c r="BU24" s="6">
        <v>0.01</v>
      </c>
      <c r="BV24" s="6">
        <v>0.01</v>
      </c>
      <c r="BW24" s="6">
        <v>0.01</v>
      </c>
      <c r="BX24" s="6">
        <v>0.01</v>
      </c>
      <c r="BY24" s="6">
        <v>0.01</v>
      </c>
      <c r="CA24" s="6" t="s">
        <v>1595</v>
      </c>
      <c r="CB24" s="6">
        <v>0.01</v>
      </c>
      <c r="CC24" s="6" t="s">
        <v>1595</v>
      </c>
      <c r="CD24" s="6">
        <v>0.01</v>
      </c>
      <c r="CE24" s="6" t="s">
        <v>1595</v>
      </c>
      <c r="CF24" s="6" t="s">
        <v>1595</v>
      </c>
      <c r="CG24" s="6" t="s">
        <v>1595</v>
      </c>
      <c r="CH24" s="6" t="s">
        <v>1595</v>
      </c>
      <c r="CI24" s="6" t="s">
        <v>1595</v>
      </c>
      <c r="CJ24" s="6" t="s">
        <v>1595</v>
      </c>
      <c r="CK24" s="6" t="s">
        <v>1595</v>
      </c>
      <c r="CL24" s="6">
        <v>0.01</v>
      </c>
      <c r="CM24" s="6">
        <v>0.01</v>
      </c>
      <c r="CN24" s="6" t="s">
        <v>1595</v>
      </c>
      <c r="CO24" s="6" t="s">
        <v>1595</v>
      </c>
      <c r="CP24" s="6" t="s">
        <v>1595</v>
      </c>
      <c r="CQ24" s="6" t="s">
        <v>1595</v>
      </c>
      <c r="DO24" s="78"/>
      <c r="DP24" s="78"/>
      <c r="DQ24" s="78"/>
      <c r="DR24" s="167"/>
      <c r="DS24" s="78"/>
      <c r="DT24" s="78"/>
      <c r="DU24" s="78"/>
      <c r="DV24" s="78"/>
      <c r="DW24" s="78"/>
      <c r="DX24" s="78"/>
      <c r="DY24" s="78"/>
      <c r="DZ24" s="78"/>
      <c r="EA24" s="78"/>
      <c r="EB24" s="78"/>
      <c r="EC24" s="78"/>
      <c r="ED24" s="78"/>
      <c r="EE24" s="78"/>
    </row>
    <row r="25" spans="1:157">
      <c r="A25" s="3" t="s">
        <v>846</v>
      </c>
      <c r="B25" s="78">
        <v>99.82</v>
      </c>
      <c r="C25" s="78">
        <v>99.39</v>
      </c>
      <c r="D25" s="78">
        <v>98.9</v>
      </c>
      <c r="E25" s="78">
        <v>99.25</v>
      </c>
      <c r="F25" s="78">
        <v>99.91</v>
      </c>
      <c r="G25" s="78">
        <v>99.89</v>
      </c>
      <c r="H25" s="78">
        <v>99.92</v>
      </c>
      <c r="I25" s="78">
        <v>99.58</v>
      </c>
      <c r="J25" s="78">
        <v>99.73</v>
      </c>
      <c r="K25" s="78">
        <v>99.99</v>
      </c>
      <c r="L25" s="78">
        <v>99.44</v>
      </c>
      <c r="M25" s="78">
        <v>99.63</v>
      </c>
      <c r="N25" s="78">
        <v>99.46</v>
      </c>
      <c r="O25" s="78">
        <v>99.71</v>
      </c>
      <c r="P25" s="78">
        <v>99.43</v>
      </c>
      <c r="Q25" s="168"/>
      <c r="R25" s="68">
        <v>99.72399999999999</v>
      </c>
      <c r="S25" s="68">
        <v>99.719000000000023</v>
      </c>
      <c r="T25" s="68">
        <v>99.717999999999975</v>
      </c>
      <c r="U25" s="2"/>
      <c r="V25" s="79">
        <v>99.823999999999984</v>
      </c>
      <c r="W25" s="79">
        <v>99.773800000000023</v>
      </c>
      <c r="X25" s="79">
        <v>99.750000000000014</v>
      </c>
      <c r="Y25" s="79">
        <v>99.759999999999991</v>
      </c>
      <c r="Z25" s="79">
        <v>99.801799999999986</v>
      </c>
      <c r="AA25" s="79">
        <v>99.56</v>
      </c>
      <c r="AB25" s="66"/>
      <c r="AC25" s="78">
        <v>100.09999999999998</v>
      </c>
      <c r="AD25" s="78">
        <v>99.71999999999997</v>
      </c>
      <c r="AE25" s="78">
        <v>99.879999999999981</v>
      </c>
      <c r="AF25" s="78">
        <v>100.56982407037172</v>
      </c>
      <c r="AG25" s="78">
        <v>100.55938061938058</v>
      </c>
      <c r="AH25" s="78">
        <v>100.36</v>
      </c>
      <c r="AI25" s="167"/>
      <c r="AJ25" s="78">
        <v>101.15775658823529</v>
      </c>
      <c r="AK25" s="78">
        <v>101.05092932000001</v>
      </c>
      <c r="AL25" s="78">
        <v>100.59936063936055</v>
      </c>
      <c r="AM25" s="78">
        <v>100.10984006397439</v>
      </c>
      <c r="AN25" s="78">
        <v>100.92946053946052</v>
      </c>
      <c r="AO25" s="78">
        <v>100.18953637090334</v>
      </c>
      <c r="AP25" s="6">
        <v>100.13</v>
      </c>
      <c r="AQ25" s="6">
        <v>99.54</v>
      </c>
      <c r="AR25" s="6">
        <v>100.51</v>
      </c>
      <c r="AS25" s="6">
        <v>99.93</v>
      </c>
      <c r="AT25" s="6">
        <v>99.18</v>
      </c>
      <c r="AU25" s="6">
        <v>99.65</v>
      </c>
      <c r="AV25" s="6">
        <v>99.61</v>
      </c>
      <c r="AW25" s="6">
        <v>99.49</v>
      </c>
      <c r="AX25" s="78">
        <v>100.47</v>
      </c>
      <c r="AY25" s="78">
        <v>99.47</v>
      </c>
      <c r="AZ25" s="78">
        <v>99.44</v>
      </c>
      <c r="BA25" s="78">
        <v>100.18</v>
      </c>
      <c r="BB25" s="78">
        <v>99.9</v>
      </c>
      <c r="BC25" s="78">
        <v>99.97</v>
      </c>
      <c r="BD25" s="78">
        <v>100.1</v>
      </c>
      <c r="BE25" s="78">
        <v>100.38</v>
      </c>
      <c r="BF25" s="78">
        <v>100.53</v>
      </c>
      <c r="BG25" s="78">
        <v>100.75</v>
      </c>
      <c r="BH25" s="78">
        <v>100.77</v>
      </c>
      <c r="BI25" s="78">
        <v>99.76</v>
      </c>
      <c r="BJ25" s="78">
        <v>101.32</v>
      </c>
      <c r="BK25" s="78">
        <v>100.61</v>
      </c>
      <c r="BL25" s="78">
        <v>100.15</v>
      </c>
      <c r="BM25" s="78">
        <v>100.72</v>
      </c>
      <c r="BN25" s="78">
        <v>100.47</v>
      </c>
      <c r="BO25" s="78">
        <v>100.57</v>
      </c>
      <c r="BQ25" s="6">
        <v>100</v>
      </c>
      <c r="BR25" s="6">
        <v>99.2</v>
      </c>
      <c r="BS25" s="6">
        <v>99.8</v>
      </c>
      <c r="BT25" s="6">
        <v>99.7</v>
      </c>
      <c r="BU25" s="6">
        <v>99.9</v>
      </c>
      <c r="BV25" s="6">
        <v>99.9</v>
      </c>
      <c r="BW25" s="6">
        <v>99.9</v>
      </c>
      <c r="BX25" s="6">
        <v>99.3</v>
      </c>
      <c r="BY25" s="6">
        <v>100.1</v>
      </c>
      <c r="CA25" s="6">
        <v>100.4</v>
      </c>
      <c r="CB25" s="6">
        <v>99.8</v>
      </c>
      <c r="CC25" s="6">
        <v>100.2</v>
      </c>
      <c r="CD25" s="6">
        <v>99.7</v>
      </c>
      <c r="CE25" s="6">
        <v>99.8</v>
      </c>
      <c r="CF25" s="6">
        <v>99.8</v>
      </c>
      <c r="CG25" s="6">
        <v>99.8</v>
      </c>
      <c r="CH25" s="6">
        <v>100.2</v>
      </c>
      <c r="CI25" s="6">
        <v>99.8</v>
      </c>
      <c r="CJ25" s="6">
        <v>99.8</v>
      </c>
      <c r="CK25" s="6">
        <v>100.4</v>
      </c>
      <c r="CL25" s="6">
        <v>99.5</v>
      </c>
      <c r="CM25" s="6">
        <v>100</v>
      </c>
      <c r="CN25" s="6">
        <v>99.7</v>
      </c>
      <c r="CO25" s="6">
        <v>100.2</v>
      </c>
      <c r="CP25" s="6">
        <v>100.2</v>
      </c>
      <c r="CQ25" s="6">
        <v>100.2</v>
      </c>
      <c r="CR25" s="66"/>
      <c r="CS25" s="6">
        <v>99.72</v>
      </c>
      <c r="CT25" s="6">
        <v>99.76</v>
      </c>
      <c r="CU25" s="6">
        <v>99.74</v>
      </c>
      <c r="CV25" s="6">
        <v>99.73</v>
      </c>
      <c r="CX25" s="6">
        <v>99.65</v>
      </c>
      <c r="CY25" s="6">
        <v>99.74</v>
      </c>
      <c r="CZ25" s="6">
        <v>99.77</v>
      </c>
      <c r="DA25" s="6">
        <v>99.76</v>
      </c>
      <c r="DB25" s="6">
        <v>99.84</v>
      </c>
      <c r="DC25" s="6">
        <v>99.78</v>
      </c>
      <c r="DD25" s="6">
        <v>99.75</v>
      </c>
      <c r="DE25" s="6">
        <v>99.63</v>
      </c>
      <c r="DF25" s="6">
        <v>99.56</v>
      </c>
      <c r="DG25" s="6">
        <v>99.72</v>
      </c>
      <c r="DH25" s="6">
        <v>99.57</v>
      </c>
      <c r="DI25" s="6">
        <v>98.84</v>
      </c>
      <c r="DJ25" s="6">
        <v>99.59</v>
      </c>
      <c r="DK25" s="6">
        <v>99.37</v>
      </c>
      <c r="DL25" s="6">
        <v>99.69</v>
      </c>
      <c r="DM25" s="6">
        <v>99.73</v>
      </c>
      <c r="DO25" s="78">
        <v>99.64</v>
      </c>
      <c r="DP25" s="78">
        <v>99.74</v>
      </c>
      <c r="DQ25" s="78">
        <v>99.7</v>
      </c>
      <c r="DR25" s="167"/>
      <c r="DS25" s="78">
        <v>99.89</v>
      </c>
      <c r="DT25" s="78">
        <v>99.76</v>
      </c>
      <c r="DU25" s="78">
        <v>99.92</v>
      </c>
      <c r="DV25" s="78">
        <v>99.82</v>
      </c>
      <c r="DW25" s="78">
        <v>99.8</v>
      </c>
      <c r="DX25" s="78">
        <v>100.67</v>
      </c>
      <c r="DY25" s="78">
        <v>100.85</v>
      </c>
      <c r="DZ25" s="78"/>
      <c r="EA25" s="78"/>
      <c r="EB25" s="78"/>
      <c r="EC25" s="78"/>
      <c r="ED25" s="78"/>
      <c r="EE25" s="78"/>
      <c r="EG25" s="6">
        <v>100.41</v>
      </c>
      <c r="EH25" s="6">
        <v>100.48000000000002</v>
      </c>
      <c r="EJ25" s="6">
        <v>100.48000000000002</v>
      </c>
      <c r="EK25" s="6">
        <v>100.15</v>
      </c>
      <c r="EL25" s="6">
        <v>100.40000000000002</v>
      </c>
      <c r="EM25" s="6">
        <v>99.850000000000009</v>
      </c>
      <c r="EN25" s="6">
        <v>100.15</v>
      </c>
      <c r="EO25" s="6">
        <v>100.25000000000001</v>
      </c>
      <c r="EP25" s="6">
        <v>100.53</v>
      </c>
      <c r="EQ25" s="6">
        <v>101.15</v>
      </c>
      <c r="ER25" s="6">
        <v>100.72000000000001</v>
      </c>
      <c r="ES25" s="6">
        <v>100.77999999999999</v>
      </c>
      <c r="ET25" s="6">
        <v>99.610000000000028</v>
      </c>
      <c r="EU25" s="6">
        <v>99.829999999999984</v>
      </c>
      <c r="EV25" s="6">
        <v>100.39</v>
      </c>
      <c r="EW25" s="6">
        <v>99.63</v>
      </c>
      <c r="EX25" s="6">
        <v>101.3</v>
      </c>
      <c r="EY25" s="6">
        <v>99.359999999999985</v>
      </c>
      <c r="EZ25" s="6">
        <v>100.94999999999999</v>
      </c>
      <c r="FA25" s="6">
        <v>100.3</v>
      </c>
    </row>
    <row r="26" spans="1:157" s="152" customFormat="1">
      <c r="A26" s="2" t="s">
        <v>844</v>
      </c>
      <c r="B26" s="148">
        <f t="shared" ref="B26:T26" si="0">(B10/(26.98*2+16*3))/(B17/56.08+B18/(22.99*2+16)+B19/(39.1*2+16))</f>
        <v>1.0128972335742821</v>
      </c>
      <c r="C26" s="148">
        <f t="shared" si="0"/>
        <v>0.9725140170083949</v>
      </c>
      <c r="D26" s="148">
        <f t="shared" si="0"/>
        <v>0.99450426624618216</v>
      </c>
      <c r="E26" s="148">
        <f t="shared" si="0"/>
        <v>1.0012235547009996</v>
      </c>
      <c r="F26" s="148">
        <f t="shared" si="0"/>
        <v>1.0213938776578457</v>
      </c>
      <c r="G26" s="148">
        <f t="shared" si="0"/>
        <v>1.0207583990130698</v>
      </c>
      <c r="H26" s="148">
        <f t="shared" si="0"/>
        <v>1.0234600179973325</v>
      </c>
      <c r="I26" s="148">
        <f t="shared" si="0"/>
        <v>0.99765981223970257</v>
      </c>
      <c r="J26" s="148">
        <f t="shared" si="0"/>
        <v>1.0260172712878883</v>
      </c>
      <c r="K26" s="148">
        <f t="shared" si="0"/>
        <v>1.0535036305849639</v>
      </c>
      <c r="L26" s="148">
        <f t="shared" si="0"/>
        <v>1.0411300049531207</v>
      </c>
      <c r="M26" s="148">
        <f t="shared" si="0"/>
        <v>0.94485617464663263</v>
      </c>
      <c r="N26" s="148">
        <f t="shared" si="0"/>
        <v>0.97768713114647288</v>
      </c>
      <c r="O26" s="148">
        <f t="shared" si="0"/>
        <v>1.0080086702721129</v>
      </c>
      <c r="P26" s="148">
        <f t="shared" si="0"/>
        <v>1.0250211750009954</v>
      </c>
      <c r="Q26" s="168">
        <f>AVERAGE(B26:P26)</f>
        <v>1.0080423490886663</v>
      </c>
      <c r="R26" s="148">
        <f t="shared" si="0"/>
        <v>0.99446610090373355</v>
      </c>
      <c r="S26" s="148">
        <f t="shared" si="0"/>
        <v>0.99183495886374562</v>
      </c>
      <c r="T26" s="148">
        <f t="shared" si="0"/>
        <v>1.1519444084164916</v>
      </c>
      <c r="U26" s="2"/>
      <c r="V26" s="148">
        <f t="shared" ref="V26:AA26" si="1">(V10/(26.98*2+16*3))/(V17/56.08+V18/(22.99*2+16)+V19/(39.1*2+16))</f>
        <v>1.0187337103115117</v>
      </c>
      <c r="W26" s="148">
        <f t="shared" si="1"/>
        <v>1.0422193163309739</v>
      </c>
      <c r="X26" s="148">
        <f t="shared" si="1"/>
        <v>0.98933223156794048</v>
      </c>
      <c r="Y26" s="148">
        <f t="shared" si="1"/>
        <v>1.0057976197213299</v>
      </c>
      <c r="Z26" s="148">
        <f t="shared" si="1"/>
        <v>1.0601391408156813</v>
      </c>
      <c r="AA26" s="148">
        <f t="shared" si="1"/>
        <v>1.3402013901555254</v>
      </c>
      <c r="AB26" s="66"/>
      <c r="AC26" s="148">
        <f t="shared" ref="AC26:AE26" si="2">(AC10/(26.98*2+16*3))/(AC17/56.08+AC18/(22.99*2+16)+AC19/(39.1*2+16))</f>
        <v>0.94240509887361279</v>
      </c>
      <c r="AD26" s="148">
        <f t="shared" si="2"/>
        <v>0.94125138175372081</v>
      </c>
      <c r="AE26" s="148">
        <f t="shared" si="2"/>
        <v>0.9279466607945499</v>
      </c>
      <c r="AF26" s="148">
        <f>(AF10/(26.98*2+16*3))/(AF17/56.08+AF18/(22.99*2+16)+AF19/(39.1*2+16))</f>
        <v>0.93380166215750116</v>
      </c>
      <c r="AG26" s="148">
        <f>(AG10/(26.98*2+16*3))/(AG17/56.08+AG18/(22.99*2+16)+AG19/(39.1*2+16))</f>
        <v>0.95385028014948392</v>
      </c>
      <c r="AH26" s="148">
        <f t="shared" ref="AH26:AS26" si="3">(AH10/(26.98*2+16*3))/(AH17/56.08+AH18/(22.99*2+16)+AH19/(39.1*2+16))</f>
        <v>0.84479166649398063</v>
      </c>
      <c r="AI26" s="168">
        <f>AVERAGE(AF26:AH26)</f>
        <v>0.91081453626698849</v>
      </c>
      <c r="AJ26" s="148">
        <f t="shared" si="3"/>
        <v>0.97809428851456026</v>
      </c>
      <c r="AK26" s="148">
        <f t="shared" si="3"/>
        <v>0.96857175643098825</v>
      </c>
      <c r="AL26" s="148">
        <f t="shared" si="3"/>
        <v>0.91932407766248658</v>
      </c>
      <c r="AM26" s="148">
        <f t="shared" si="3"/>
        <v>0.95991116340136273</v>
      </c>
      <c r="AN26" s="148">
        <f t="shared" si="3"/>
        <v>0.99822626754978461</v>
      </c>
      <c r="AO26" s="148">
        <f t="shared" si="3"/>
        <v>0.9691891360326248</v>
      </c>
      <c r="AP26" s="148">
        <f t="shared" si="3"/>
        <v>1.0131087273900066</v>
      </c>
      <c r="AQ26" s="148">
        <f t="shared" si="3"/>
        <v>1.008535975805815</v>
      </c>
      <c r="AR26" s="148">
        <f t="shared" si="3"/>
        <v>0.97299491039070751</v>
      </c>
      <c r="AS26" s="148">
        <f t="shared" si="3"/>
        <v>0.99197922145633277</v>
      </c>
      <c r="AT26" s="148">
        <v>1.0378735493701161</v>
      </c>
      <c r="AU26" s="148">
        <f t="shared" ref="AU26:AW26" si="4">(AU10/(26.98*2+16*3))/(AU17/56.08+AU18/(22.99*2+16)+AU19/(39.1*2+16))</f>
        <v>0.99334498791112558</v>
      </c>
      <c r="AV26" s="148">
        <f t="shared" si="4"/>
        <v>0.98393821993838826</v>
      </c>
      <c r="AW26" s="148">
        <f t="shared" si="4"/>
        <v>1.0204932570720682</v>
      </c>
      <c r="AX26" s="148">
        <f t="shared" ref="AX26:BA26" si="5">(AX10/(26.98*2+16*3))/(AX17/56.08+AX18/(22.99*2+16)+AX19/(39.1*2+16))</f>
        <v>1.2946957017405685</v>
      </c>
      <c r="AY26" s="148">
        <f t="shared" si="5"/>
        <v>1.0911769122688435</v>
      </c>
      <c r="AZ26" s="148">
        <f t="shared" si="5"/>
        <v>1.1993200618758997</v>
      </c>
      <c r="BA26" s="148">
        <f t="shared" si="5"/>
        <v>1.3712105702950435</v>
      </c>
      <c r="BB26" s="148">
        <f t="shared" ref="BB26:BO26" si="6">(BB10/(26.98*2+16*3))/(BB17/56.08+BB18/(22.99*2+16)+BB19/(39.1*2+16))</f>
        <v>1.0233233308828762</v>
      </c>
      <c r="BC26" s="148">
        <f t="shared" si="6"/>
        <v>1.0582210014750864</v>
      </c>
      <c r="BD26" s="148">
        <f t="shared" si="6"/>
        <v>1.0665175540188261</v>
      </c>
      <c r="BE26" s="148">
        <f t="shared" si="6"/>
        <v>1.0757018350574437</v>
      </c>
      <c r="BF26" s="148">
        <f t="shared" si="6"/>
        <v>1.1106998579572811</v>
      </c>
      <c r="BG26" s="148">
        <f t="shared" si="6"/>
        <v>1.0576289496361526</v>
      </c>
      <c r="BH26" s="148">
        <f t="shared" si="6"/>
        <v>1.0423320381799048</v>
      </c>
      <c r="BI26" s="148">
        <f t="shared" si="6"/>
        <v>1.0415394558892521</v>
      </c>
      <c r="BJ26" s="148">
        <f t="shared" si="6"/>
        <v>1.4370835372205482</v>
      </c>
      <c r="BK26" s="148">
        <f t="shared" si="6"/>
        <v>1.1254575115474508</v>
      </c>
      <c r="BL26" s="148">
        <f t="shared" si="6"/>
        <v>1.0489283573747417</v>
      </c>
      <c r="BM26" s="148">
        <f t="shared" si="6"/>
        <v>1.0587141833146896</v>
      </c>
      <c r="BN26" s="148">
        <f t="shared" si="6"/>
        <v>1.0831228496127336</v>
      </c>
      <c r="BO26" s="148">
        <f t="shared" si="6"/>
        <v>1.0587659788136401</v>
      </c>
      <c r="BQ26" s="148">
        <f t="shared" ref="BQ26:CD26" si="7">(BQ10/(26.98*2+16*3))/(BQ17/56.08+BQ18/(22.99*2+16)+BQ19/(39.1*2+16))</f>
        <v>1.0910373430993137</v>
      </c>
      <c r="BR26" s="148">
        <f t="shared" si="7"/>
        <v>1.0578025874617047</v>
      </c>
      <c r="BS26" s="148">
        <f t="shared" si="7"/>
        <v>1.0093180533030175</v>
      </c>
      <c r="BT26" s="148">
        <f t="shared" si="7"/>
        <v>1.047126266004746</v>
      </c>
      <c r="BU26" s="148">
        <f t="shared" si="7"/>
        <v>1.0452254367132987</v>
      </c>
      <c r="BV26" s="148">
        <f t="shared" si="7"/>
        <v>1.0393995004871146</v>
      </c>
      <c r="BW26" s="148">
        <f t="shared" si="7"/>
        <v>1.0339736175518897</v>
      </c>
      <c r="BX26" s="148">
        <f t="shared" si="7"/>
        <v>1.0453846786287924</v>
      </c>
      <c r="BY26" s="148">
        <f t="shared" si="7"/>
        <v>1.0703656743509293</v>
      </c>
      <c r="BZ26" s="168">
        <f>AVERAGE(BQ26:BY26)</f>
        <v>1.0488481286223117</v>
      </c>
      <c r="CA26" s="148">
        <f t="shared" si="7"/>
        <v>1.0332809030176857</v>
      </c>
      <c r="CB26" s="148">
        <f t="shared" si="7"/>
        <v>1.0065544837866085</v>
      </c>
      <c r="CC26" s="148">
        <f t="shared" si="7"/>
        <v>0.99389009187972333</v>
      </c>
      <c r="CD26" s="148">
        <f t="shared" si="7"/>
        <v>1.0008711779737143</v>
      </c>
      <c r="CE26" s="148">
        <f t="shared" ref="CE26:CQ26" si="8">(CE10/(26.98*2+16*3))/(CE17/56.08+CE18/(22.99*2+16)+CE19/(39.1*2+16))</f>
        <v>1.0343552145484904</v>
      </c>
      <c r="CF26" s="148">
        <f t="shared" si="8"/>
        <v>1.0381588655211513</v>
      </c>
      <c r="CG26" s="148">
        <f t="shared" si="8"/>
        <v>1.0409999344746033</v>
      </c>
      <c r="CH26" s="148">
        <f t="shared" si="8"/>
        <v>1.0279058558252421</v>
      </c>
      <c r="CI26" s="148">
        <f t="shared" si="8"/>
        <v>1.028478448533539</v>
      </c>
      <c r="CJ26" s="148">
        <f t="shared" si="8"/>
        <v>1.0570552810352098</v>
      </c>
      <c r="CK26" s="148">
        <f t="shared" si="8"/>
        <v>1.0778142165902296</v>
      </c>
      <c r="CL26" s="148">
        <f t="shared" si="8"/>
        <v>1.0207906891919392</v>
      </c>
      <c r="CM26" s="148">
        <f t="shared" si="8"/>
        <v>1.0688870398700212</v>
      </c>
      <c r="CN26" s="148">
        <f t="shared" si="8"/>
        <v>1.0711833973874099</v>
      </c>
      <c r="CO26" s="148">
        <f t="shared" si="8"/>
        <v>1.0742434328425614</v>
      </c>
      <c r="CP26" s="148">
        <f t="shared" si="8"/>
        <v>1.0838804651599452</v>
      </c>
      <c r="CQ26" s="148">
        <f t="shared" si="8"/>
        <v>1.1137596096561764</v>
      </c>
      <c r="CR26" s="66"/>
      <c r="CS26" s="148">
        <f t="shared" ref="CS26:DM26" si="9">(CS10/(26.98*2+16*3))/(CS17/56.08+CS18/(22.99*2+16)+CS19/(39.1*2+16))</f>
        <v>1.0140847417451413</v>
      </c>
      <c r="CT26" s="148">
        <f t="shared" si="9"/>
        <v>0.99689246088916439</v>
      </c>
      <c r="CU26" s="148">
        <f t="shared" si="9"/>
        <v>0.97382729501665055</v>
      </c>
      <c r="CV26" s="148">
        <f t="shared" si="9"/>
        <v>0.95697145126995242</v>
      </c>
      <c r="CW26" s="168">
        <f>AVERAGE(CS26:CV26)</f>
        <v>0.98544398723022719</v>
      </c>
      <c r="CX26" s="148">
        <f t="shared" si="9"/>
        <v>0.97846659777498579</v>
      </c>
      <c r="CY26" s="148">
        <f t="shared" si="9"/>
        <v>0.99163010503938975</v>
      </c>
      <c r="CZ26" s="148">
        <f t="shared" si="9"/>
        <v>0.99044630064177552</v>
      </c>
      <c r="DA26" s="148">
        <f t="shared" si="9"/>
        <v>0.99484569013076452</v>
      </c>
      <c r="DB26" s="148">
        <f t="shared" si="9"/>
        <v>0.9518100866389233</v>
      </c>
      <c r="DC26" s="148">
        <f t="shared" si="9"/>
        <v>1.0471564279324654</v>
      </c>
      <c r="DD26" s="148">
        <f t="shared" si="9"/>
        <v>1.0412040566180756</v>
      </c>
      <c r="DE26" s="148">
        <f t="shared" si="9"/>
        <v>1.0901530599021034</v>
      </c>
      <c r="DF26" s="148">
        <f t="shared" si="9"/>
        <v>1.1197870190123662</v>
      </c>
      <c r="DG26" s="148">
        <f t="shared" si="9"/>
        <v>1.0514655713257566</v>
      </c>
      <c r="DH26" s="148">
        <f t="shared" si="9"/>
        <v>1.0339289692254046</v>
      </c>
      <c r="DI26" s="148">
        <f t="shared" si="9"/>
        <v>1.1013598483311466</v>
      </c>
      <c r="DJ26" s="148">
        <f t="shared" si="9"/>
        <v>1.061158611641505</v>
      </c>
      <c r="DK26" s="148">
        <f t="shared" si="9"/>
        <v>1.0744659215580175</v>
      </c>
      <c r="DL26" s="148">
        <f t="shared" si="9"/>
        <v>1.0203115424443761</v>
      </c>
      <c r="DM26" s="148">
        <f t="shared" si="9"/>
        <v>1.0231696527188501</v>
      </c>
      <c r="DN26" s="39"/>
      <c r="DO26" s="148">
        <f t="shared" ref="DO26:DY26" si="10">(DO10/(26.98*2+16*3))/(DO17/56.08+DO18/(22.99*2+16)+DO19/(39.1*2+16))</f>
        <v>1.3197107470323088</v>
      </c>
      <c r="DP26" s="148">
        <f t="shared" si="10"/>
        <v>1.3658764704330923</v>
      </c>
      <c r="DQ26" s="148">
        <f t="shared" si="10"/>
        <v>1.2243513252807343</v>
      </c>
      <c r="DR26" s="168">
        <f>AVERAGE(DO26:DQ26)</f>
        <v>1.3033128475820452</v>
      </c>
      <c r="DS26" s="148">
        <f t="shared" si="10"/>
        <v>1.1797072987764872</v>
      </c>
      <c r="DT26" s="148">
        <f t="shared" si="10"/>
        <v>1.2536648284743346</v>
      </c>
      <c r="DU26" s="148">
        <f t="shared" si="10"/>
        <v>1.2352517016071036</v>
      </c>
      <c r="DV26" s="148">
        <f t="shared" si="10"/>
        <v>1.1598015807432134</v>
      </c>
      <c r="DW26" s="148">
        <f t="shared" si="10"/>
        <v>1.320144890265273</v>
      </c>
      <c r="DX26" s="148">
        <f t="shared" si="10"/>
        <v>1.4547420143405021</v>
      </c>
      <c r="DY26" s="148">
        <f t="shared" si="10"/>
        <v>1.3523264250709739</v>
      </c>
      <c r="DZ26" s="148">
        <f t="shared" ref="DZ26:EE26" si="11">(DZ10/(26.98*2+16*3))/(DZ17/56.08+DZ18/(22.99*2+16)+DZ19/(39.1*2+16))</f>
        <v>1.4226809562266718</v>
      </c>
      <c r="EA26" s="148">
        <f t="shared" si="11"/>
        <v>1.3927942778198763</v>
      </c>
      <c r="EB26" s="148">
        <f t="shared" si="11"/>
        <v>1.4492348915805571</v>
      </c>
      <c r="EC26" s="148">
        <f t="shared" si="11"/>
        <v>1.2562167553408994</v>
      </c>
      <c r="ED26" s="148">
        <f t="shared" si="11"/>
        <v>1.593357781273727</v>
      </c>
      <c r="EE26" s="148">
        <f t="shared" si="11"/>
        <v>1.4744646710171483</v>
      </c>
      <c r="EG26" s="148">
        <f t="shared" ref="EG26:FA26" si="12">(EG10/(26.98*2+16*3))/(EG17/56.08+EG18/(22.99*2+16)+EG19/(39.1*2+16))</f>
        <v>1.2847711628294403</v>
      </c>
      <c r="EH26" s="148">
        <f t="shared" si="12"/>
        <v>1.210125951490262</v>
      </c>
      <c r="EI26" s="168">
        <f>AVERAGE(EG26:EH26)</f>
        <v>1.247448557159851</v>
      </c>
      <c r="EJ26" s="148">
        <f t="shared" si="12"/>
        <v>1.3027592739120071</v>
      </c>
      <c r="EK26" s="148">
        <f t="shared" si="12"/>
        <v>1.3056791280088385</v>
      </c>
      <c r="EL26" s="148">
        <f t="shared" si="12"/>
        <v>1.2000786823349934</v>
      </c>
      <c r="EM26" s="148">
        <f t="shared" si="12"/>
        <v>1.221385899191848</v>
      </c>
      <c r="EN26" s="148">
        <f t="shared" si="12"/>
        <v>1.289792533270995</v>
      </c>
      <c r="EO26" s="148">
        <f t="shared" si="12"/>
        <v>1.2948064584737093</v>
      </c>
      <c r="EP26" s="148">
        <f t="shared" si="12"/>
        <v>1.2428286159370749</v>
      </c>
      <c r="EQ26" s="148">
        <f t="shared" si="12"/>
        <v>1.3386015930739987</v>
      </c>
      <c r="ER26" s="148">
        <f t="shared" si="12"/>
        <v>1.3183065832675571</v>
      </c>
      <c r="ES26" s="148">
        <f t="shared" si="12"/>
        <v>1.402690463591326</v>
      </c>
      <c r="ET26" s="148">
        <f t="shared" si="12"/>
        <v>1.4688779869466297</v>
      </c>
      <c r="EU26" s="148">
        <f t="shared" si="12"/>
        <v>1.098614586405058</v>
      </c>
      <c r="EV26" s="148">
        <f t="shared" si="12"/>
        <v>1.228181900946161</v>
      </c>
      <c r="EW26" s="148">
        <f t="shared" si="12"/>
        <v>1.4777362079095506</v>
      </c>
      <c r="EX26" s="148">
        <f t="shared" si="12"/>
        <v>1.2678565112987079</v>
      </c>
      <c r="EY26" s="148">
        <f t="shared" si="12"/>
        <v>1.2323913897746466</v>
      </c>
      <c r="EZ26" s="148">
        <f t="shared" si="12"/>
        <v>1.1620788166431879</v>
      </c>
      <c r="FA26" s="148">
        <f t="shared" si="12"/>
        <v>1.0703987252286524</v>
      </c>
    </row>
    <row r="27" spans="1:157" s="152" customFormat="1">
      <c r="A27" s="2" t="s">
        <v>845</v>
      </c>
      <c r="B27" s="148">
        <f t="shared" ref="B27:T27" si="13">(B10/102)/(B18/62+B19/94)</f>
        <v>1.1893635604236672</v>
      </c>
      <c r="C27" s="148">
        <f t="shared" si="13"/>
        <v>1.0600536293573852</v>
      </c>
      <c r="D27" s="148">
        <f t="shared" si="13"/>
        <v>1.1043112897332845</v>
      </c>
      <c r="E27" s="148">
        <f t="shared" si="13"/>
        <v>1.0896269437109085</v>
      </c>
      <c r="F27" s="148">
        <f t="shared" si="13"/>
        <v>1.1194750066868298</v>
      </c>
      <c r="G27" s="148">
        <f t="shared" si="13"/>
        <v>1.1039420266419699</v>
      </c>
      <c r="H27" s="148">
        <f t="shared" si="13"/>
        <v>1.1253482289242926</v>
      </c>
      <c r="I27" s="148">
        <f t="shared" si="13"/>
        <v>1.0848160987194031</v>
      </c>
      <c r="J27" s="148">
        <f t="shared" si="13"/>
        <v>1.1219906382995315</v>
      </c>
      <c r="K27" s="148">
        <f t="shared" si="13"/>
        <v>1.1545287273288811</v>
      </c>
      <c r="L27" s="148">
        <f t="shared" si="13"/>
        <v>1.1424742320062253</v>
      </c>
      <c r="M27" s="148">
        <f t="shared" si="13"/>
        <v>1.0300003626870067</v>
      </c>
      <c r="N27" s="148">
        <f t="shared" si="13"/>
        <v>1.0693889330420505</v>
      </c>
      <c r="O27" s="148">
        <f t="shared" si="13"/>
        <v>1.0952247166458762</v>
      </c>
      <c r="P27" s="148">
        <f t="shared" si="13"/>
        <v>1.116112471761521</v>
      </c>
      <c r="Q27" s="168">
        <f>AVERAGE(B27:P27)</f>
        <v>1.1071104577312556</v>
      </c>
      <c r="R27" s="148">
        <f t="shared" si="13"/>
        <v>1.0890246356520585</v>
      </c>
      <c r="S27" s="148">
        <f t="shared" si="13"/>
        <v>1.0610784105820219</v>
      </c>
      <c r="T27" s="148">
        <f t="shared" si="13"/>
        <v>1.1675206536950926</v>
      </c>
      <c r="U27" s="2"/>
      <c r="V27" s="148">
        <f t="shared" ref="V27:AA27" si="14">(V10/102)/(V18/62+V19/94)</f>
        <v>1.1288059288148549</v>
      </c>
      <c r="W27" s="148">
        <f t="shared" si="14"/>
        <v>1.0683122508560652</v>
      </c>
      <c r="X27" s="148">
        <f t="shared" si="14"/>
        <v>1.0721598475455758</v>
      </c>
      <c r="Y27" s="148">
        <f t="shared" si="14"/>
        <v>1.1324935764653339</v>
      </c>
      <c r="Z27" s="148">
        <f t="shared" si="14"/>
        <v>1.0614257945994243</v>
      </c>
      <c r="AA27" s="148">
        <f t="shared" si="14"/>
        <v>1.3659974670159662</v>
      </c>
      <c r="AB27" s="64"/>
      <c r="AC27" s="148">
        <f t="shared" ref="AC27:AE27" si="15">(AC10/102)/(AC18/62+AC19/94)</f>
        <v>1.1477345201692</v>
      </c>
      <c r="AD27" s="148">
        <f t="shared" si="15"/>
        <v>1.1832904505967823</v>
      </c>
      <c r="AE27" s="148">
        <f t="shared" si="15"/>
        <v>1.1703998283818224</v>
      </c>
      <c r="AF27" s="148">
        <f>(AF10/102)/(AF18/62+AF19/94)</f>
        <v>1.2214991870390801</v>
      </c>
      <c r="AG27" s="148">
        <f>(AG10/102)/(AG18/62+AG19/94)</f>
        <v>1.1574269800047554</v>
      </c>
      <c r="AH27" s="148">
        <f t="shared" ref="AH27:AW27" si="16">(AH10/102)/(AH18/62+AH19/94)</f>
        <v>1.2614055689966601</v>
      </c>
      <c r="AI27" s="168">
        <f>AVERAGE(AF27:AH27)</f>
        <v>1.2134439120134985</v>
      </c>
      <c r="AJ27" s="148">
        <f t="shared" si="16"/>
        <v>1.0942985812839565</v>
      </c>
      <c r="AK27" s="148">
        <f t="shared" si="16"/>
        <v>1.0977523895112724</v>
      </c>
      <c r="AL27" s="148">
        <f t="shared" si="16"/>
        <v>1.019641473054429</v>
      </c>
      <c r="AM27" s="148">
        <f t="shared" si="16"/>
        <v>1.0103682968139138</v>
      </c>
      <c r="AN27" s="148">
        <f t="shared" si="16"/>
        <v>1.1530662504911644</v>
      </c>
      <c r="AO27" s="148">
        <f t="shared" si="16"/>
        <v>1.1914306418257252</v>
      </c>
      <c r="AP27" s="148">
        <f t="shared" si="16"/>
        <v>1.0485643283797981</v>
      </c>
      <c r="AQ27" s="148">
        <f t="shared" si="16"/>
        <v>1.0628659678989107</v>
      </c>
      <c r="AR27" s="148">
        <f t="shared" si="16"/>
        <v>1.02912166520716</v>
      </c>
      <c r="AS27" s="148">
        <f t="shared" si="16"/>
        <v>1.0194572003534159</v>
      </c>
      <c r="AT27" s="148">
        <f t="shared" si="16"/>
        <v>1.0366328135928065</v>
      </c>
      <c r="AU27" s="148">
        <f t="shared" si="16"/>
        <v>1.0499774870990413</v>
      </c>
      <c r="AV27" s="148">
        <f t="shared" si="16"/>
        <v>1.0552623843203366</v>
      </c>
      <c r="AW27" s="148">
        <f t="shared" si="16"/>
        <v>1.0428719934043089</v>
      </c>
      <c r="AX27" s="148">
        <f t="shared" ref="AX27:BA27" si="17">(AX10/102)/(AX18/62+AX19/94)</f>
        <v>1.2929990740384052</v>
      </c>
      <c r="AY27" s="148">
        <f t="shared" si="17"/>
        <v>1.0901659030446349</v>
      </c>
      <c r="AZ27" s="148">
        <f t="shared" si="17"/>
        <v>1.1977814212200333</v>
      </c>
      <c r="BA27" s="148">
        <f t="shared" si="17"/>
        <v>1.3694746587988753</v>
      </c>
      <c r="BB27" s="148">
        <f t="shared" ref="BB27:BO27" si="18">(BB10/102)/(BB18/62+BB19/94)</f>
        <v>1.0223932546261221</v>
      </c>
      <c r="BC27" s="148">
        <f t="shared" si="18"/>
        <v>1.0574369546186213</v>
      </c>
      <c r="BD27" s="148">
        <f t="shared" si="18"/>
        <v>1.0657108324665818</v>
      </c>
      <c r="BE27" s="148">
        <f t="shared" si="18"/>
        <v>1.074934152765584</v>
      </c>
      <c r="BF27" s="148">
        <f t="shared" si="18"/>
        <v>1.1202246693691047</v>
      </c>
      <c r="BG27" s="148">
        <f t="shared" si="18"/>
        <v>1.0571525244024143</v>
      </c>
      <c r="BH27" s="148">
        <f t="shared" si="18"/>
        <v>1.0415973615172835</v>
      </c>
      <c r="BI27" s="148">
        <f t="shared" si="18"/>
        <v>1.0407990205039732</v>
      </c>
      <c r="BJ27" s="148">
        <f t="shared" si="18"/>
        <v>1.4534974748349465</v>
      </c>
      <c r="BK27" s="148">
        <f t="shared" si="18"/>
        <v>1.1334530841765502</v>
      </c>
      <c r="BL27" s="148">
        <f t="shared" si="18"/>
        <v>1.0482014388489209</v>
      </c>
      <c r="BM27" s="148">
        <f t="shared" si="18"/>
        <v>1.0577870536176297</v>
      </c>
      <c r="BN27" s="148">
        <f t="shared" si="18"/>
        <v>1.0821253199254086</v>
      </c>
      <c r="BO27" s="148">
        <f t="shared" si="18"/>
        <v>1.0578600381988814</v>
      </c>
      <c r="BQ27" s="148">
        <f t="shared" ref="BQ27:CD27" si="19">(BQ10/102)/(BQ18/62+BQ19/94)</f>
        <v>1.1283174325087755</v>
      </c>
      <c r="BR27" s="148">
        <f t="shared" si="19"/>
        <v>1.1307555000388041</v>
      </c>
      <c r="BS27" s="148">
        <f t="shared" si="19"/>
        <v>1.0904056279000149</v>
      </c>
      <c r="BT27" s="148">
        <f t="shared" si="19"/>
        <v>1.0909608242482327</v>
      </c>
      <c r="BU27" s="148">
        <f t="shared" si="19"/>
        <v>1.1035900808613386</v>
      </c>
      <c r="BV27" s="148">
        <f t="shared" si="19"/>
        <v>1.0876160173516931</v>
      </c>
      <c r="BW27" s="148">
        <f t="shared" si="19"/>
        <v>1.0854412840436689</v>
      </c>
      <c r="BX27" s="148">
        <f t="shared" si="19"/>
        <v>1.0915000936427672</v>
      </c>
      <c r="BY27" s="148">
        <f t="shared" si="19"/>
        <v>1.1418395011934415</v>
      </c>
      <c r="BZ27" s="168">
        <f>AVERAGE(BQ27:BY27)</f>
        <v>1.1056029290876372</v>
      </c>
      <c r="CA27" s="148">
        <f t="shared" si="19"/>
        <v>1.0917498162973276</v>
      </c>
      <c r="CB27" s="148">
        <f t="shared" si="19"/>
        <v>1.0751589522124456</v>
      </c>
      <c r="CC27" s="148">
        <f t="shared" si="19"/>
        <v>1.064918007561769</v>
      </c>
      <c r="CD27" s="148">
        <f t="shared" si="19"/>
        <v>1.0870081150082418</v>
      </c>
      <c r="CE27" s="148">
        <f t="shared" ref="CE27:CQ27" si="20">(CE10/102)/(CE18/62+CE19/94)</f>
        <v>1.0582188425821142</v>
      </c>
      <c r="CF27" s="148">
        <f t="shared" si="20"/>
        <v>1.0534783040951528</v>
      </c>
      <c r="CG27" s="148">
        <f t="shared" si="20"/>
        <v>1.0602419619822008</v>
      </c>
      <c r="CH27" s="148">
        <f t="shared" si="20"/>
        <v>1.0453928855704659</v>
      </c>
      <c r="CI27" s="148">
        <f t="shared" si="20"/>
        <v>1.0491118641626951</v>
      </c>
      <c r="CJ27" s="148">
        <f t="shared" si="20"/>
        <v>1.0665991906055499</v>
      </c>
      <c r="CK27" s="148">
        <f t="shared" si="20"/>
        <v>1.109681822325211</v>
      </c>
      <c r="CL27" s="148">
        <f t="shared" si="20"/>
        <v>1.0410698126836848</v>
      </c>
      <c r="CM27" s="148">
        <f t="shared" si="20"/>
        <v>1.070782007976433</v>
      </c>
      <c r="CN27" s="148">
        <f t="shared" si="20"/>
        <v>1.079746362881612</v>
      </c>
      <c r="CO27" s="148">
        <f t="shared" si="20"/>
        <v>1.0986041664556543</v>
      </c>
      <c r="CP27" s="148">
        <f t="shared" si="20"/>
        <v>1.1021847010409103</v>
      </c>
      <c r="CQ27" s="148">
        <f t="shared" si="20"/>
        <v>1.1505117770378595</v>
      </c>
      <c r="CR27" s="64"/>
      <c r="CS27" s="148">
        <f t="shared" ref="CS27:DM27" si="21">(CS10/102)/(CS18/62+CS19/94)</f>
        <v>1.1994895070327598</v>
      </c>
      <c r="CT27" s="148">
        <f t="shared" si="21"/>
        <v>1.1193011979480478</v>
      </c>
      <c r="CU27" s="148">
        <f t="shared" si="21"/>
        <v>1.1095877993522296</v>
      </c>
      <c r="CV27" s="148">
        <f t="shared" si="21"/>
        <v>1.1019228804114058</v>
      </c>
      <c r="CW27" s="168">
        <f>AVERAGE(CS27:CV27)</f>
        <v>1.1325753461861108</v>
      </c>
      <c r="CX27" s="148">
        <f t="shared" si="21"/>
        <v>1.1449071544682543</v>
      </c>
      <c r="CY27" s="148">
        <f t="shared" si="21"/>
        <v>1.1983292658980618</v>
      </c>
      <c r="CZ27" s="148">
        <f t="shared" si="21"/>
        <v>1.126174946839029</v>
      </c>
      <c r="DA27" s="148">
        <f t="shared" si="21"/>
        <v>1.1583509959385689</v>
      </c>
      <c r="DB27" s="148">
        <f t="shared" si="21"/>
        <v>1.1442719506800016</v>
      </c>
      <c r="DC27" s="148">
        <f t="shared" si="21"/>
        <v>1.1293017876195972</v>
      </c>
      <c r="DD27" s="148">
        <f t="shared" si="21"/>
        <v>1.0829453822949298</v>
      </c>
      <c r="DE27" s="148">
        <f t="shared" si="21"/>
        <v>1.1190667318795011</v>
      </c>
      <c r="DF27" s="148">
        <f t="shared" si="21"/>
        <v>1.1293833791868639</v>
      </c>
      <c r="DG27" s="148">
        <f t="shared" si="21"/>
        <v>1.1182942574940076</v>
      </c>
      <c r="DH27" s="148">
        <f t="shared" si="21"/>
        <v>1.0423604449390107</v>
      </c>
      <c r="DI27" s="148">
        <f t="shared" si="21"/>
        <v>1.1166128496725338</v>
      </c>
      <c r="DJ27" s="148">
        <f t="shared" si="21"/>
        <v>1.0733523337515947</v>
      </c>
      <c r="DK27" s="148">
        <f t="shared" si="21"/>
        <v>1.0877046231336571</v>
      </c>
      <c r="DL27" s="148">
        <f t="shared" si="21"/>
        <v>1.0405352261151453</v>
      </c>
      <c r="DM27" s="148">
        <f t="shared" si="21"/>
        <v>1.0384284458030326</v>
      </c>
      <c r="DN27" s="39"/>
      <c r="DO27" s="148">
        <f t="shared" ref="DO27:DY27" si="22">(DO10/102)/(DO18/62+DO19/94)</f>
        <v>1.3602896794422938</v>
      </c>
      <c r="DP27" s="148">
        <f t="shared" si="22"/>
        <v>1.4276749884491791</v>
      </c>
      <c r="DQ27" s="148">
        <f t="shared" si="22"/>
        <v>1.3033050381565583</v>
      </c>
      <c r="DR27" s="168">
        <f>AVERAGE(DO27:DQ27)</f>
        <v>1.3637565686826771</v>
      </c>
      <c r="DS27" s="148">
        <f t="shared" si="22"/>
        <v>1.3053180925337626</v>
      </c>
      <c r="DT27" s="148">
        <f t="shared" si="22"/>
        <v>1.3275128361792667</v>
      </c>
      <c r="DU27" s="148">
        <f t="shared" si="22"/>
        <v>1.3115267295196376</v>
      </c>
      <c r="DV27" s="148">
        <f t="shared" si="22"/>
        <v>1.1795921518548891</v>
      </c>
      <c r="DW27" s="148">
        <f t="shared" si="22"/>
        <v>1.3372076950739671</v>
      </c>
      <c r="DX27" s="148">
        <f t="shared" si="22"/>
        <v>1.4729983992810807</v>
      </c>
      <c r="DY27" s="148">
        <f t="shared" si="22"/>
        <v>1.3766694757271636</v>
      </c>
      <c r="DZ27" s="148">
        <f t="shared" ref="DZ27:EE27" si="23">(DZ10/102)/(DZ18/62+DZ19/94)</f>
        <v>1.453769002883579</v>
      </c>
      <c r="EA27" s="148">
        <f t="shared" si="23"/>
        <v>1.418551104001551</v>
      </c>
      <c r="EB27" s="148">
        <f t="shared" si="23"/>
        <v>1.4659269016816279</v>
      </c>
      <c r="EC27" s="148">
        <f t="shared" si="23"/>
        <v>1.2856395728697601</v>
      </c>
      <c r="ED27" s="148">
        <f t="shared" si="23"/>
        <v>1.7412878430727845</v>
      </c>
      <c r="EE27" s="148">
        <f t="shared" si="23"/>
        <v>1.5102488321098295</v>
      </c>
      <c r="EG27" s="148">
        <f t="shared" ref="EG27:FA27" si="24">(EG10/102)/(EG18/62+EG19/94)</f>
        <v>1.3741779941475976</v>
      </c>
      <c r="EH27" s="148">
        <f t="shared" si="24"/>
        <v>1.2915462612014457</v>
      </c>
      <c r="EI27" s="168">
        <f>AVERAGE(EG27:EH27)</f>
        <v>1.3328621276745216</v>
      </c>
      <c r="EJ27" s="148">
        <f t="shared" si="24"/>
        <v>1.3858161204026722</v>
      </c>
      <c r="EK27" s="148">
        <f t="shared" si="24"/>
        <v>1.3959681194599882</v>
      </c>
      <c r="EL27" s="148">
        <f t="shared" si="24"/>
        <v>1.2312799927564662</v>
      </c>
      <c r="EM27" s="148">
        <f t="shared" si="24"/>
        <v>1.2409840811085964</v>
      </c>
      <c r="EN27" s="148">
        <f t="shared" si="24"/>
        <v>1.3234198848078558</v>
      </c>
      <c r="EO27" s="148">
        <f t="shared" si="24"/>
        <v>1.3211453980499301</v>
      </c>
      <c r="EP27" s="148">
        <f t="shared" si="24"/>
        <v>1.266735776898652</v>
      </c>
      <c r="EQ27" s="148">
        <f t="shared" si="24"/>
        <v>1.3529801219724436</v>
      </c>
      <c r="ER27" s="148">
        <f t="shared" si="24"/>
        <v>1.3381939148073021</v>
      </c>
      <c r="ES27" s="148">
        <f t="shared" si="24"/>
        <v>1.4409257788037633</v>
      </c>
      <c r="ET27" s="148">
        <f t="shared" si="24"/>
        <v>1.5078332287434908</v>
      </c>
      <c r="EU27" s="148">
        <f t="shared" si="24"/>
        <v>1.1172582576451318</v>
      </c>
      <c r="EV27" s="148">
        <f t="shared" si="24"/>
        <v>1.2582741371167505</v>
      </c>
      <c r="EW27" s="148">
        <f t="shared" si="24"/>
        <v>1.5141362600686759</v>
      </c>
      <c r="EX27" s="148">
        <f t="shared" si="24"/>
        <v>1.3024171732607426</v>
      </c>
      <c r="EY27" s="148">
        <f t="shared" si="24"/>
        <v>1.2568509465548252</v>
      </c>
      <c r="EZ27" s="148">
        <f t="shared" si="24"/>
        <v>1.3468323424787367</v>
      </c>
      <c r="FA27" s="148">
        <f t="shared" si="24"/>
        <v>1.3454984186013963</v>
      </c>
    </row>
    <row r="28" spans="1:157">
      <c r="A28" s="3" t="s">
        <v>1152</v>
      </c>
      <c r="S28" s="17"/>
      <c r="T28" s="17"/>
      <c r="V28" s="67"/>
      <c r="W28" s="67"/>
      <c r="X28" s="67"/>
      <c r="Y28" s="5"/>
      <c r="Z28" s="67"/>
      <c r="AA28" s="70"/>
      <c r="AP28" s="6"/>
      <c r="AQ28" s="6"/>
      <c r="AR28" s="6"/>
      <c r="AS28" s="6"/>
      <c r="AT28" s="6"/>
      <c r="AU28" s="6"/>
      <c r="AV28" s="6"/>
      <c r="AW28" s="6"/>
    </row>
    <row r="29" spans="1:157">
      <c r="A29" s="3" t="s">
        <v>6</v>
      </c>
      <c r="R29" s="68">
        <v>18.171639168526308</v>
      </c>
      <c r="S29" s="17">
        <v>209.14735092980951</v>
      </c>
      <c r="T29" s="17">
        <v>203.8183439764457</v>
      </c>
      <c r="U29" s="2"/>
      <c r="V29" s="77">
        <v>10.661122564203076</v>
      </c>
      <c r="W29" s="77">
        <v>0.61247148903385706</v>
      </c>
      <c r="X29" s="82">
        <v>106.48569207279979</v>
      </c>
      <c r="Y29" s="42">
        <v>125.62429421070091</v>
      </c>
      <c r="Z29" s="82">
        <v>329.67097780745047</v>
      </c>
      <c r="AA29" s="82">
        <v>143.78887994861589</v>
      </c>
      <c r="AC29" s="6">
        <v>58.7</v>
      </c>
      <c r="AD29" s="6">
        <v>60.7</v>
      </c>
      <c r="AE29" s="6">
        <v>84.2</v>
      </c>
      <c r="AP29" s="6">
        <v>38</v>
      </c>
      <c r="AQ29" s="6">
        <v>99</v>
      </c>
      <c r="AR29" s="6">
        <v>177</v>
      </c>
      <c r="AS29" s="6">
        <v>137</v>
      </c>
      <c r="AT29" s="6">
        <v>110</v>
      </c>
      <c r="AU29" s="6">
        <v>371</v>
      </c>
      <c r="AV29" s="6">
        <v>393</v>
      </c>
      <c r="AW29" s="6">
        <v>346</v>
      </c>
      <c r="AX29" s="16">
        <v>282</v>
      </c>
      <c r="AY29" s="16">
        <v>347</v>
      </c>
      <c r="AZ29" s="16">
        <v>433</v>
      </c>
      <c r="BA29" s="16">
        <v>56</v>
      </c>
      <c r="BB29" s="16">
        <v>287</v>
      </c>
      <c r="BC29" s="16">
        <v>608</v>
      </c>
      <c r="BD29" s="16">
        <v>405</v>
      </c>
      <c r="BE29" s="16">
        <v>462</v>
      </c>
      <c r="BF29" s="16">
        <v>471</v>
      </c>
      <c r="BG29" s="16">
        <v>167</v>
      </c>
      <c r="BH29" s="16">
        <v>282</v>
      </c>
      <c r="BI29" s="16">
        <v>298</v>
      </c>
      <c r="BJ29" s="16">
        <v>617</v>
      </c>
      <c r="BK29" s="16">
        <v>1647</v>
      </c>
      <c r="BL29" s="16">
        <v>1359</v>
      </c>
      <c r="BM29" s="16">
        <v>649</v>
      </c>
      <c r="BN29" s="16">
        <v>887</v>
      </c>
      <c r="BO29" s="16">
        <v>921</v>
      </c>
      <c r="BQ29" s="78">
        <v>7.8</v>
      </c>
      <c r="BR29" s="78">
        <v>6.6</v>
      </c>
      <c r="BS29" s="78">
        <v>12.8</v>
      </c>
      <c r="BT29" s="78">
        <v>19</v>
      </c>
      <c r="BU29" s="78">
        <v>20.2</v>
      </c>
      <c r="BV29" s="78">
        <v>26.5</v>
      </c>
      <c r="BW29" s="78">
        <v>21.3</v>
      </c>
      <c r="BX29" s="78">
        <v>10.5</v>
      </c>
      <c r="BY29" s="78">
        <v>12</v>
      </c>
      <c r="BZ29" s="167"/>
      <c r="CA29" s="78">
        <v>141</v>
      </c>
      <c r="CB29" s="78">
        <v>78</v>
      </c>
      <c r="CC29" s="78">
        <v>57.4</v>
      </c>
      <c r="CD29" s="78">
        <v>33.6</v>
      </c>
      <c r="CE29" s="6">
        <v>137</v>
      </c>
      <c r="CF29" s="6">
        <v>78.5</v>
      </c>
      <c r="CG29" s="6">
        <v>120</v>
      </c>
      <c r="CH29" s="6">
        <v>117</v>
      </c>
      <c r="CI29" s="6">
        <v>114</v>
      </c>
      <c r="CJ29" s="6">
        <v>304</v>
      </c>
      <c r="CK29" s="6">
        <v>46.3</v>
      </c>
      <c r="CL29" s="6">
        <v>40.4</v>
      </c>
      <c r="CM29" s="6">
        <v>72.900000000000006</v>
      </c>
      <c r="CN29" s="6">
        <v>205</v>
      </c>
      <c r="CO29" s="6">
        <v>640</v>
      </c>
      <c r="CP29" s="6">
        <v>550</v>
      </c>
      <c r="CQ29" s="6">
        <v>720</v>
      </c>
      <c r="CS29" s="16">
        <v>60</v>
      </c>
      <c r="CT29" s="16">
        <v>25</v>
      </c>
      <c r="CU29" s="16">
        <v>34</v>
      </c>
      <c r="CV29" s="16">
        <v>60</v>
      </c>
      <c r="CW29" s="171"/>
      <c r="CX29" s="16">
        <v>21</v>
      </c>
      <c r="CY29" s="16">
        <v>37</v>
      </c>
      <c r="CZ29" s="16">
        <v>6.8</v>
      </c>
      <c r="DA29" s="16">
        <v>22</v>
      </c>
      <c r="DB29" s="16">
        <v>6.5</v>
      </c>
      <c r="DC29" s="16">
        <v>15</v>
      </c>
      <c r="DD29" s="16">
        <v>177</v>
      </c>
      <c r="DE29" s="16">
        <v>243</v>
      </c>
      <c r="DF29" s="16">
        <v>222</v>
      </c>
      <c r="DG29" s="16">
        <v>175</v>
      </c>
      <c r="DH29" s="16">
        <v>217</v>
      </c>
      <c r="DI29" s="16">
        <v>840</v>
      </c>
      <c r="DJ29" s="16">
        <v>275</v>
      </c>
      <c r="DK29" s="16">
        <v>501</v>
      </c>
      <c r="DL29" s="16">
        <v>90</v>
      </c>
      <c r="DM29" s="16">
        <v>59</v>
      </c>
      <c r="DO29" s="6">
        <v>175</v>
      </c>
      <c r="DP29" s="6">
        <v>169</v>
      </c>
      <c r="DQ29" s="6">
        <v>150</v>
      </c>
      <c r="DS29" s="6">
        <v>971</v>
      </c>
      <c r="DT29" s="6">
        <v>186</v>
      </c>
      <c r="DU29" s="6">
        <v>481</v>
      </c>
      <c r="DV29" s="6">
        <v>88.7</v>
      </c>
      <c r="DW29" s="6">
        <v>142</v>
      </c>
      <c r="DX29" s="6">
        <v>7429</v>
      </c>
      <c r="DY29" s="6">
        <v>8076</v>
      </c>
    </row>
    <row r="30" spans="1:157">
      <c r="A30" s="4" t="s">
        <v>826</v>
      </c>
      <c r="R30" s="68">
        <v>6.2239115392886388</v>
      </c>
      <c r="S30" s="68">
        <v>5.3252826023594642</v>
      </c>
      <c r="T30" s="68">
        <v>4.7171783350801837</v>
      </c>
      <c r="U30" s="2"/>
      <c r="V30" s="77">
        <v>4.8150739019398241</v>
      </c>
      <c r="W30" s="77">
        <v>2.6747411305614666</v>
      </c>
      <c r="X30" s="77">
        <v>5.5016817171546508</v>
      </c>
      <c r="Y30" s="40">
        <v>4.9426884560735953</v>
      </c>
      <c r="Z30" s="77">
        <v>4.672461700146104</v>
      </c>
      <c r="AA30" s="77">
        <v>2.4603661797610368</v>
      </c>
      <c r="AC30" s="6">
        <v>6.96</v>
      </c>
      <c r="AD30" s="6">
        <v>8.33</v>
      </c>
      <c r="AE30" s="6">
        <v>8.5</v>
      </c>
      <c r="AP30" s="6">
        <v>4.2</v>
      </c>
      <c r="AQ30" s="6">
        <v>3.8</v>
      </c>
      <c r="AR30" s="6">
        <v>4</v>
      </c>
      <c r="AS30" s="6">
        <v>6.9</v>
      </c>
      <c r="AT30" s="6">
        <v>7.9</v>
      </c>
      <c r="AU30" s="6">
        <v>4</v>
      </c>
      <c r="AV30" s="6">
        <v>4.7</v>
      </c>
      <c r="AW30" s="6">
        <v>4.2</v>
      </c>
      <c r="AX30" s="78">
        <v>1.38</v>
      </c>
      <c r="AY30" s="78">
        <v>2.2799999999999998</v>
      </c>
      <c r="AZ30" s="78">
        <v>1.67</v>
      </c>
      <c r="BA30" s="13">
        <v>2.1</v>
      </c>
      <c r="BB30" s="13">
        <v>3.77</v>
      </c>
      <c r="BC30" s="13">
        <v>5.09</v>
      </c>
      <c r="BD30" s="13">
        <v>4.76</v>
      </c>
      <c r="BE30" s="13">
        <v>5.66</v>
      </c>
      <c r="BF30" s="13">
        <v>5.1100000000000003</v>
      </c>
      <c r="BG30" s="13">
        <v>6.47</v>
      </c>
      <c r="BH30" s="13">
        <v>8.25</v>
      </c>
      <c r="BI30" s="13">
        <v>6.94</v>
      </c>
      <c r="BJ30" s="13">
        <v>6.7</v>
      </c>
      <c r="BK30" s="13">
        <v>5.86</v>
      </c>
      <c r="BL30" s="13">
        <v>12.44</v>
      </c>
      <c r="BM30" s="13">
        <v>5.63</v>
      </c>
      <c r="BN30" s="13">
        <v>11.18</v>
      </c>
      <c r="BO30" s="13">
        <v>8.27</v>
      </c>
      <c r="CS30" s="6">
        <v>5.8</v>
      </c>
      <c r="CT30" s="6">
        <v>7</v>
      </c>
      <c r="CU30" s="6">
        <v>8.3000000000000007</v>
      </c>
      <c r="CV30" s="6">
        <v>10</v>
      </c>
      <c r="CX30" s="6">
        <v>12</v>
      </c>
      <c r="CY30" s="6">
        <v>11</v>
      </c>
      <c r="CZ30" s="6">
        <v>13</v>
      </c>
      <c r="DA30" s="6">
        <v>10</v>
      </c>
      <c r="DB30" s="6">
        <v>13</v>
      </c>
      <c r="DC30" s="6">
        <v>12</v>
      </c>
      <c r="DD30" s="6">
        <v>8</v>
      </c>
      <c r="DE30" s="6">
        <v>6</v>
      </c>
      <c r="DF30" s="6">
        <v>8</v>
      </c>
      <c r="DG30" s="6">
        <v>8.1999999999999993</v>
      </c>
      <c r="DH30" s="6">
        <v>7.6</v>
      </c>
      <c r="DI30" s="6">
        <v>8</v>
      </c>
      <c r="DJ30" s="6">
        <v>39</v>
      </c>
      <c r="DK30" s="6">
        <v>13.4</v>
      </c>
      <c r="DL30" s="6">
        <v>3.7</v>
      </c>
      <c r="DM30" s="6">
        <v>4.0999999999999996</v>
      </c>
      <c r="DO30" s="6">
        <v>5.43</v>
      </c>
      <c r="DP30" s="6">
        <v>19.3</v>
      </c>
      <c r="DQ30" s="6">
        <v>9.1</v>
      </c>
      <c r="DS30" s="6">
        <v>45.3</v>
      </c>
      <c r="DT30" s="6">
        <v>8.56</v>
      </c>
      <c r="DU30" s="6">
        <v>17.100000000000001</v>
      </c>
      <c r="DV30" s="6">
        <v>21.7</v>
      </c>
      <c r="DW30" s="6">
        <v>6.12</v>
      </c>
      <c r="DX30" s="6">
        <v>174</v>
      </c>
      <c r="DY30" s="6">
        <v>104</v>
      </c>
    </row>
    <row r="31" spans="1:157">
      <c r="A31" s="4" t="s">
        <v>827</v>
      </c>
      <c r="R31" s="68">
        <v>7.6692991649240865</v>
      </c>
      <c r="S31" s="68">
        <v>6.2556357351242271</v>
      </c>
      <c r="T31" s="68">
        <v>4.6496163610924928</v>
      </c>
      <c r="U31" s="2"/>
      <c r="V31" s="77">
        <v>0.12142433499999999</v>
      </c>
      <c r="W31" s="77" t="s">
        <v>1144</v>
      </c>
      <c r="X31" s="77">
        <v>1.224784705</v>
      </c>
      <c r="Y31" s="40">
        <v>0.72661620000000005</v>
      </c>
      <c r="Z31" s="77">
        <v>0.72433650400000005</v>
      </c>
      <c r="AA31" s="77">
        <v>7.9166606472560197</v>
      </c>
      <c r="CS31" s="6">
        <v>6.5</v>
      </c>
      <c r="CT31" s="6">
        <v>3.2</v>
      </c>
      <c r="CU31" s="6">
        <v>3.8</v>
      </c>
      <c r="CV31" s="6">
        <v>4.0999999999999996</v>
      </c>
      <c r="CX31" s="6">
        <v>3.6</v>
      </c>
      <c r="CY31" s="6">
        <v>4.5999999999999996</v>
      </c>
      <c r="CZ31" s="6">
        <v>3.4</v>
      </c>
      <c r="DA31" s="6">
        <v>3.1</v>
      </c>
      <c r="DB31" s="6">
        <v>3.6</v>
      </c>
      <c r="DC31" s="6">
        <v>1.7</v>
      </c>
      <c r="DD31" s="6">
        <v>6.2</v>
      </c>
      <c r="DE31" s="6">
        <v>4.5999999999999996</v>
      </c>
      <c r="DF31" s="6">
        <v>7</v>
      </c>
      <c r="DG31" s="6">
        <v>5.3</v>
      </c>
      <c r="DH31" s="6">
        <v>5.0999999999999996</v>
      </c>
      <c r="DI31" s="6">
        <v>4.3</v>
      </c>
      <c r="DJ31" s="6">
        <v>3.4</v>
      </c>
      <c r="DK31" s="6">
        <v>4.2</v>
      </c>
      <c r="DL31" s="6">
        <v>1.8</v>
      </c>
      <c r="DM31" s="6">
        <v>1.4</v>
      </c>
    </row>
    <row r="32" spans="1:157">
      <c r="A32" s="3" t="s">
        <v>30</v>
      </c>
      <c r="R32" s="68">
        <v>2.6285995935609789</v>
      </c>
      <c r="S32" s="68">
        <v>1.4269087702447416</v>
      </c>
      <c r="T32" s="68">
        <v>1.6290048793111087</v>
      </c>
      <c r="U32" s="2"/>
      <c r="V32" s="77">
        <v>1.3237767853130868</v>
      </c>
      <c r="W32" s="77">
        <v>1.4232441571665864</v>
      </c>
      <c r="X32" s="77">
        <v>1.814033968999879</v>
      </c>
      <c r="Y32" s="40">
        <v>1.5432211960249618</v>
      </c>
      <c r="Z32" s="77">
        <v>0.59767656083793186</v>
      </c>
      <c r="AA32" s="77">
        <v>1.4899983139218989</v>
      </c>
      <c r="AP32" s="6" t="s">
        <v>1144</v>
      </c>
      <c r="AQ32" s="6" t="s">
        <v>1144</v>
      </c>
      <c r="AR32" s="6" t="s">
        <v>1144</v>
      </c>
      <c r="AS32" s="6" t="s">
        <v>1144</v>
      </c>
      <c r="AT32" s="6" t="s">
        <v>1144</v>
      </c>
      <c r="AU32" s="6">
        <v>1.2</v>
      </c>
      <c r="AV32" s="6">
        <v>1.3</v>
      </c>
      <c r="AW32" s="6">
        <v>1.3</v>
      </c>
      <c r="AX32" s="78">
        <v>1.36</v>
      </c>
      <c r="AY32" s="78">
        <v>0.86</v>
      </c>
      <c r="AZ32" s="78">
        <v>0.98</v>
      </c>
      <c r="BA32" s="6" t="s">
        <v>1144</v>
      </c>
      <c r="BB32" s="6" t="s">
        <v>1144</v>
      </c>
      <c r="BC32" s="6">
        <v>1.27</v>
      </c>
      <c r="BD32" s="6" t="s">
        <v>1144</v>
      </c>
      <c r="BE32" s="6">
        <v>1.26</v>
      </c>
      <c r="BF32" s="6" t="s">
        <v>1144</v>
      </c>
      <c r="BG32" s="6" t="s">
        <v>1144</v>
      </c>
      <c r="BH32" s="6" t="s">
        <v>1144</v>
      </c>
      <c r="BI32" s="6" t="s">
        <v>1144</v>
      </c>
      <c r="BJ32" s="6">
        <v>2.38</v>
      </c>
      <c r="BK32" s="6">
        <v>2.08</v>
      </c>
      <c r="BL32" s="6">
        <v>1.85</v>
      </c>
      <c r="BM32" s="6">
        <v>1.27</v>
      </c>
      <c r="BN32" s="6">
        <v>1.86</v>
      </c>
      <c r="BO32" s="6" t="s">
        <v>1144</v>
      </c>
      <c r="CS32" s="6">
        <v>4.2</v>
      </c>
      <c r="CT32" s="6">
        <v>3.2</v>
      </c>
      <c r="CU32" s="6">
        <v>3.3</v>
      </c>
      <c r="CV32" s="6">
        <v>3.6</v>
      </c>
      <c r="CX32" s="6">
        <v>9</v>
      </c>
      <c r="CY32" s="6">
        <v>7.4</v>
      </c>
      <c r="CZ32" s="6">
        <v>3.5</v>
      </c>
      <c r="DA32" s="6">
        <v>5.4</v>
      </c>
      <c r="DB32" s="6">
        <v>1.5</v>
      </c>
      <c r="DC32" s="6">
        <v>2.1</v>
      </c>
      <c r="DD32" s="6">
        <v>4.4000000000000004</v>
      </c>
      <c r="DE32" s="6">
        <v>8.4</v>
      </c>
      <c r="DF32" s="6">
        <v>4.8</v>
      </c>
      <c r="DG32" s="6">
        <v>4</v>
      </c>
      <c r="DH32" s="6">
        <v>4.7</v>
      </c>
      <c r="DI32" s="6">
        <v>26</v>
      </c>
      <c r="DJ32" s="6">
        <v>3.5</v>
      </c>
      <c r="DK32" s="6">
        <v>10.5</v>
      </c>
      <c r="DL32" s="6">
        <v>3.7</v>
      </c>
      <c r="DM32" s="6">
        <v>4.7</v>
      </c>
      <c r="DO32" s="6">
        <v>2.57</v>
      </c>
      <c r="DP32" s="6">
        <v>3.67</v>
      </c>
      <c r="DQ32" s="6">
        <v>3.35</v>
      </c>
      <c r="DS32" s="6">
        <v>3.29</v>
      </c>
      <c r="DT32" s="6">
        <v>3.07</v>
      </c>
      <c r="DU32" s="6">
        <v>2.41</v>
      </c>
      <c r="DV32" s="6">
        <v>0.32</v>
      </c>
      <c r="DW32" s="6">
        <v>0.37</v>
      </c>
      <c r="DX32" s="6">
        <v>0.09</v>
      </c>
      <c r="DY32" s="6">
        <v>0.15</v>
      </c>
    </row>
    <row r="33" spans="1:157">
      <c r="A33" s="3" t="s">
        <v>828</v>
      </c>
      <c r="R33" s="17">
        <v>358.5490661729238</v>
      </c>
      <c r="S33" s="17">
        <v>287.02436535526516</v>
      </c>
      <c r="T33" s="17">
        <v>343.23358334903207</v>
      </c>
      <c r="U33" s="81"/>
      <c r="V33" s="82">
        <v>603.1058817395035</v>
      </c>
      <c r="W33" s="82">
        <v>624.41793675093732</v>
      </c>
      <c r="X33" s="82">
        <v>543.45652481193804</v>
      </c>
      <c r="Y33" s="42">
        <v>480.32353655310305</v>
      </c>
      <c r="Z33" s="82">
        <v>58.540514406185018</v>
      </c>
      <c r="AA33" s="82">
        <v>74.979527286381085</v>
      </c>
      <c r="DO33" s="6">
        <v>737</v>
      </c>
      <c r="DP33" s="6">
        <v>456</v>
      </c>
      <c r="DQ33" s="6">
        <v>1241</v>
      </c>
      <c r="DS33" s="6">
        <v>622</v>
      </c>
      <c r="DT33" s="6">
        <v>434</v>
      </c>
      <c r="DU33" s="6">
        <v>356</v>
      </c>
      <c r="DV33" s="6">
        <v>137</v>
      </c>
      <c r="DW33" s="6">
        <v>130</v>
      </c>
      <c r="DX33" s="6">
        <v>45.9</v>
      </c>
      <c r="DY33" s="6">
        <v>49.6</v>
      </c>
    </row>
    <row r="34" spans="1:157">
      <c r="A34" s="3" t="s">
        <v>829</v>
      </c>
      <c r="R34" s="68">
        <v>0.45440996897340002</v>
      </c>
      <c r="S34" s="68">
        <v>0.46577165119650138</v>
      </c>
      <c r="T34" s="68">
        <v>2.1297404200136727</v>
      </c>
      <c r="U34" s="2"/>
      <c r="V34" s="77">
        <v>3.1257914463666974</v>
      </c>
      <c r="W34" s="77">
        <v>3.1974547318961717</v>
      </c>
      <c r="X34" s="77">
        <v>0.50710655358862478</v>
      </c>
      <c r="Y34" s="40">
        <v>0.37495377982972372</v>
      </c>
      <c r="Z34" s="77">
        <v>0.18409216889410268</v>
      </c>
      <c r="AA34" s="77">
        <v>1.0224857768042774</v>
      </c>
      <c r="AC34" s="78"/>
      <c r="AD34" s="78"/>
      <c r="AE34" s="78"/>
      <c r="AF34" s="78">
        <v>34.303264786843002</v>
      </c>
      <c r="AG34" s="78">
        <v>27.888862606007535</v>
      </c>
      <c r="AH34" s="78">
        <v>70.898844114177066</v>
      </c>
      <c r="AI34" s="167"/>
      <c r="AJ34" s="78">
        <v>3.4563731182856441</v>
      </c>
      <c r="AK34" s="78">
        <v>3.7048131925697922</v>
      </c>
      <c r="AL34" s="78">
        <v>0.67396985256639075</v>
      </c>
      <c r="AM34" s="78">
        <v>0.26143491565870303</v>
      </c>
      <c r="AN34" s="78">
        <v>11.262753472705807</v>
      </c>
      <c r="AO34" s="78">
        <v>18.011263278926663</v>
      </c>
      <c r="AP34" s="6">
        <v>22.5</v>
      </c>
      <c r="AQ34" s="6">
        <v>4.0999999999999996</v>
      </c>
      <c r="AR34" s="6">
        <v>16.5</v>
      </c>
      <c r="AS34" s="6">
        <v>20</v>
      </c>
      <c r="AT34" s="6">
        <v>24.4</v>
      </c>
      <c r="AU34" s="6">
        <v>2.5</v>
      </c>
      <c r="AV34" s="6">
        <v>1.7</v>
      </c>
      <c r="AW34" s="6">
        <v>2.9</v>
      </c>
      <c r="BB34" s="6" t="s">
        <v>1144</v>
      </c>
      <c r="BC34" s="6" t="s">
        <v>1144</v>
      </c>
      <c r="BD34" s="6" t="s">
        <v>1144</v>
      </c>
      <c r="BE34" s="6" t="s">
        <v>1144</v>
      </c>
      <c r="BF34" s="6" t="s">
        <v>1144</v>
      </c>
      <c r="BG34" s="6" t="s">
        <v>1144</v>
      </c>
      <c r="BH34" s="6" t="s">
        <v>1144</v>
      </c>
      <c r="BI34" s="6" t="s">
        <v>1144</v>
      </c>
      <c r="BJ34" s="6" t="s">
        <v>1144</v>
      </c>
      <c r="BK34" s="6" t="s">
        <v>1144</v>
      </c>
      <c r="BL34" s="6" t="s">
        <v>1144</v>
      </c>
      <c r="BM34" s="6" t="s">
        <v>1144</v>
      </c>
      <c r="BN34" s="6" t="s">
        <v>1144</v>
      </c>
      <c r="BO34" s="6" t="s">
        <v>1144</v>
      </c>
      <c r="CS34" s="6">
        <v>19</v>
      </c>
      <c r="CT34" s="6">
        <v>11</v>
      </c>
      <c r="CU34" s="6">
        <v>10</v>
      </c>
      <c r="CV34" s="6">
        <v>11</v>
      </c>
      <c r="CX34" s="6">
        <v>6.9</v>
      </c>
      <c r="CY34" s="6">
        <v>7</v>
      </c>
      <c r="CZ34" s="6">
        <v>4.3</v>
      </c>
      <c r="DA34" s="6">
        <v>5.4</v>
      </c>
      <c r="DB34" s="6">
        <v>1.4</v>
      </c>
      <c r="DC34" s="6">
        <v>1.7</v>
      </c>
      <c r="DD34" s="6">
        <v>1.4</v>
      </c>
      <c r="DE34" s="6">
        <v>2.7</v>
      </c>
      <c r="DF34" s="6">
        <v>1.4</v>
      </c>
      <c r="DG34" s="6">
        <v>1.5</v>
      </c>
      <c r="DH34" s="6">
        <v>0.17</v>
      </c>
      <c r="DI34" s="6">
        <v>0.51</v>
      </c>
      <c r="DJ34" s="6">
        <v>0.49</v>
      </c>
      <c r="DK34" s="6">
        <v>0.28000000000000003</v>
      </c>
      <c r="DL34" s="6">
        <v>0.38</v>
      </c>
      <c r="DM34" s="6">
        <v>1.6</v>
      </c>
      <c r="DO34" s="6">
        <v>23.4</v>
      </c>
      <c r="DP34" s="6">
        <v>19.899999999999999</v>
      </c>
      <c r="DQ34" s="6">
        <v>26.3</v>
      </c>
      <c r="DS34" s="6">
        <v>7.44</v>
      </c>
      <c r="DT34" s="6">
        <v>19.7</v>
      </c>
      <c r="DU34" s="6">
        <v>25</v>
      </c>
      <c r="DV34" s="6">
        <v>15.7</v>
      </c>
      <c r="DW34" s="6">
        <v>24.2</v>
      </c>
      <c r="DX34" s="6">
        <v>16.600000000000001</v>
      </c>
      <c r="DY34" s="6">
        <v>14.1</v>
      </c>
    </row>
    <row r="35" spans="1:157">
      <c r="A35" s="4" t="s">
        <v>830</v>
      </c>
      <c r="R35" s="68">
        <v>0.84539092895719004</v>
      </c>
      <c r="S35" s="68">
        <v>0.46713385110018574</v>
      </c>
      <c r="T35" s="68">
        <v>1.0607968623317305</v>
      </c>
      <c r="U35" s="2"/>
      <c r="V35" s="77">
        <v>0.61278471160912373</v>
      </c>
      <c r="W35" s="77">
        <v>0.19539527110192542</v>
      </c>
      <c r="X35" s="77">
        <v>0.32598555909690813</v>
      </c>
      <c r="Y35" s="40">
        <v>0.87361046623727412</v>
      </c>
      <c r="Z35" s="77">
        <v>1.9498050860824998</v>
      </c>
      <c r="AA35" s="77" t="s">
        <v>1144</v>
      </c>
      <c r="AC35" s="78"/>
      <c r="AD35" s="78"/>
      <c r="AE35" s="78"/>
      <c r="AF35" s="78">
        <v>1.3407046183516471</v>
      </c>
      <c r="AG35" s="78">
        <v>1.487514788031078</v>
      </c>
      <c r="AH35" s="78">
        <v>2.6158721638823668</v>
      </c>
      <c r="AI35" s="167"/>
      <c r="AJ35" s="78">
        <v>0.86443413810290937</v>
      </c>
      <c r="AK35" s="78">
        <v>0.72275294365752296</v>
      </c>
      <c r="AL35" s="78">
        <v>0.38238653447643389</v>
      </c>
      <c r="AM35" s="78">
        <v>1.2383303714417704</v>
      </c>
      <c r="AN35" s="78">
        <v>0.61440651344319575</v>
      </c>
      <c r="AO35" s="78">
        <v>0.75699101395232815</v>
      </c>
      <c r="AP35" s="6">
        <v>68.2</v>
      </c>
      <c r="AQ35" s="6">
        <v>8.4</v>
      </c>
      <c r="AR35" s="6">
        <v>50.2</v>
      </c>
      <c r="AS35" s="6">
        <v>66.3</v>
      </c>
      <c r="AT35" s="6">
        <v>81.7</v>
      </c>
      <c r="AU35" s="6">
        <v>0.7</v>
      </c>
      <c r="AV35" s="6" t="s">
        <v>1144</v>
      </c>
      <c r="AW35" s="6">
        <v>0.6</v>
      </c>
      <c r="AX35" s="13">
        <v>13.1</v>
      </c>
      <c r="AY35" s="78">
        <v>2.0699999999999998</v>
      </c>
      <c r="AZ35" s="78">
        <v>3.86</v>
      </c>
      <c r="BA35" s="16">
        <v>126</v>
      </c>
      <c r="BB35" s="78">
        <v>6.31</v>
      </c>
      <c r="BC35" s="78">
        <v>4.34</v>
      </c>
      <c r="BD35" s="78">
        <v>4.08</v>
      </c>
      <c r="BE35" s="78">
        <v>5.17</v>
      </c>
      <c r="BF35" s="78">
        <v>4.92</v>
      </c>
      <c r="BG35" s="78">
        <v>5.26</v>
      </c>
      <c r="BH35" s="78">
        <v>3.86</v>
      </c>
      <c r="BI35" s="78">
        <v>5.76</v>
      </c>
      <c r="BJ35" s="78">
        <v>4.41</v>
      </c>
      <c r="BK35" s="78">
        <v>4.91</v>
      </c>
      <c r="BL35" s="78">
        <v>6.04</v>
      </c>
      <c r="BM35" s="78">
        <v>7.86</v>
      </c>
      <c r="BN35" s="78">
        <v>5</v>
      </c>
      <c r="BO35" s="78">
        <v>7.19</v>
      </c>
      <c r="CS35" s="6">
        <v>6.8</v>
      </c>
      <c r="CT35" s="6">
        <v>6.4</v>
      </c>
      <c r="CU35" s="6">
        <v>3.3</v>
      </c>
      <c r="CV35" s="6">
        <v>3.4</v>
      </c>
      <c r="CX35" s="6">
        <v>6.9</v>
      </c>
      <c r="CY35" s="6">
        <v>2.4</v>
      </c>
      <c r="CZ35" s="6">
        <v>2.8</v>
      </c>
      <c r="DA35" s="6">
        <v>6.6</v>
      </c>
      <c r="DB35" s="6">
        <v>3.1</v>
      </c>
      <c r="DC35" s="6">
        <v>4.5</v>
      </c>
      <c r="DD35" s="6">
        <v>7.3</v>
      </c>
      <c r="DE35" s="6">
        <v>5</v>
      </c>
      <c r="DF35" s="6">
        <v>5.0999999999999996</v>
      </c>
      <c r="DG35" s="6">
        <v>5.0999999999999996</v>
      </c>
      <c r="DH35" s="6">
        <v>1</v>
      </c>
      <c r="DI35" s="6">
        <v>6.8</v>
      </c>
      <c r="DJ35" s="6">
        <v>1</v>
      </c>
      <c r="DK35" s="6">
        <v>2.9</v>
      </c>
      <c r="DL35" s="6">
        <v>1.5</v>
      </c>
      <c r="DM35" s="6">
        <v>3.4</v>
      </c>
      <c r="DO35" s="6">
        <v>206</v>
      </c>
      <c r="DP35" s="6">
        <v>213</v>
      </c>
      <c r="DQ35" s="6">
        <v>215</v>
      </c>
      <c r="DS35" s="6">
        <v>12.4</v>
      </c>
      <c r="DT35" s="6">
        <v>202</v>
      </c>
      <c r="DU35" s="6">
        <v>242</v>
      </c>
      <c r="DV35" s="6">
        <v>188</v>
      </c>
      <c r="DW35" s="6">
        <v>248</v>
      </c>
      <c r="DX35" s="6">
        <v>173</v>
      </c>
      <c r="DY35" s="6">
        <v>147</v>
      </c>
    </row>
    <row r="36" spans="1:157">
      <c r="A36" s="3" t="s">
        <v>831</v>
      </c>
      <c r="R36" s="17">
        <v>354.36510419520232</v>
      </c>
      <c r="S36" s="17">
        <v>139.03882942668179</v>
      </c>
      <c r="T36" s="17">
        <v>146.84133697203012</v>
      </c>
      <c r="U36" s="81"/>
      <c r="V36" s="82">
        <v>278.60882236256197</v>
      </c>
      <c r="W36" s="82">
        <v>298.68686359921713</v>
      </c>
      <c r="X36" s="82">
        <v>139.01500260697912</v>
      </c>
      <c r="Y36" s="42">
        <v>129.9691773390939</v>
      </c>
      <c r="Z36" s="82">
        <v>219.02321372778758</v>
      </c>
      <c r="AA36" s="82">
        <v>129.08167363949244</v>
      </c>
      <c r="AC36" s="78"/>
      <c r="AD36" s="78"/>
      <c r="AE36" s="78"/>
      <c r="AF36" s="78"/>
      <c r="AG36" s="78"/>
      <c r="AH36" s="78"/>
      <c r="AI36" s="167"/>
      <c r="AJ36" s="78"/>
      <c r="AK36" s="78"/>
      <c r="AL36" s="78"/>
      <c r="AM36" s="78"/>
      <c r="AN36" s="78"/>
      <c r="AO36" s="78"/>
      <c r="CS36" s="39"/>
      <c r="CT36" s="39"/>
      <c r="CU36" s="39"/>
      <c r="CV36" s="39"/>
      <c r="CW36" s="155"/>
      <c r="CX36" s="39"/>
      <c r="CY36" s="39"/>
      <c r="CZ36" s="39"/>
      <c r="DA36" s="39"/>
      <c r="DB36" s="39"/>
      <c r="DC36" s="39"/>
      <c r="DD36" s="39"/>
      <c r="DE36" s="39"/>
      <c r="DF36" s="39"/>
      <c r="DG36" s="39"/>
      <c r="DH36" s="39"/>
      <c r="DI36" s="39"/>
      <c r="DJ36" s="39"/>
      <c r="DK36" s="39"/>
      <c r="DL36" s="39"/>
      <c r="DM36" s="39"/>
    </row>
    <row r="37" spans="1:157">
      <c r="A37" s="4" t="s">
        <v>832</v>
      </c>
      <c r="R37" s="68">
        <v>9.253252872027655E-2</v>
      </c>
      <c r="S37" s="68">
        <v>4.6110620124067067E-2</v>
      </c>
      <c r="T37" s="68">
        <v>0.12704363091338267</v>
      </c>
      <c r="U37" s="2"/>
      <c r="V37" s="77">
        <v>0.5754964296284909</v>
      </c>
      <c r="W37" s="77">
        <v>0.50742263087510242</v>
      </c>
      <c r="X37" s="77">
        <v>0.42868952394379556</v>
      </c>
      <c r="Y37" s="40">
        <v>0.25161086368435182</v>
      </c>
      <c r="Z37" s="77">
        <v>4.3092684567275046E-2</v>
      </c>
      <c r="AA37" s="77">
        <v>6.742831951225603E-2</v>
      </c>
      <c r="AC37" s="78"/>
      <c r="AD37" s="78"/>
      <c r="AE37" s="78"/>
      <c r="AF37" s="78">
        <v>5.3241095195627066</v>
      </c>
      <c r="AG37" s="78">
        <v>4.3207762633080353</v>
      </c>
      <c r="AH37" s="78">
        <v>12.605256377343002</v>
      </c>
      <c r="AI37" s="167"/>
      <c r="AJ37" s="78">
        <v>1.0864866526338461</v>
      </c>
      <c r="AK37" s="78">
        <v>0.93585404124678895</v>
      </c>
      <c r="AL37" s="78">
        <v>0.40182623831176578</v>
      </c>
      <c r="AM37" s="78">
        <v>0.1389313835276148</v>
      </c>
      <c r="AN37" s="78">
        <v>2.9403417090040058</v>
      </c>
      <c r="AO37" s="78">
        <v>3.5011287602545864</v>
      </c>
      <c r="AP37" s="6" t="s">
        <v>1144</v>
      </c>
      <c r="AQ37" s="6">
        <v>0.1</v>
      </c>
      <c r="AR37" s="6">
        <v>0.3</v>
      </c>
      <c r="AS37" s="6">
        <v>0.1</v>
      </c>
      <c r="AT37" s="6">
        <v>0.1</v>
      </c>
      <c r="AU37" s="6" t="s">
        <v>1144</v>
      </c>
      <c r="AV37" s="6" t="s">
        <v>1144</v>
      </c>
      <c r="AW37" s="6">
        <v>0.1</v>
      </c>
      <c r="AX37" s="78">
        <v>0.23</v>
      </c>
      <c r="AY37" s="78">
        <v>0.11</v>
      </c>
      <c r="AZ37" s="6" t="s">
        <v>1144</v>
      </c>
      <c r="BA37" s="78">
        <v>1.24</v>
      </c>
      <c r="BB37" s="78">
        <v>0.23</v>
      </c>
      <c r="BC37" s="78">
        <v>0.19</v>
      </c>
      <c r="BD37" s="78" t="s">
        <v>1144</v>
      </c>
      <c r="BE37" s="78">
        <v>0.17</v>
      </c>
      <c r="BF37" s="78">
        <v>0.17</v>
      </c>
      <c r="BG37" s="78" t="s">
        <v>1144</v>
      </c>
      <c r="BH37" s="78" t="s">
        <v>1144</v>
      </c>
      <c r="BI37" s="78" t="s">
        <v>1144</v>
      </c>
      <c r="BJ37" s="78">
        <v>0.16</v>
      </c>
      <c r="BK37" s="78">
        <v>0.24</v>
      </c>
      <c r="BL37" s="78">
        <v>0.18</v>
      </c>
      <c r="BM37" s="78">
        <v>0.17</v>
      </c>
      <c r="BN37" s="78">
        <v>0.21</v>
      </c>
      <c r="BO37" s="78" t="s">
        <v>1144</v>
      </c>
      <c r="CS37" s="6">
        <v>3.5</v>
      </c>
      <c r="CT37" s="6">
        <v>1.8</v>
      </c>
      <c r="CU37" s="6">
        <v>1.8</v>
      </c>
      <c r="CV37" s="6">
        <v>1.8</v>
      </c>
      <c r="CX37" s="6">
        <v>1.1000000000000001</v>
      </c>
      <c r="CY37" s="6">
        <v>1.2</v>
      </c>
      <c r="CZ37" s="6">
        <v>1.3</v>
      </c>
      <c r="DA37" s="6">
        <v>0.92</v>
      </c>
      <c r="DB37" s="6">
        <v>0.16</v>
      </c>
      <c r="DC37" s="6">
        <v>0.28999999999999998</v>
      </c>
      <c r="DD37" s="6">
        <v>0.43</v>
      </c>
      <c r="DE37" s="6">
        <v>0.6</v>
      </c>
      <c r="DF37" s="6">
        <v>0.39</v>
      </c>
      <c r="DG37" s="6">
        <v>0.37</v>
      </c>
      <c r="DH37" s="6">
        <v>0.32</v>
      </c>
      <c r="DI37" s="6">
        <v>1.1000000000000001</v>
      </c>
      <c r="DJ37" s="6">
        <v>0.31</v>
      </c>
      <c r="DK37" s="6">
        <v>0.39</v>
      </c>
      <c r="DL37" s="6">
        <v>0.28000000000000003</v>
      </c>
      <c r="DM37" s="6">
        <v>0.53</v>
      </c>
    </row>
    <row r="38" spans="1:157">
      <c r="A38" s="3" t="s">
        <v>833</v>
      </c>
      <c r="R38" s="68">
        <v>0.13868606418149201</v>
      </c>
      <c r="S38" s="68">
        <v>0.14633368165213095</v>
      </c>
      <c r="T38" s="68">
        <v>1.1928414780211676</v>
      </c>
      <c r="U38" s="2"/>
      <c r="V38" s="77">
        <v>0.19622869100000001</v>
      </c>
      <c r="W38" s="77">
        <v>7.0765235999999995E-2</v>
      </c>
      <c r="X38" s="77">
        <v>0.22534798299999997</v>
      </c>
      <c r="Y38" s="40">
        <v>0.30144860400000001</v>
      </c>
      <c r="Z38" s="77">
        <v>0.84354508800000005</v>
      </c>
      <c r="AA38" s="77">
        <v>7.2944548371463455E-2</v>
      </c>
      <c r="AC38" s="78"/>
      <c r="AD38" s="78"/>
      <c r="AE38" s="78"/>
      <c r="AF38" s="78">
        <v>1.3100326865578975</v>
      </c>
      <c r="AG38" s="78">
        <v>0.8974337407533105</v>
      </c>
      <c r="AH38" s="78">
        <v>2.558714987962186</v>
      </c>
      <c r="AI38" s="167"/>
      <c r="AJ38" s="78">
        <v>0.24765996179442368</v>
      </c>
      <c r="AK38" s="78">
        <v>0.21237942238338262</v>
      </c>
      <c r="AL38" s="148"/>
      <c r="AM38" s="78">
        <v>0.23034781971474355</v>
      </c>
      <c r="AN38" s="78">
        <v>0.75414917446670493</v>
      </c>
      <c r="AO38" s="78">
        <v>0.40413921283095211</v>
      </c>
      <c r="AP38" s="6" t="s">
        <v>1144</v>
      </c>
      <c r="AQ38" s="6" t="s">
        <v>1144</v>
      </c>
      <c r="AR38" s="6" t="s">
        <v>1144</v>
      </c>
      <c r="AS38" s="6" t="s">
        <v>1144</v>
      </c>
      <c r="AT38" s="6" t="s">
        <v>1144</v>
      </c>
      <c r="AU38" s="6" t="s">
        <v>1144</v>
      </c>
      <c r="AV38" s="6" t="s">
        <v>1144</v>
      </c>
      <c r="AW38" s="6" t="s">
        <v>1144</v>
      </c>
      <c r="AX38" s="6" t="s">
        <v>1144</v>
      </c>
      <c r="AY38" s="6" t="s">
        <v>1144</v>
      </c>
      <c r="AZ38" s="6" t="s">
        <v>1144</v>
      </c>
      <c r="BA38" s="6" t="s">
        <v>1144</v>
      </c>
      <c r="BB38" s="6" t="s">
        <v>1144</v>
      </c>
      <c r="BC38" s="6" t="s">
        <v>1144</v>
      </c>
      <c r="BD38" s="6" t="s">
        <v>1144</v>
      </c>
      <c r="BE38" s="6" t="s">
        <v>1144</v>
      </c>
      <c r="BF38" s="6" t="s">
        <v>1144</v>
      </c>
      <c r="BG38" s="6" t="s">
        <v>1144</v>
      </c>
      <c r="BH38" s="6" t="s">
        <v>1144</v>
      </c>
      <c r="BI38" s="6" t="s">
        <v>1144</v>
      </c>
      <c r="BJ38" s="6" t="s">
        <v>1144</v>
      </c>
      <c r="BK38" s="6" t="s">
        <v>1144</v>
      </c>
      <c r="BL38" s="6" t="s">
        <v>1144</v>
      </c>
      <c r="BM38" s="6" t="s">
        <v>1144</v>
      </c>
      <c r="BN38" s="6" t="s">
        <v>1144</v>
      </c>
      <c r="BO38" s="6" t="s">
        <v>1144</v>
      </c>
      <c r="CS38" s="6">
        <v>4.0999999999999996</v>
      </c>
      <c r="CT38" s="6">
        <v>3.4</v>
      </c>
      <c r="CU38" s="6">
        <v>2</v>
      </c>
      <c r="CV38" s="6">
        <v>2</v>
      </c>
      <c r="CX38" s="6">
        <v>3.6</v>
      </c>
      <c r="CY38" s="6">
        <v>1.6</v>
      </c>
      <c r="CZ38" s="6">
        <v>4.4000000000000004</v>
      </c>
      <c r="DA38" s="6">
        <v>3.6</v>
      </c>
      <c r="DB38" s="6">
        <v>1.8</v>
      </c>
      <c r="DC38" s="6">
        <v>2</v>
      </c>
      <c r="DD38" s="6">
        <v>3.6</v>
      </c>
      <c r="DE38" s="6">
        <v>2.5</v>
      </c>
      <c r="DF38" s="6">
        <v>2.2999999999999998</v>
      </c>
      <c r="DG38" s="6">
        <v>2.6</v>
      </c>
      <c r="DH38" s="6">
        <v>1.1000000000000001</v>
      </c>
      <c r="DI38" s="6">
        <v>3.2</v>
      </c>
      <c r="DJ38" s="6">
        <v>0.89</v>
      </c>
      <c r="DK38" s="6">
        <v>1.9</v>
      </c>
      <c r="DL38" s="6">
        <v>1.7</v>
      </c>
      <c r="DM38" s="6">
        <v>2.6</v>
      </c>
      <c r="DO38" s="6">
        <v>4.59</v>
      </c>
      <c r="DP38" s="6">
        <v>4.84</v>
      </c>
      <c r="DQ38" s="6">
        <v>4.93</v>
      </c>
      <c r="DS38" s="6">
        <v>1.17</v>
      </c>
      <c r="DT38" s="6">
        <v>4.59</v>
      </c>
      <c r="DU38" s="6">
        <v>3.72</v>
      </c>
      <c r="DV38" s="6">
        <v>3.75</v>
      </c>
      <c r="DW38" s="6">
        <v>3.59</v>
      </c>
      <c r="DX38" s="6">
        <v>2.4</v>
      </c>
      <c r="DY38" s="6">
        <v>3.39</v>
      </c>
    </row>
    <row r="39" spans="1:157">
      <c r="A39" s="4" t="s">
        <v>834</v>
      </c>
      <c r="R39" s="68">
        <v>0.71652775063695395</v>
      </c>
      <c r="S39" s="68">
        <v>0.17565581255891557</v>
      </c>
      <c r="T39" s="68">
        <v>0.74611539394101445</v>
      </c>
      <c r="U39" s="2"/>
      <c r="V39" s="77">
        <v>0.75520434552917493</v>
      </c>
      <c r="W39" s="77">
        <v>0.20980088735200916</v>
      </c>
      <c r="X39" s="77">
        <v>0.70265168308405801</v>
      </c>
      <c r="Y39" s="40">
        <v>0.34166603064599033</v>
      </c>
      <c r="Z39" s="77">
        <v>0.10082086595335005</v>
      </c>
      <c r="AA39" s="77">
        <v>0.62506304100826326</v>
      </c>
      <c r="AC39" s="78"/>
      <c r="AD39" s="78"/>
      <c r="AE39" s="78"/>
      <c r="AF39" s="78"/>
      <c r="AG39" s="78"/>
      <c r="AH39" s="78"/>
      <c r="AI39" s="167"/>
      <c r="AJ39" s="78"/>
      <c r="AK39" s="78"/>
      <c r="AL39" s="78"/>
      <c r="AM39" s="78"/>
      <c r="AN39" s="78"/>
      <c r="AO39" s="78"/>
      <c r="AP39" s="6" t="s">
        <v>1144</v>
      </c>
      <c r="AQ39" s="6" t="s">
        <v>1144</v>
      </c>
      <c r="AR39" s="6" t="s">
        <v>1144</v>
      </c>
      <c r="AS39" s="6" t="s">
        <v>1144</v>
      </c>
      <c r="AT39" s="6" t="s">
        <v>1144</v>
      </c>
      <c r="AU39" s="6" t="s">
        <v>1144</v>
      </c>
      <c r="AV39" s="6" t="s">
        <v>1144</v>
      </c>
      <c r="AW39" s="6" t="s">
        <v>1144</v>
      </c>
      <c r="AX39" s="78">
        <v>2.77</v>
      </c>
      <c r="AY39" s="6" t="s">
        <v>1144</v>
      </c>
      <c r="AZ39" s="6" t="s">
        <v>1144</v>
      </c>
      <c r="BA39" s="6" t="s">
        <v>1144</v>
      </c>
      <c r="BB39" s="6" t="s">
        <v>1144</v>
      </c>
      <c r="BC39" s="6" t="s">
        <v>1144</v>
      </c>
      <c r="BD39" s="6" t="s">
        <v>1144</v>
      </c>
      <c r="BE39" s="6">
        <v>3.98</v>
      </c>
      <c r="BF39" s="6">
        <v>4.08</v>
      </c>
      <c r="BG39" s="6">
        <v>7.54</v>
      </c>
      <c r="BH39" s="6" t="s">
        <v>1144</v>
      </c>
      <c r="BI39" s="6" t="s">
        <v>1144</v>
      </c>
      <c r="BJ39" s="6" t="s">
        <v>1144</v>
      </c>
      <c r="BK39" s="6" t="s">
        <v>1144</v>
      </c>
      <c r="BL39" s="6" t="s">
        <v>1144</v>
      </c>
      <c r="BM39" s="6" t="s">
        <v>1144</v>
      </c>
      <c r="BN39" s="6" t="s">
        <v>1144</v>
      </c>
      <c r="BO39" s="6" t="s">
        <v>1144</v>
      </c>
      <c r="CS39" s="6">
        <v>4.3</v>
      </c>
      <c r="CT39" s="6">
        <v>6.7</v>
      </c>
      <c r="CU39" s="6">
        <v>2.1</v>
      </c>
      <c r="CV39" s="6">
        <v>2</v>
      </c>
      <c r="CX39" s="6">
        <v>3.8</v>
      </c>
      <c r="CY39" s="6">
        <v>6.3</v>
      </c>
      <c r="CZ39" s="6">
        <v>2.7</v>
      </c>
      <c r="DA39" s="6">
        <v>4.2</v>
      </c>
      <c r="DB39" s="6">
        <v>1.6</v>
      </c>
      <c r="DC39" s="6">
        <v>3.2</v>
      </c>
      <c r="DD39" s="6">
        <v>2.2000000000000002</v>
      </c>
      <c r="DE39" s="6">
        <v>1.8</v>
      </c>
      <c r="DF39" s="6">
        <v>2.5</v>
      </c>
      <c r="DG39" s="6">
        <v>2.2999999999999998</v>
      </c>
      <c r="DH39" s="6">
        <v>0.14000000000000001</v>
      </c>
      <c r="DI39" s="6">
        <v>20</v>
      </c>
      <c r="DJ39" s="6">
        <v>0.06</v>
      </c>
      <c r="DK39" s="6">
        <v>4.0999999999999996</v>
      </c>
      <c r="DL39" s="6">
        <v>2.2000000000000002</v>
      </c>
      <c r="DM39" s="6">
        <v>10.5</v>
      </c>
      <c r="DO39" s="6">
        <v>22.3</v>
      </c>
      <c r="DP39" s="6">
        <v>15.9</v>
      </c>
      <c r="DQ39" s="6">
        <v>4.5</v>
      </c>
      <c r="DS39" s="6">
        <v>24.5</v>
      </c>
      <c r="DT39" s="6">
        <v>7.74</v>
      </c>
      <c r="DU39" s="6">
        <v>14.81</v>
      </c>
      <c r="DV39" s="6">
        <v>1.28</v>
      </c>
      <c r="DW39" s="6">
        <v>2.56</v>
      </c>
      <c r="DX39" s="6">
        <v>1.6</v>
      </c>
      <c r="DY39" s="6">
        <v>1.55</v>
      </c>
    </row>
    <row r="40" spans="1:157">
      <c r="A40" s="3" t="s">
        <v>835</v>
      </c>
      <c r="R40" s="68">
        <v>66.985524375778539</v>
      </c>
      <c r="S40" s="68">
        <v>43.198805885584768</v>
      </c>
      <c r="T40" s="68">
        <v>56.738293257968905</v>
      </c>
      <c r="U40" s="2"/>
      <c r="V40" s="77">
        <v>25.37170622098915</v>
      </c>
      <c r="W40" s="77">
        <v>17.127907209627775</v>
      </c>
      <c r="X40" s="77">
        <v>31.79278590634221</v>
      </c>
      <c r="Y40" s="40">
        <v>37.109407914568223</v>
      </c>
      <c r="Z40" s="77">
        <v>41.977095334067208</v>
      </c>
      <c r="AA40" s="77">
        <v>45.32527414543037</v>
      </c>
      <c r="AC40" s="78"/>
      <c r="AD40" s="78"/>
      <c r="AE40" s="78"/>
      <c r="AF40" s="78"/>
      <c r="AG40" s="78"/>
      <c r="AH40" s="78"/>
      <c r="AI40" s="167"/>
      <c r="AJ40" s="78"/>
      <c r="AK40" s="78"/>
      <c r="AL40" s="78"/>
      <c r="AM40" s="78"/>
      <c r="AN40" s="78"/>
      <c r="AO40" s="78"/>
      <c r="AP40" s="6">
        <v>106</v>
      </c>
      <c r="AQ40" s="6">
        <v>111</v>
      </c>
      <c r="AR40" s="6">
        <v>119</v>
      </c>
      <c r="AS40" s="6">
        <v>83</v>
      </c>
      <c r="AT40" s="6">
        <v>65</v>
      </c>
      <c r="AU40" s="6">
        <v>118</v>
      </c>
      <c r="AV40" s="6">
        <v>107</v>
      </c>
      <c r="AW40" s="6">
        <v>99</v>
      </c>
      <c r="AX40" s="13">
        <v>64.8</v>
      </c>
      <c r="AY40" s="16">
        <v>62</v>
      </c>
      <c r="AZ40" s="13">
        <v>61.1</v>
      </c>
      <c r="BA40" s="13">
        <v>41.9</v>
      </c>
      <c r="BB40" s="13">
        <v>106</v>
      </c>
      <c r="BC40" s="13">
        <v>53.6</v>
      </c>
      <c r="BD40" s="13">
        <v>138</v>
      </c>
      <c r="BE40" s="13">
        <v>60.5</v>
      </c>
      <c r="BF40" s="13">
        <v>31.2</v>
      </c>
      <c r="BG40" s="13">
        <v>24.2</v>
      </c>
      <c r="BH40" s="13">
        <v>54.7</v>
      </c>
      <c r="BI40" s="13">
        <v>26.9</v>
      </c>
      <c r="BJ40" s="13">
        <v>133.6</v>
      </c>
      <c r="BK40" s="13">
        <v>75.3</v>
      </c>
      <c r="BL40" s="13">
        <v>56</v>
      </c>
      <c r="BM40" s="13">
        <v>58</v>
      </c>
      <c r="BN40" s="13">
        <v>68.7</v>
      </c>
      <c r="BO40" s="13">
        <v>60.4</v>
      </c>
      <c r="CS40" s="6">
        <v>78</v>
      </c>
      <c r="CT40" s="6">
        <v>78</v>
      </c>
      <c r="CU40" s="6">
        <v>60</v>
      </c>
      <c r="CV40" s="6">
        <v>49</v>
      </c>
      <c r="CX40" s="6">
        <v>60</v>
      </c>
      <c r="CY40" s="6">
        <v>96</v>
      </c>
      <c r="CZ40" s="6">
        <v>70</v>
      </c>
      <c r="DA40" s="6">
        <v>81</v>
      </c>
      <c r="DB40" s="6">
        <v>38</v>
      </c>
      <c r="DC40" s="6">
        <v>29</v>
      </c>
      <c r="DD40" s="6">
        <v>66</v>
      </c>
      <c r="DE40" s="6">
        <v>104</v>
      </c>
      <c r="DF40" s="6">
        <v>108</v>
      </c>
      <c r="DG40" s="6">
        <v>81</v>
      </c>
      <c r="DH40" s="6">
        <v>42</v>
      </c>
      <c r="DI40" s="6">
        <v>167</v>
      </c>
      <c r="DJ40" s="6">
        <v>64</v>
      </c>
      <c r="DK40" s="6">
        <v>145</v>
      </c>
      <c r="DL40" s="6">
        <v>36</v>
      </c>
      <c r="DM40" s="6">
        <v>80</v>
      </c>
      <c r="DO40" s="6">
        <v>38.9</v>
      </c>
      <c r="DP40" s="6">
        <v>35.200000000000003</v>
      </c>
      <c r="DQ40" s="6">
        <v>36.5</v>
      </c>
      <c r="DS40" s="6">
        <v>56.8</v>
      </c>
      <c r="DT40" s="6">
        <v>153</v>
      </c>
      <c r="DU40" s="6">
        <v>90.9</v>
      </c>
      <c r="DV40" s="6">
        <v>17.100000000000001</v>
      </c>
      <c r="DW40" s="6">
        <v>30.7</v>
      </c>
      <c r="DX40" s="6">
        <v>35.799999999999997</v>
      </c>
      <c r="DY40" s="6">
        <v>39.1</v>
      </c>
    </row>
    <row r="41" spans="1:157">
      <c r="A41" s="3" t="s">
        <v>836</v>
      </c>
      <c r="B41" s="78">
        <v>23.9</v>
      </c>
      <c r="C41" s="78">
        <v>27.6</v>
      </c>
      <c r="D41" s="78">
        <v>26.4</v>
      </c>
      <c r="E41" s="78">
        <v>29.8</v>
      </c>
      <c r="F41" s="78">
        <v>25.2</v>
      </c>
      <c r="G41" s="78">
        <v>20.100000000000001</v>
      </c>
      <c r="H41" s="78">
        <v>26.8</v>
      </c>
      <c r="I41" s="78">
        <v>23.8</v>
      </c>
      <c r="J41" s="78">
        <v>25</v>
      </c>
      <c r="K41" s="78">
        <v>23.7</v>
      </c>
      <c r="L41" s="78">
        <v>25</v>
      </c>
      <c r="M41" s="78">
        <v>20.9</v>
      </c>
      <c r="N41" s="78">
        <v>21.6</v>
      </c>
      <c r="O41" s="78">
        <v>25.3</v>
      </c>
      <c r="P41" s="78">
        <v>22.2</v>
      </c>
      <c r="Q41" s="168"/>
      <c r="R41" s="68">
        <v>36.524684012022874</v>
      </c>
      <c r="S41" s="68">
        <v>32.371824570404023</v>
      </c>
      <c r="T41" s="68">
        <v>33.182734913459861</v>
      </c>
      <c r="U41" s="2"/>
      <c r="V41" s="77">
        <v>15.482272247283376</v>
      </c>
      <c r="W41" s="77">
        <v>13.882702184722609</v>
      </c>
      <c r="X41" s="77">
        <v>23.308060840598731</v>
      </c>
      <c r="Y41" s="40">
        <v>22.173271318594693</v>
      </c>
      <c r="Z41" s="77">
        <v>24.026012321917264</v>
      </c>
      <c r="AA41" s="77">
        <v>29.148808695363794</v>
      </c>
      <c r="AC41" s="78">
        <v>19.399999999999999</v>
      </c>
      <c r="AD41" s="78">
        <v>20.5</v>
      </c>
      <c r="AE41" s="78">
        <v>21.2</v>
      </c>
      <c r="AF41" s="78">
        <v>20.910023789776908</v>
      </c>
      <c r="AG41" s="78">
        <v>20.545716651979731</v>
      </c>
      <c r="AH41" s="78">
        <v>25.177567632110534</v>
      </c>
      <c r="AI41" s="167"/>
      <c r="AJ41" s="78">
        <v>24.275292481830515</v>
      </c>
      <c r="AK41" s="78">
        <v>28.848286888396071</v>
      </c>
      <c r="AL41" s="78">
        <v>23.99716983992964</v>
      </c>
      <c r="AM41" s="78">
        <v>27.89561997698959</v>
      </c>
      <c r="AN41" s="78">
        <v>18.70703032783678</v>
      </c>
      <c r="AO41" s="78">
        <v>19.638070370127693</v>
      </c>
      <c r="AP41" s="6">
        <v>35</v>
      </c>
      <c r="AQ41" s="6">
        <v>35</v>
      </c>
      <c r="AR41" s="6">
        <v>30.1</v>
      </c>
      <c r="AS41" s="6">
        <v>32.799999999999997</v>
      </c>
      <c r="AT41" s="6">
        <v>38.299999999999997</v>
      </c>
      <c r="AU41" s="6">
        <v>36.9</v>
      </c>
      <c r="AV41" s="6">
        <v>36.299999999999997</v>
      </c>
      <c r="AW41" s="6">
        <v>37.4</v>
      </c>
      <c r="AX41" s="13">
        <v>34.5</v>
      </c>
      <c r="AY41" s="13">
        <v>34.799999999999997</v>
      </c>
      <c r="AZ41" s="13">
        <v>35.5</v>
      </c>
      <c r="BA41" s="13">
        <v>46.2</v>
      </c>
      <c r="BB41" s="13">
        <v>68.900000000000006</v>
      </c>
      <c r="BC41" s="13">
        <v>71.5</v>
      </c>
      <c r="BD41" s="13">
        <v>72.3</v>
      </c>
      <c r="BE41" s="13">
        <v>75</v>
      </c>
      <c r="BF41" s="13">
        <v>74.2</v>
      </c>
      <c r="BG41" s="13">
        <v>90.7</v>
      </c>
      <c r="BH41" s="13">
        <v>77.8</v>
      </c>
      <c r="BI41" s="13">
        <v>64.5</v>
      </c>
      <c r="BJ41" s="13">
        <v>61.7</v>
      </c>
      <c r="BK41" s="13">
        <v>70.400000000000006</v>
      </c>
      <c r="BL41" s="13">
        <v>70.599999999999994</v>
      </c>
      <c r="BM41" s="13">
        <v>62.7</v>
      </c>
      <c r="BN41" s="13">
        <v>54.2</v>
      </c>
      <c r="BO41" s="13">
        <v>57.8</v>
      </c>
      <c r="CE41" s="6">
        <v>41.6</v>
      </c>
      <c r="CF41" s="6">
        <v>44.7</v>
      </c>
      <c r="CG41" s="6">
        <v>47.9</v>
      </c>
      <c r="CH41" s="6">
        <v>46.9</v>
      </c>
      <c r="CI41" s="6">
        <v>48.4</v>
      </c>
      <c r="CJ41" s="6">
        <v>58.9</v>
      </c>
      <c r="CK41" s="6">
        <v>49.3</v>
      </c>
      <c r="CL41" s="6">
        <v>49.7</v>
      </c>
      <c r="CM41" s="6">
        <v>47.2</v>
      </c>
      <c r="CN41" s="6">
        <v>45.6</v>
      </c>
      <c r="CO41" s="6">
        <v>61.6</v>
      </c>
      <c r="CP41" s="6">
        <v>44.1</v>
      </c>
      <c r="CQ41" s="6">
        <v>38.5</v>
      </c>
      <c r="CS41" s="6">
        <v>20</v>
      </c>
      <c r="CT41" s="6">
        <v>22</v>
      </c>
      <c r="CU41" s="6">
        <v>23</v>
      </c>
      <c r="CV41" s="6">
        <v>25</v>
      </c>
      <c r="CX41" s="6">
        <v>40</v>
      </c>
      <c r="CY41" s="6">
        <v>33</v>
      </c>
      <c r="CZ41" s="6">
        <v>21</v>
      </c>
      <c r="DA41" s="6">
        <v>37</v>
      </c>
      <c r="DB41" s="6">
        <v>17</v>
      </c>
      <c r="DC41" s="6">
        <v>30</v>
      </c>
      <c r="DD41" s="6">
        <v>36</v>
      </c>
      <c r="DE41" s="6">
        <v>43</v>
      </c>
      <c r="DF41" s="6">
        <v>40</v>
      </c>
      <c r="DG41" s="6">
        <v>34</v>
      </c>
      <c r="DH41" s="6">
        <v>17</v>
      </c>
      <c r="DI41" s="6">
        <v>55</v>
      </c>
      <c r="DJ41" s="6">
        <v>19</v>
      </c>
      <c r="DK41" s="6">
        <v>31</v>
      </c>
      <c r="DL41" s="6">
        <v>20</v>
      </c>
      <c r="DM41" s="6">
        <v>45</v>
      </c>
      <c r="DO41" s="6">
        <v>22.6</v>
      </c>
      <c r="DP41" s="6">
        <v>30.3</v>
      </c>
      <c r="DQ41" s="6">
        <v>20.8</v>
      </c>
      <c r="DS41" s="6">
        <v>28</v>
      </c>
      <c r="DT41" s="6">
        <v>28.7</v>
      </c>
      <c r="DU41" s="6">
        <v>29.4</v>
      </c>
      <c r="DV41" s="6">
        <v>27.6</v>
      </c>
      <c r="DW41" s="6">
        <v>28.1</v>
      </c>
      <c r="DX41" s="6">
        <v>40.799999999999997</v>
      </c>
      <c r="DY41" s="6">
        <v>41.3</v>
      </c>
      <c r="EG41" s="6">
        <v>31.1</v>
      </c>
      <c r="EH41" s="6">
        <v>30.6</v>
      </c>
      <c r="EJ41" s="6">
        <v>31.9</v>
      </c>
      <c r="EK41" s="6">
        <v>31.4</v>
      </c>
      <c r="EL41" s="6">
        <v>26.7</v>
      </c>
      <c r="EM41" s="6">
        <v>29</v>
      </c>
      <c r="EN41" s="6">
        <v>25</v>
      </c>
      <c r="EO41" s="6">
        <v>26.5</v>
      </c>
      <c r="EP41" s="6">
        <v>42.1</v>
      </c>
      <c r="EQ41" s="6">
        <v>46.4</v>
      </c>
      <c r="ER41" s="6">
        <v>51.1</v>
      </c>
      <c r="ES41" s="6">
        <v>45.2</v>
      </c>
      <c r="ET41" s="6">
        <v>37.1</v>
      </c>
      <c r="EU41" s="6">
        <v>36.4</v>
      </c>
      <c r="EV41" s="6">
        <v>34.1</v>
      </c>
      <c r="EW41" s="6">
        <v>45.9</v>
      </c>
      <c r="EX41" s="6">
        <v>41.8</v>
      </c>
      <c r="EY41" s="6">
        <v>44.6</v>
      </c>
      <c r="EZ41" s="6">
        <v>42.4</v>
      </c>
      <c r="FA41" s="6">
        <v>39.700000000000003</v>
      </c>
    </row>
    <row r="42" spans="1:157">
      <c r="A42" s="4" t="s">
        <v>837</v>
      </c>
      <c r="R42" s="68">
        <v>1.67215463135799</v>
      </c>
      <c r="S42" s="68">
        <v>1.26786021201244</v>
      </c>
      <c r="T42" s="68">
        <v>0.85333234125547397</v>
      </c>
      <c r="U42" s="2"/>
      <c r="V42" s="77">
        <v>1.2914754470000001</v>
      </c>
      <c r="W42" s="77">
        <v>1.082660849</v>
      </c>
      <c r="X42" s="77">
        <v>2.4783997040000001</v>
      </c>
      <c r="Y42" s="40">
        <v>2.3768417519999998</v>
      </c>
      <c r="Z42" s="77">
        <v>0.54691955999999997</v>
      </c>
      <c r="AA42" s="77">
        <v>0.58019251496623103</v>
      </c>
      <c r="AC42" s="78"/>
      <c r="AD42" s="78"/>
      <c r="AE42" s="78"/>
      <c r="AF42" s="78"/>
      <c r="AG42" s="78"/>
      <c r="AH42" s="78"/>
      <c r="AI42" s="167"/>
      <c r="AJ42" s="78"/>
      <c r="AK42" s="78"/>
      <c r="AL42" s="78"/>
      <c r="AM42" s="78"/>
      <c r="AN42" s="78"/>
      <c r="AO42" s="78"/>
      <c r="AP42" s="6">
        <v>3.6</v>
      </c>
      <c r="AQ42" s="6">
        <v>1.8</v>
      </c>
      <c r="AR42" s="6" t="s">
        <v>1144</v>
      </c>
      <c r="AS42" s="6" t="s">
        <v>1144</v>
      </c>
      <c r="AT42" s="6" t="s">
        <v>1144</v>
      </c>
      <c r="AU42" s="6">
        <v>1.4</v>
      </c>
      <c r="AV42" s="6">
        <v>1.6</v>
      </c>
      <c r="AW42" s="6">
        <v>1.7</v>
      </c>
      <c r="AX42" s="78">
        <v>0.61</v>
      </c>
      <c r="AY42" s="78">
        <v>0.51</v>
      </c>
      <c r="AZ42" s="6" t="s">
        <v>1144</v>
      </c>
      <c r="BA42" s="6" t="s">
        <v>1144</v>
      </c>
      <c r="BB42" s="6" t="s">
        <v>1144</v>
      </c>
      <c r="BC42" s="6" t="s">
        <v>1144</v>
      </c>
      <c r="BD42" s="6" t="s">
        <v>1144</v>
      </c>
      <c r="BE42" s="6" t="s">
        <v>1144</v>
      </c>
      <c r="BF42" s="6" t="s">
        <v>1144</v>
      </c>
      <c r="BG42" s="6" t="s">
        <v>1144</v>
      </c>
      <c r="BH42" s="6">
        <v>1.37</v>
      </c>
      <c r="BI42" s="6">
        <v>2.1</v>
      </c>
      <c r="BJ42" s="6" t="s">
        <v>1144</v>
      </c>
      <c r="BK42" s="6" t="s">
        <v>1144</v>
      </c>
      <c r="BL42" s="6" t="s">
        <v>1144</v>
      </c>
      <c r="BM42" s="6" t="s">
        <v>1144</v>
      </c>
      <c r="BN42" s="6" t="s">
        <v>1144</v>
      </c>
      <c r="BO42" s="6" t="s">
        <v>1144</v>
      </c>
      <c r="BQ42" s="6">
        <v>25.8</v>
      </c>
      <c r="BR42" s="6">
        <v>26.6</v>
      </c>
      <c r="BS42" s="6">
        <v>26</v>
      </c>
      <c r="BT42" s="6">
        <v>26.4</v>
      </c>
      <c r="BU42" s="6">
        <v>23</v>
      </c>
      <c r="BV42" s="6">
        <v>26.7</v>
      </c>
      <c r="BW42" s="6">
        <v>23.8</v>
      </c>
      <c r="BX42" s="6">
        <v>25.2</v>
      </c>
      <c r="BY42" s="6">
        <v>23.3</v>
      </c>
      <c r="CA42" s="6">
        <v>36</v>
      </c>
      <c r="CB42" s="6">
        <v>38.299999999999997</v>
      </c>
      <c r="CC42" s="6">
        <v>32.299999999999997</v>
      </c>
      <c r="CD42" s="6">
        <v>27.2</v>
      </c>
      <c r="CS42" s="39"/>
      <c r="CT42" s="39"/>
      <c r="CU42" s="39"/>
      <c r="CV42" s="39"/>
      <c r="CW42" s="155"/>
      <c r="CX42" s="39"/>
      <c r="CY42" s="39"/>
      <c r="CZ42" s="39"/>
      <c r="DA42" s="39"/>
      <c r="DB42" s="39"/>
      <c r="DC42" s="39"/>
      <c r="DD42" s="39"/>
      <c r="DE42" s="39"/>
      <c r="DF42" s="39"/>
      <c r="DG42" s="39"/>
      <c r="DH42" s="39"/>
      <c r="DI42" s="39"/>
      <c r="DJ42" s="39"/>
      <c r="DK42" s="39"/>
      <c r="DL42" s="39"/>
      <c r="DM42" s="39"/>
    </row>
    <row r="43" spans="1:157">
      <c r="A43" s="3" t="s">
        <v>838</v>
      </c>
      <c r="R43" s="68">
        <v>2.0630385577038002</v>
      </c>
      <c r="S43" s="68">
        <v>1.2561904684571901</v>
      </c>
      <c r="T43" s="68">
        <v>0.54742647198753902</v>
      </c>
      <c r="U43" s="2"/>
      <c r="V43" s="77">
        <v>1.0978571180000001</v>
      </c>
      <c r="W43" s="77">
        <v>0.55321089199999995</v>
      </c>
      <c r="X43" s="77">
        <v>1.494820928</v>
      </c>
      <c r="Y43" s="40">
        <v>1.611729164</v>
      </c>
      <c r="Z43" s="77">
        <v>0.109576281</v>
      </c>
      <c r="AA43" s="77" t="s">
        <v>1148</v>
      </c>
      <c r="AC43" s="78"/>
      <c r="AD43" s="78"/>
      <c r="AE43" s="78"/>
      <c r="AF43" s="78"/>
      <c r="AG43" s="78"/>
      <c r="AH43" s="78"/>
      <c r="AI43" s="167"/>
      <c r="AJ43" s="78"/>
      <c r="AK43" s="78"/>
      <c r="AL43" s="78"/>
      <c r="AM43" s="78"/>
      <c r="AN43" s="78"/>
      <c r="AO43" s="78"/>
      <c r="CS43" s="6">
        <v>1.4</v>
      </c>
      <c r="CT43" s="6">
        <v>1.7</v>
      </c>
      <c r="CU43" s="6">
        <v>1.6</v>
      </c>
      <c r="CV43" s="6">
        <v>1.9</v>
      </c>
      <c r="CX43" s="6">
        <v>4.8</v>
      </c>
      <c r="CY43" s="6">
        <v>3.8</v>
      </c>
      <c r="CZ43" s="6">
        <v>1.6</v>
      </c>
      <c r="DA43" s="6">
        <v>3.2</v>
      </c>
      <c r="DB43" s="6">
        <v>1.3</v>
      </c>
      <c r="DC43" s="6">
        <v>2.1</v>
      </c>
      <c r="DD43" s="6">
        <v>1.8</v>
      </c>
      <c r="DE43" s="6">
        <v>1.5</v>
      </c>
      <c r="DF43" s="6">
        <v>1.4</v>
      </c>
      <c r="DG43" s="6">
        <v>1.9</v>
      </c>
      <c r="DH43" s="6">
        <v>0.09</v>
      </c>
      <c r="DI43" s="6">
        <v>0.77</v>
      </c>
      <c r="DJ43" s="6">
        <v>0.17</v>
      </c>
      <c r="DK43" s="6">
        <v>0.28999999999999998</v>
      </c>
      <c r="DL43" s="6">
        <v>0.09</v>
      </c>
      <c r="DM43" s="6">
        <v>0.24</v>
      </c>
    </row>
    <row r="44" spans="1:157">
      <c r="A44" s="3" t="s">
        <v>7</v>
      </c>
      <c r="B44" s="16">
        <v>900</v>
      </c>
      <c r="C44" s="16">
        <v>315</v>
      </c>
      <c r="D44" s="16">
        <v>899</v>
      </c>
      <c r="E44" s="16">
        <v>869</v>
      </c>
      <c r="F44" s="16">
        <v>834</v>
      </c>
      <c r="G44" s="16">
        <v>1010</v>
      </c>
      <c r="H44" s="16">
        <v>1010</v>
      </c>
      <c r="I44" s="16">
        <v>1210</v>
      </c>
      <c r="J44" s="16">
        <v>1070</v>
      </c>
      <c r="K44" s="16">
        <v>1080</v>
      </c>
      <c r="L44" s="16">
        <v>1050</v>
      </c>
      <c r="M44" s="16">
        <v>1070</v>
      </c>
      <c r="N44" s="16">
        <v>997</v>
      </c>
      <c r="O44" s="16">
        <v>1090</v>
      </c>
      <c r="P44" s="16">
        <v>1080</v>
      </c>
      <c r="Q44" s="171"/>
      <c r="R44" s="17">
        <v>552.22998951107843</v>
      </c>
      <c r="S44" s="17">
        <v>620.67843310674084</v>
      </c>
      <c r="T44" s="17">
        <v>743.70427214104234</v>
      </c>
      <c r="U44" s="81"/>
      <c r="V44" s="82">
        <v>346.76799657930638</v>
      </c>
      <c r="W44" s="82">
        <v>306.04086069768425</v>
      </c>
      <c r="X44" s="82">
        <v>548.74368661466735</v>
      </c>
      <c r="Y44" s="42">
        <v>611.32671227986225</v>
      </c>
      <c r="Z44" s="82">
        <v>1329.6353893772659</v>
      </c>
      <c r="AA44" s="82">
        <v>2484.135106970486</v>
      </c>
      <c r="AC44" s="16">
        <v>304</v>
      </c>
      <c r="AD44" s="16">
        <v>293</v>
      </c>
      <c r="AE44" s="16">
        <v>312</v>
      </c>
      <c r="AF44" s="78">
        <v>230.79452062564778</v>
      </c>
      <c r="AG44" s="78">
        <v>279.96664099083722</v>
      </c>
      <c r="AH44" s="78">
        <v>305.73589965283105</v>
      </c>
      <c r="AI44" s="167"/>
      <c r="AJ44" s="78">
        <v>244.35533117406973</v>
      </c>
      <c r="AK44" s="78">
        <v>313.03007137972139</v>
      </c>
      <c r="AL44" s="78">
        <v>191.29231386429075</v>
      </c>
      <c r="AM44" s="78">
        <v>352.5373741140487</v>
      </c>
      <c r="AN44" s="78">
        <v>342.70440731615741</v>
      </c>
      <c r="AO44" s="78">
        <v>293.65979693352034</v>
      </c>
      <c r="AP44" s="6">
        <v>466</v>
      </c>
      <c r="AQ44" s="6">
        <v>431.2</v>
      </c>
      <c r="AR44" s="6">
        <v>499</v>
      </c>
      <c r="AS44" s="6">
        <v>453</v>
      </c>
      <c r="AT44" s="6">
        <v>476</v>
      </c>
      <c r="AU44" s="6">
        <v>789</v>
      </c>
      <c r="AV44" s="6">
        <v>798</v>
      </c>
      <c r="AW44" s="6">
        <v>756</v>
      </c>
      <c r="AX44" s="16">
        <v>839</v>
      </c>
      <c r="AY44" s="16">
        <v>720</v>
      </c>
      <c r="AZ44" s="16">
        <v>778</v>
      </c>
      <c r="BA44" s="16">
        <v>451</v>
      </c>
      <c r="BB44" s="16">
        <v>1268</v>
      </c>
      <c r="BC44" s="16">
        <v>1226</v>
      </c>
      <c r="BD44" s="16">
        <v>1212</v>
      </c>
      <c r="BE44" s="16">
        <v>1132</v>
      </c>
      <c r="BF44" s="16">
        <v>935</v>
      </c>
      <c r="BG44" s="16">
        <v>625</v>
      </c>
      <c r="BH44" s="16">
        <v>958</v>
      </c>
      <c r="BI44" s="16">
        <v>834</v>
      </c>
      <c r="BJ44" s="16">
        <v>1472</v>
      </c>
      <c r="BK44" s="16">
        <v>1331</v>
      </c>
      <c r="BL44" s="16">
        <v>1427</v>
      </c>
      <c r="BM44" s="16">
        <v>1309</v>
      </c>
      <c r="BN44" s="16">
        <v>1446</v>
      </c>
      <c r="BO44" s="16">
        <v>1225</v>
      </c>
      <c r="BQ44" s="6">
        <v>264</v>
      </c>
      <c r="BR44" s="6">
        <v>279</v>
      </c>
      <c r="BS44" s="6">
        <v>241</v>
      </c>
      <c r="BT44" s="6">
        <v>209</v>
      </c>
      <c r="BU44" s="6">
        <v>199.5</v>
      </c>
      <c r="BV44" s="6">
        <v>206</v>
      </c>
      <c r="BW44" s="6">
        <v>220</v>
      </c>
      <c r="BX44" s="6">
        <v>180</v>
      </c>
      <c r="BY44" s="6">
        <v>194</v>
      </c>
      <c r="CA44" s="6">
        <v>456</v>
      </c>
      <c r="CB44" s="6">
        <v>450</v>
      </c>
      <c r="CC44" s="6">
        <v>479</v>
      </c>
      <c r="CD44" s="6">
        <v>254</v>
      </c>
      <c r="CE44" s="6">
        <v>578</v>
      </c>
      <c r="CF44" s="6">
        <v>517</v>
      </c>
      <c r="CG44" s="6">
        <v>591</v>
      </c>
      <c r="CH44" s="6">
        <v>552</v>
      </c>
      <c r="CI44" s="6">
        <v>578</v>
      </c>
      <c r="CJ44" s="6">
        <v>1045</v>
      </c>
      <c r="CK44" s="6">
        <v>443</v>
      </c>
      <c r="CL44" s="6">
        <v>420</v>
      </c>
      <c r="CM44" s="6">
        <v>676</v>
      </c>
      <c r="CN44" s="6">
        <v>723</v>
      </c>
      <c r="CO44" s="6">
        <v>1195</v>
      </c>
      <c r="CP44" s="6">
        <v>1010</v>
      </c>
      <c r="CQ44" s="6">
        <v>937</v>
      </c>
      <c r="CS44" s="6">
        <v>261</v>
      </c>
      <c r="CT44" s="6">
        <v>304</v>
      </c>
      <c r="CU44" s="6">
        <v>315</v>
      </c>
      <c r="CV44" s="6">
        <v>328</v>
      </c>
      <c r="CX44" s="6">
        <v>321</v>
      </c>
      <c r="CY44" s="6">
        <v>273</v>
      </c>
      <c r="CZ44" s="6">
        <v>307</v>
      </c>
      <c r="DA44" s="6">
        <v>332</v>
      </c>
      <c r="DB44" s="6">
        <v>354</v>
      </c>
      <c r="DC44" s="6">
        <v>356</v>
      </c>
      <c r="DD44" s="6">
        <v>710</v>
      </c>
      <c r="DE44" s="6">
        <v>810</v>
      </c>
      <c r="DF44" s="6">
        <v>909</v>
      </c>
      <c r="DG44" s="6">
        <v>737</v>
      </c>
      <c r="DH44" s="6">
        <v>1730</v>
      </c>
      <c r="DI44" s="6">
        <v>2070</v>
      </c>
      <c r="DJ44" s="6">
        <v>1630</v>
      </c>
      <c r="DK44" s="6">
        <v>1920</v>
      </c>
      <c r="DL44" s="6">
        <v>1600</v>
      </c>
      <c r="DM44" s="6">
        <v>1180</v>
      </c>
      <c r="DO44" s="6">
        <v>483</v>
      </c>
      <c r="DP44" s="6">
        <v>472</v>
      </c>
      <c r="DQ44" s="6">
        <v>426</v>
      </c>
      <c r="DS44" s="6">
        <v>1048</v>
      </c>
      <c r="DT44" s="6">
        <v>575</v>
      </c>
      <c r="DU44" s="6">
        <v>914</v>
      </c>
      <c r="DV44" s="6">
        <v>992</v>
      </c>
      <c r="DW44" s="6">
        <v>1143</v>
      </c>
      <c r="DX44" s="6">
        <v>3128</v>
      </c>
      <c r="DY44" s="6">
        <v>3185</v>
      </c>
      <c r="EG44" s="6">
        <v>1170</v>
      </c>
      <c r="EH44" s="6">
        <v>1150</v>
      </c>
      <c r="EJ44" s="6">
        <v>1300</v>
      </c>
      <c r="EK44" s="6">
        <v>1230</v>
      </c>
      <c r="EL44" s="6">
        <v>943</v>
      </c>
      <c r="EM44" s="6">
        <v>1200</v>
      </c>
      <c r="EN44" s="6">
        <v>805</v>
      </c>
      <c r="EO44" s="6">
        <v>1180</v>
      </c>
      <c r="EP44" s="6">
        <v>1610</v>
      </c>
      <c r="EQ44" s="6">
        <v>1080</v>
      </c>
      <c r="ER44" s="6">
        <v>1390</v>
      </c>
      <c r="ES44" s="6">
        <v>1060</v>
      </c>
      <c r="ET44" s="6">
        <v>776</v>
      </c>
      <c r="EU44" s="6">
        <v>1420</v>
      </c>
      <c r="EV44" s="6">
        <v>1750</v>
      </c>
      <c r="EW44" s="6">
        <v>1250</v>
      </c>
      <c r="EX44" s="6">
        <v>1370</v>
      </c>
      <c r="EY44" s="6">
        <v>1630</v>
      </c>
      <c r="EZ44" s="6">
        <v>1500</v>
      </c>
      <c r="FA44" s="6">
        <v>2450</v>
      </c>
    </row>
    <row r="45" spans="1:157">
      <c r="A45" s="3" t="s">
        <v>8</v>
      </c>
      <c r="B45" s="78">
        <v>9.2200000000000006</v>
      </c>
      <c r="C45" s="78">
        <v>38.799999999999997</v>
      </c>
      <c r="D45" s="78">
        <v>9.4600000000000009</v>
      </c>
      <c r="E45" s="78">
        <v>9.11</v>
      </c>
      <c r="F45" s="78">
        <v>8.25</v>
      </c>
      <c r="G45" s="78">
        <v>7.36</v>
      </c>
      <c r="H45" s="78">
        <v>9.35</v>
      </c>
      <c r="I45" s="78">
        <v>8.11</v>
      </c>
      <c r="J45" s="78">
        <v>7.41</v>
      </c>
      <c r="K45" s="78">
        <v>7.06</v>
      </c>
      <c r="L45" s="78">
        <v>6.96</v>
      </c>
      <c r="M45" s="78">
        <v>7.48</v>
      </c>
      <c r="N45" s="78">
        <v>7.75</v>
      </c>
      <c r="O45" s="78">
        <v>8.1300000000000008</v>
      </c>
      <c r="P45" s="78">
        <v>7.87</v>
      </c>
      <c r="R45" s="68">
        <v>12.604630486177314</v>
      </c>
      <c r="S45" s="68">
        <v>4.3708144126472952</v>
      </c>
      <c r="T45" s="68">
        <v>2.7234123504344869</v>
      </c>
      <c r="U45" s="2"/>
      <c r="V45" s="77">
        <v>25.815411782199501</v>
      </c>
      <c r="W45" s="77">
        <v>47.491533014606688</v>
      </c>
      <c r="X45" s="77">
        <v>7.9863813998804556</v>
      </c>
      <c r="Y45" s="40">
        <v>7.6269787340375039</v>
      </c>
      <c r="Z45" s="77">
        <v>1.1459817877913998</v>
      </c>
      <c r="AA45" s="77">
        <v>15.079538142551984</v>
      </c>
      <c r="AC45" s="16">
        <v>165.5</v>
      </c>
      <c r="AD45" s="16">
        <v>165</v>
      </c>
      <c r="AE45" s="16">
        <v>164</v>
      </c>
      <c r="AF45" s="78">
        <v>155.08760889186595</v>
      </c>
      <c r="AG45" s="78">
        <v>172.09404281093884</v>
      </c>
      <c r="AH45" s="78">
        <v>121.1237376793233</v>
      </c>
      <c r="AI45" s="167"/>
      <c r="AJ45" s="78">
        <v>72.202372840190179</v>
      </c>
      <c r="AK45" s="78">
        <v>82.590526739497946</v>
      </c>
      <c r="AL45" s="78">
        <v>22.147577821232776</v>
      </c>
      <c r="AM45" s="78">
        <v>6.2509743982651518</v>
      </c>
      <c r="AN45" s="78">
        <v>90.059453503463061</v>
      </c>
      <c r="AO45" s="78">
        <v>120.13708937959218</v>
      </c>
      <c r="AP45" s="6">
        <v>31.9</v>
      </c>
      <c r="AQ45" s="6">
        <v>25.1</v>
      </c>
      <c r="AR45" s="6">
        <v>12.4</v>
      </c>
      <c r="AS45" s="6">
        <v>7.5</v>
      </c>
      <c r="AT45" s="6">
        <v>4.7</v>
      </c>
      <c r="AU45" s="6">
        <v>38.700000000000003</v>
      </c>
      <c r="AV45" s="6">
        <v>46.5</v>
      </c>
      <c r="AW45" s="6">
        <v>3.6</v>
      </c>
      <c r="AX45" s="78">
        <v>1.61</v>
      </c>
      <c r="AY45" s="78">
        <v>6.66</v>
      </c>
      <c r="AZ45" s="78">
        <v>6.41</v>
      </c>
      <c r="BA45" s="78">
        <v>1.43</v>
      </c>
      <c r="BB45" s="78">
        <v>4.99</v>
      </c>
      <c r="BC45" s="78">
        <v>7.17</v>
      </c>
      <c r="BD45" s="78">
        <v>5.37</v>
      </c>
      <c r="BE45" s="78">
        <v>3.13</v>
      </c>
      <c r="BF45" s="78">
        <v>6.43</v>
      </c>
      <c r="BG45" s="78">
        <v>3.81</v>
      </c>
      <c r="BH45" s="78">
        <v>3.21</v>
      </c>
      <c r="BI45" s="78">
        <v>2.5299999999999998</v>
      </c>
      <c r="BJ45" s="78">
        <v>6.04</v>
      </c>
      <c r="BK45" s="78">
        <v>3.68</v>
      </c>
      <c r="BL45" s="78">
        <v>1.65</v>
      </c>
      <c r="BM45" s="78">
        <v>2.14</v>
      </c>
      <c r="BN45" s="78">
        <v>2.39</v>
      </c>
      <c r="BO45" s="78">
        <v>2.21</v>
      </c>
      <c r="BQ45" s="6">
        <v>10.7</v>
      </c>
      <c r="BR45" s="6">
        <v>10.8</v>
      </c>
      <c r="BS45" s="6">
        <v>7.7</v>
      </c>
      <c r="BT45" s="6">
        <v>3.1</v>
      </c>
      <c r="BU45" s="6">
        <v>7.7</v>
      </c>
      <c r="BV45" s="6">
        <v>10.5</v>
      </c>
      <c r="BW45" s="6">
        <v>6.6</v>
      </c>
      <c r="BX45" s="6">
        <v>23.1</v>
      </c>
      <c r="BY45" s="6">
        <v>6.6</v>
      </c>
      <c r="CA45" s="6">
        <v>2.2999999999999998</v>
      </c>
      <c r="CB45" s="6">
        <v>2.2999999999999998</v>
      </c>
      <c r="CC45" s="6">
        <v>3</v>
      </c>
      <c r="CD45" s="6">
        <v>12.4</v>
      </c>
      <c r="CE45" s="6">
        <v>25.7</v>
      </c>
      <c r="CF45" s="6">
        <v>15.5</v>
      </c>
      <c r="CG45" s="6">
        <v>25.3</v>
      </c>
      <c r="CH45" s="6">
        <v>26.2</v>
      </c>
      <c r="CI45" s="6">
        <v>27.1</v>
      </c>
      <c r="CJ45" s="6">
        <v>4.5</v>
      </c>
      <c r="CK45" s="6">
        <v>39.299999999999997</v>
      </c>
      <c r="CL45" s="6">
        <v>11.4</v>
      </c>
      <c r="CM45" s="6">
        <v>5.8</v>
      </c>
      <c r="CN45" s="6">
        <v>4.5</v>
      </c>
      <c r="CO45" s="6">
        <v>2.8</v>
      </c>
      <c r="CP45" s="6">
        <v>6.8</v>
      </c>
      <c r="CQ45" s="6">
        <v>7.6</v>
      </c>
      <c r="CS45" s="6">
        <v>104</v>
      </c>
      <c r="CT45" s="6">
        <v>68</v>
      </c>
      <c r="CU45" s="6">
        <v>62</v>
      </c>
      <c r="CV45" s="6">
        <v>64</v>
      </c>
      <c r="CX45" s="6">
        <v>61</v>
      </c>
      <c r="CY45" s="6">
        <v>70</v>
      </c>
      <c r="CZ45" s="6">
        <v>54</v>
      </c>
      <c r="DA45" s="6">
        <v>65</v>
      </c>
      <c r="DB45" s="6">
        <v>66</v>
      </c>
      <c r="DC45" s="6">
        <v>48</v>
      </c>
      <c r="DD45" s="6">
        <v>18</v>
      </c>
      <c r="DE45" s="6">
        <v>21</v>
      </c>
      <c r="DF45" s="6">
        <v>9.6</v>
      </c>
      <c r="DG45" s="6">
        <v>23</v>
      </c>
      <c r="DH45" s="6">
        <v>4.3</v>
      </c>
      <c r="DI45" s="6">
        <v>20</v>
      </c>
      <c r="DJ45" s="6">
        <v>6.2</v>
      </c>
      <c r="DK45" s="6">
        <v>13</v>
      </c>
      <c r="DL45" s="6">
        <v>4.2</v>
      </c>
      <c r="DM45" s="6">
        <v>8.8000000000000007</v>
      </c>
      <c r="DO45" s="6">
        <v>78.599999999999994</v>
      </c>
      <c r="DP45" s="6">
        <v>19.5</v>
      </c>
      <c r="DQ45" s="6">
        <v>70.099999999999994</v>
      </c>
      <c r="DS45" s="6">
        <v>32.5</v>
      </c>
      <c r="DT45" s="6">
        <v>17.8</v>
      </c>
      <c r="DU45" s="6">
        <v>9.64</v>
      </c>
      <c r="DV45" s="6">
        <v>4.21</v>
      </c>
      <c r="DW45" s="6">
        <v>2.99</v>
      </c>
      <c r="DX45" s="6">
        <v>0.14000000000000001</v>
      </c>
      <c r="DY45" s="6">
        <v>0.14000000000000001</v>
      </c>
      <c r="EF45" s="152"/>
      <c r="EG45" s="78">
        <v>10.6</v>
      </c>
      <c r="EH45" s="78">
        <v>13.2</v>
      </c>
      <c r="EI45" s="167"/>
      <c r="EJ45" s="78">
        <v>6.7</v>
      </c>
      <c r="EK45" s="78">
        <v>9.9</v>
      </c>
      <c r="EL45" s="78">
        <v>4.9000000000000004</v>
      </c>
      <c r="EM45" s="78">
        <v>14.8</v>
      </c>
      <c r="EN45" s="78">
        <v>3.4</v>
      </c>
      <c r="EO45" s="78">
        <v>9.1999999999999993</v>
      </c>
      <c r="EP45" s="78">
        <v>40.299999999999997</v>
      </c>
      <c r="EQ45" s="78">
        <v>2.6</v>
      </c>
      <c r="ER45" s="78">
        <v>3</v>
      </c>
      <c r="ES45" s="78">
        <v>9.9</v>
      </c>
      <c r="ET45" s="78">
        <v>7.3</v>
      </c>
      <c r="EU45" s="78">
        <v>6.7</v>
      </c>
      <c r="EV45" s="78">
        <v>11.8</v>
      </c>
      <c r="EW45" s="78">
        <v>24.3</v>
      </c>
      <c r="EX45" s="78">
        <v>37.9</v>
      </c>
      <c r="EY45" s="78">
        <v>20.100000000000001</v>
      </c>
      <c r="EZ45" s="78">
        <v>52.2</v>
      </c>
      <c r="FA45" s="78">
        <v>14.8</v>
      </c>
    </row>
    <row r="46" spans="1:157">
      <c r="A46" s="3" t="s">
        <v>10</v>
      </c>
      <c r="B46" s="16">
        <v>155</v>
      </c>
      <c r="C46" s="16">
        <v>231</v>
      </c>
      <c r="D46" s="16">
        <v>230</v>
      </c>
      <c r="E46" s="16">
        <v>167</v>
      </c>
      <c r="F46" s="16">
        <v>167</v>
      </c>
      <c r="G46" s="16">
        <v>166</v>
      </c>
      <c r="H46" s="16">
        <v>186</v>
      </c>
      <c r="I46" s="16">
        <v>168</v>
      </c>
      <c r="J46" s="16">
        <v>161</v>
      </c>
      <c r="K46" s="16">
        <v>173</v>
      </c>
      <c r="L46" s="16">
        <v>183</v>
      </c>
      <c r="M46" s="16">
        <v>180</v>
      </c>
      <c r="N46" s="16">
        <v>181</v>
      </c>
      <c r="O46" s="16">
        <v>173</v>
      </c>
      <c r="P46" s="16">
        <v>151</v>
      </c>
      <c r="Q46" s="171"/>
      <c r="R46" s="17">
        <v>167.59335802743931</v>
      </c>
      <c r="S46" s="17">
        <v>137.71333183938134</v>
      </c>
      <c r="T46" s="17">
        <v>147.86483080273169</v>
      </c>
      <c r="U46" s="2"/>
      <c r="V46" s="82">
        <v>136.51130592119051</v>
      </c>
      <c r="W46" s="82">
        <v>162.40425838692846</v>
      </c>
      <c r="X46" s="82">
        <v>196.6816986318178</v>
      </c>
      <c r="Y46" s="42">
        <v>189.15209004563417</v>
      </c>
      <c r="Z46" s="77">
        <v>70.789068222029812</v>
      </c>
      <c r="AA46" s="77">
        <v>58.540977129526169</v>
      </c>
      <c r="AC46" s="16">
        <v>277</v>
      </c>
      <c r="AD46" s="16">
        <v>267</v>
      </c>
      <c r="AE46" s="16">
        <v>280</v>
      </c>
      <c r="AF46" s="78">
        <v>274.29583534516667</v>
      </c>
      <c r="AG46" s="78">
        <v>225.15295151181809</v>
      </c>
      <c r="AH46" s="78">
        <v>436.2486739770315</v>
      </c>
      <c r="AI46" s="167"/>
      <c r="AJ46" s="78">
        <v>318.70547572391746</v>
      </c>
      <c r="AK46" s="78">
        <v>423.51920525692645</v>
      </c>
      <c r="AL46" s="78">
        <v>309.44695656700708</v>
      </c>
      <c r="AM46" s="78">
        <v>470.3820135495759</v>
      </c>
      <c r="AN46" s="78">
        <v>184.98341187811735</v>
      </c>
      <c r="AO46" s="78">
        <v>232.26845843044256</v>
      </c>
      <c r="AP46" s="6">
        <v>318</v>
      </c>
      <c r="AQ46" s="6">
        <v>252</v>
      </c>
      <c r="AR46" s="6">
        <v>428</v>
      </c>
      <c r="AS46" s="6">
        <v>68</v>
      </c>
      <c r="AT46" s="6">
        <v>186</v>
      </c>
      <c r="AU46" s="6">
        <v>255</v>
      </c>
      <c r="AV46" s="6">
        <v>249</v>
      </c>
      <c r="AW46" s="6">
        <v>246</v>
      </c>
      <c r="AX46" s="16">
        <v>326</v>
      </c>
      <c r="AY46" s="16">
        <v>107</v>
      </c>
      <c r="AZ46" s="16">
        <v>138</v>
      </c>
      <c r="BA46" s="16">
        <v>11</v>
      </c>
      <c r="BB46" s="16">
        <v>88.4</v>
      </c>
      <c r="BC46" s="16">
        <v>94.9</v>
      </c>
      <c r="BD46" s="16">
        <v>78.3</v>
      </c>
      <c r="BE46" s="16">
        <v>98.2</v>
      </c>
      <c r="BF46" s="16">
        <v>107.7</v>
      </c>
      <c r="BG46" s="16">
        <v>78.2</v>
      </c>
      <c r="BH46" s="16">
        <v>88.7</v>
      </c>
      <c r="BI46" s="16">
        <v>75.3</v>
      </c>
      <c r="BJ46" s="16">
        <v>112.3</v>
      </c>
      <c r="BK46" s="16">
        <v>97.4</v>
      </c>
      <c r="BL46" s="16">
        <v>113.4</v>
      </c>
      <c r="BM46" s="16">
        <v>108.1</v>
      </c>
      <c r="BN46" s="16">
        <v>83.4</v>
      </c>
      <c r="BO46" s="16">
        <v>77</v>
      </c>
      <c r="BQ46" s="6">
        <v>188</v>
      </c>
      <c r="BR46" s="6">
        <v>181</v>
      </c>
      <c r="BS46" s="6">
        <v>211</v>
      </c>
      <c r="BT46" s="6">
        <v>123</v>
      </c>
      <c r="BU46" s="6">
        <v>181</v>
      </c>
      <c r="BV46" s="6">
        <v>181</v>
      </c>
      <c r="BW46" s="6">
        <v>167</v>
      </c>
      <c r="BX46" s="6">
        <v>274</v>
      </c>
      <c r="BY46" s="6">
        <v>121</v>
      </c>
      <c r="CA46" s="6">
        <v>111</v>
      </c>
      <c r="CB46" s="6">
        <v>119</v>
      </c>
      <c r="CC46" s="6">
        <v>75</v>
      </c>
      <c r="CD46" s="6">
        <v>135</v>
      </c>
      <c r="CE46" s="6">
        <v>82</v>
      </c>
      <c r="CF46" s="6">
        <v>87</v>
      </c>
      <c r="CG46" s="6">
        <v>89</v>
      </c>
      <c r="CH46" s="6">
        <v>93</v>
      </c>
      <c r="CI46" s="6">
        <v>91</v>
      </c>
      <c r="CJ46" s="6">
        <v>89</v>
      </c>
      <c r="CK46" s="6">
        <v>100</v>
      </c>
      <c r="CL46" s="6">
        <v>67</v>
      </c>
      <c r="CM46" s="6">
        <v>47</v>
      </c>
      <c r="CN46" s="6">
        <v>79</v>
      </c>
      <c r="CO46" s="6">
        <v>37</v>
      </c>
      <c r="CP46" s="6">
        <v>26</v>
      </c>
      <c r="CQ46" s="6">
        <v>43</v>
      </c>
      <c r="CS46" s="6">
        <v>197</v>
      </c>
      <c r="CT46" s="6">
        <v>224</v>
      </c>
      <c r="CU46" s="6">
        <v>252</v>
      </c>
      <c r="CV46" s="6">
        <v>254</v>
      </c>
      <c r="CX46" s="6">
        <v>669</v>
      </c>
      <c r="CY46" s="6">
        <v>681</v>
      </c>
      <c r="CZ46" s="6">
        <v>356</v>
      </c>
      <c r="DA46" s="6">
        <v>366</v>
      </c>
      <c r="DB46" s="6">
        <v>174</v>
      </c>
      <c r="DC46" s="6">
        <v>231</v>
      </c>
      <c r="DD46" s="6">
        <v>529</v>
      </c>
      <c r="DE46" s="6">
        <v>1002</v>
      </c>
      <c r="DF46" s="6">
        <v>503</v>
      </c>
      <c r="DG46" s="6">
        <v>480</v>
      </c>
      <c r="DH46" s="6">
        <v>616</v>
      </c>
      <c r="DI46" s="6">
        <v>2750</v>
      </c>
      <c r="DJ46" s="6">
        <v>439</v>
      </c>
      <c r="DK46" s="6">
        <v>1210</v>
      </c>
      <c r="DL46" s="6">
        <v>456</v>
      </c>
      <c r="DM46" s="6">
        <v>373</v>
      </c>
      <c r="DO46" s="6">
        <v>67.5</v>
      </c>
      <c r="DP46" s="6">
        <v>18.399999999999999</v>
      </c>
      <c r="DQ46" s="6">
        <v>113</v>
      </c>
      <c r="DS46" s="6">
        <v>45.2</v>
      </c>
      <c r="DT46" s="6">
        <v>44.9</v>
      </c>
      <c r="DU46" s="6">
        <v>26.8</v>
      </c>
      <c r="DV46" s="6">
        <v>13.6</v>
      </c>
      <c r="DW46" s="6">
        <v>13</v>
      </c>
      <c r="DX46" s="6">
        <v>21</v>
      </c>
      <c r="DY46" s="6">
        <v>17</v>
      </c>
      <c r="EG46" s="6">
        <v>30.4</v>
      </c>
      <c r="EH46" s="6">
        <v>32</v>
      </c>
      <c r="EJ46" s="6">
        <v>27.9</v>
      </c>
      <c r="EK46" s="6">
        <v>26.7</v>
      </c>
      <c r="EL46" s="6">
        <v>23.3</v>
      </c>
      <c r="EM46" s="6">
        <v>17.100000000000001</v>
      </c>
      <c r="EN46" s="6">
        <v>19.2</v>
      </c>
      <c r="EO46" s="6">
        <v>14.8</v>
      </c>
      <c r="EP46" s="6">
        <v>56.9</v>
      </c>
      <c r="EQ46" s="6">
        <v>33.299999999999997</v>
      </c>
      <c r="ER46" s="6">
        <v>38</v>
      </c>
      <c r="ES46" s="6">
        <v>35</v>
      </c>
      <c r="ET46" s="6">
        <v>50.1</v>
      </c>
      <c r="EU46" s="6">
        <v>28</v>
      </c>
      <c r="EV46" s="6">
        <v>12.5</v>
      </c>
      <c r="EW46" s="6">
        <v>31.4</v>
      </c>
      <c r="EX46" s="6">
        <v>21.2</v>
      </c>
      <c r="EY46" s="6">
        <v>27.3</v>
      </c>
      <c r="EZ46" s="6">
        <v>20.8</v>
      </c>
      <c r="FA46" s="6">
        <v>21.4</v>
      </c>
    </row>
    <row r="47" spans="1:157">
      <c r="A47" s="3" t="s">
        <v>9</v>
      </c>
      <c r="B47" s="13">
        <v>97.3</v>
      </c>
      <c r="C47" s="13">
        <v>147</v>
      </c>
      <c r="D47" s="13">
        <v>138</v>
      </c>
      <c r="E47" s="13">
        <v>115</v>
      </c>
      <c r="F47" s="13">
        <v>98.5</v>
      </c>
      <c r="G47" s="13">
        <v>97.3</v>
      </c>
      <c r="H47" s="13">
        <v>123</v>
      </c>
      <c r="I47" s="13">
        <v>90.4</v>
      </c>
      <c r="J47" s="13">
        <v>87.7</v>
      </c>
      <c r="K47" s="13">
        <v>79.5</v>
      </c>
      <c r="L47" s="13">
        <v>94.3</v>
      </c>
      <c r="M47" s="13">
        <v>85.5</v>
      </c>
      <c r="N47" s="13">
        <v>103</v>
      </c>
      <c r="O47" s="13">
        <v>96.1</v>
      </c>
      <c r="P47" s="13">
        <v>80.8</v>
      </c>
      <c r="R47" s="17">
        <v>156.59841805707816</v>
      </c>
      <c r="S47" s="17">
        <v>105.7069629366576</v>
      </c>
      <c r="T47" s="68">
        <v>30.928285424496636</v>
      </c>
      <c r="U47" s="2"/>
      <c r="V47" s="77">
        <v>29.033555035794151</v>
      </c>
      <c r="W47" s="77">
        <v>16.383482189877842</v>
      </c>
      <c r="X47" s="77">
        <v>43.856010760068116</v>
      </c>
      <c r="Y47" s="40">
        <v>57.231392806868129</v>
      </c>
      <c r="Z47" s="77">
        <v>0.79293217521331827</v>
      </c>
      <c r="AA47" s="77">
        <v>1.441443377644601</v>
      </c>
      <c r="AC47" s="6">
        <v>39.700000000000003</v>
      </c>
      <c r="AD47" s="6">
        <v>43.7</v>
      </c>
      <c r="AE47" s="6">
        <v>49.2</v>
      </c>
      <c r="AF47" s="78">
        <v>50.329511878869837</v>
      </c>
      <c r="AG47" s="78">
        <v>40.58449809039972</v>
      </c>
      <c r="AH47" s="78">
        <v>101.51697009596077</v>
      </c>
      <c r="AI47" s="167"/>
      <c r="AJ47" s="78">
        <v>48.642885293629256</v>
      </c>
      <c r="AK47" s="78">
        <v>85.775659951277518</v>
      </c>
      <c r="AL47" s="78">
        <v>49.111821979487289</v>
      </c>
      <c r="AM47" s="78">
        <v>132.69260340082982</v>
      </c>
      <c r="AN47" s="78">
        <v>36.183311840317963</v>
      </c>
      <c r="AO47" s="78">
        <v>44.877008179071943</v>
      </c>
      <c r="AP47" s="6">
        <v>116</v>
      </c>
      <c r="AQ47" s="6">
        <v>113</v>
      </c>
      <c r="AR47" s="6">
        <v>137</v>
      </c>
      <c r="AS47" s="6">
        <v>78.7</v>
      </c>
      <c r="AT47" s="6">
        <v>128</v>
      </c>
      <c r="AU47" s="6">
        <v>142</v>
      </c>
      <c r="AV47" s="6">
        <v>117</v>
      </c>
      <c r="AW47" s="6">
        <v>125</v>
      </c>
      <c r="AX47" s="78">
        <v>39.9</v>
      </c>
      <c r="AY47" s="78">
        <v>5.58</v>
      </c>
      <c r="AZ47" s="78">
        <v>16.399999999999999</v>
      </c>
      <c r="BA47" s="13">
        <v>1.8</v>
      </c>
      <c r="BB47" s="13">
        <v>1.64</v>
      </c>
      <c r="BC47" s="13">
        <v>1.71</v>
      </c>
      <c r="BD47" s="13">
        <v>1.77</v>
      </c>
      <c r="BE47" s="13">
        <v>1.57</v>
      </c>
      <c r="BF47" s="13">
        <v>1.25</v>
      </c>
      <c r="BG47" s="13">
        <v>2.2599999999999998</v>
      </c>
      <c r="BH47" s="13">
        <v>1.9</v>
      </c>
      <c r="BI47" s="13">
        <v>1.58</v>
      </c>
      <c r="BJ47" s="13">
        <v>3.31</v>
      </c>
      <c r="BK47" s="13">
        <v>2.4900000000000002</v>
      </c>
      <c r="BL47" s="13">
        <v>3.12</v>
      </c>
      <c r="BM47" s="13">
        <v>3.3</v>
      </c>
      <c r="BN47" s="13">
        <v>6.7</v>
      </c>
      <c r="BO47" s="13">
        <v>7.91</v>
      </c>
      <c r="BQ47" s="6">
        <v>37.200000000000003</v>
      </c>
      <c r="BR47" s="6">
        <v>43.5</v>
      </c>
      <c r="BS47" s="6">
        <v>42.3</v>
      </c>
      <c r="BT47" s="6">
        <v>24.3</v>
      </c>
      <c r="BU47" s="6">
        <v>22.8</v>
      </c>
      <c r="BV47" s="6">
        <v>27.9</v>
      </c>
      <c r="BW47" s="6">
        <v>20.9</v>
      </c>
      <c r="BX47" s="6">
        <v>18.8</v>
      </c>
      <c r="BY47" s="6">
        <v>26</v>
      </c>
      <c r="CA47" s="6">
        <v>75.2</v>
      </c>
      <c r="CB47" s="6">
        <v>95</v>
      </c>
      <c r="CC47" s="6">
        <v>61.5</v>
      </c>
      <c r="CD47" s="6">
        <v>55.4</v>
      </c>
      <c r="CE47" s="6">
        <v>45.8</v>
      </c>
      <c r="CF47" s="6">
        <v>51.8</v>
      </c>
      <c r="CG47" s="6">
        <v>49.1</v>
      </c>
      <c r="CH47" s="6">
        <v>58.1</v>
      </c>
      <c r="CI47" s="6">
        <v>54.7</v>
      </c>
      <c r="CJ47" s="6">
        <v>34.799999999999997</v>
      </c>
      <c r="CK47" s="6">
        <v>54.7</v>
      </c>
      <c r="CL47" s="6">
        <v>37.9</v>
      </c>
      <c r="CM47" s="6">
        <v>13.1</v>
      </c>
      <c r="CN47" s="6">
        <v>24.3</v>
      </c>
      <c r="CO47" s="6">
        <v>42.7</v>
      </c>
      <c r="CP47" s="6">
        <v>25.9</v>
      </c>
      <c r="CQ47" s="6">
        <v>33.299999999999997</v>
      </c>
      <c r="CS47" s="6">
        <v>47</v>
      </c>
      <c r="CT47" s="6">
        <v>65</v>
      </c>
      <c r="CU47" s="6">
        <v>70</v>
      </c>
      <c r="CV47" s="6">
        <v>79</v>
      </c>
      <c r="CX47" s="6">
        <v>172</v>
      </c>
      <c r="CY47" s="6">
        <v>174</v>
      </c>
      <c r="CZ47" s="6">
        <v>68</v>
      </c>
      <c r="DA47" s="6">
        <v>109</v>
      </c>
      <c r="DB47" s="6">
        <v>75</v>
      </c>
      <c r="DC47" s="6">
        <v>103</v>
      </c>
      <c r="DD47" s="6">
        <v>76</v>
      </c>
      <c r="DE47" s="6">
        <v>118</v>
      </c>
      <c r="DF47" s="6">
        <v>63</v>
      </c>
      <c r="DG47" s="6">
        <v>98</v>
      </c>
      <c r="DH47" s="6">
        <v>2.4</v>
      </c>
      <c r="DI47" s="6">
        <v>72</v>
      </c>
      <c r="DJ47" s="6">
        <v>7.1</v>
      </c>
      <c r="DK47" s="6">
        <v>21</v>
      </c>
      <c r="DL47" s="6">
        <v>3.5</v>
      </c>
      <c r="DM47" s="6">
        <v>16</v>
      </c>
      <c r="DO47" s="6">
        <v>9.43</v>
      </c>
      <c r="DP47" s="6">
        <v>6.62</v>
      </c>
      <c r="DQ47" s="6">
        <v>12.4</v>
      </c>
      <c r="DS47" s="6">
        <v>14</v>
      </c>
      <c r="DT47" s="6">
        <v>8.83</v>
      </c>
      <c r="DU47" s="6">
        <v>8.08</v>
      </c>
      <c r="DV47" s="6">
        <v>1.64</v>
      </c>
      <c r="DW47" s="6">
        <v>0.82</v>
      </c>
      <c r="DX47" s="6">
        <v>0.64</v>
      </c>
      <c r="DY47" s="6">
        <v>0.46</v>
      </c>
      <c r="EF47" s="152"/>
      <c r="EG47" s="78">
        <v>15.3</v>
      </c>
      <c r="EH47" s="78">
        <v>18.399999999999999</v>
      </c>
      <c r="EI47" s="167"/>
      <c r="EJ47" s="78">
        <v>14.8</v>
      </c>
      <c r="EK47" s="78">
        <v>11.5</v>
      </c>
      <c r="EL47" s="78">
        <v>1.5</v>
      </c>
      <c r="EM47" s="78">
        <v>0.2</v>
      </c>
      <c r="EN47" s="78">
        <v>1</v>
      </c>
      <c r="EO47" s="78">
        <v>0.6</v>
      </c>
      <c r="EP47" s="78">
        <v>0.4</v>
      </c>
      <c r="EQ47" s="78">
        <v>0.5</v>
      </c>
      <c r="ER47" s="78">
        <v>0.8</v>
      </c>
      <c r="ES47" s="78">
        <v>0.2</v>
      </c>
      <c r="ET47" s="78">
        <v>1.3</v>
      </c>
      <c r="EU47" s="78">
        <v>0.9</v>
      </c>
      <c r="EV47" s="78">
        <v>0.9</v>
      </c>
      <c r="EW47" s="78">
        <v>0.4</v>
      </c>
      <c r="EX47" s="78">
        <v>0.4</v>
      </c>
      <c r="EY47" s="78">
        <v>0.7</v>
      </c>
      <c r="EZ47" s="78">
        <v>0.8</v>
      </c>
      <c r="FA47" s="78">
        <v>0.3</v>
      </c>
    </row>
    <row r="48" spans="1:157">
      <c r="A48" s="3" t="s">
        <v>839</v>
      </c>
      <c r="B48" s="13">
        <v>93.6</v>
      </c>
      <c r="C48" s="13">
        <v>60.5</v>
      </c>
      <c r="D48" s="13">
        <v>112</v>
      </c>
      <c r="E48" s="13">
        <v>91.1</v>
      </c>
      <c r="F48" s="13">
        <v>93.8</v>
      </c>
      <c r="G48" s="13">
        <v>75.900000000000006</v>
      </c>
      <c r="H48" s="13">
        <v>87.2</v>
      </c>
      <c r="I48" s="13">
        <v>84.3</v>
      </c>
      <c r="J48" s="13">
        <v>87</v>
      </c>
      <c r="K48" s="13">
        <v>84.2</v>
      </c>
      <c r="L48" s="13">
        <v>95.6</v>
      </c>
      <c r="M48" s="13">
        <v>94</v>
      </c>
      <c r="N48" s="13">
        <v>85.4</v>
      </c>
      <c r="O48" s="13">
        <v>91.1</v>
      </c>
      <c r="P48" s="13">
        <v>92.1</v>
      </c>
      <c r="Q48" s="169">
        <f>AVERAGE(B48:P48)</f>
        <v>88.52000000000001</v>
      </c>
      <c r="R48" s="68">
        <v>96.252141498763748</v>
      </c>
      <c r="S48" s="68">
        <v>73.644311210224302</v>
      </c>
      <c r="T48" s="68">
        <v>81.746722098710194</v>
      </c>
      <c r="U48" s="2"/>
      <c r="V48" s="77">
        <v>30.82916069211533</v>
      </c>
      <c r="W48" s="77">
        <v>27.398913584392368</v>
      </c>
      <c r="X48" s="77">
        <v>79.475031516632185</v>
      </c>
      <c r="Y48" s="40">
        <v>62.895423733284069</v>
      </c>
      <c r="Z48" s="82">
        <v>137.65481411336063</v>
      </c>
      <c r="AA48" s="77">
        <v>90.885894674416107</v>
      </c>
      <c r="AC48" s="14">
        <v>35.700000000000003</v>
      </c>
      <c r="AD48" s="14">
        <v>36.5</v>
      </c>
      <c r="AE48" s="14">
        <v>40.6</v>
      </c>
      <c r="AF48" s="13">
        <v>44.121036371701905</v>
      </c>
      <c r="AG48" s="13">
        <v>33.865920664325238</v>
      </c>
      <c r="AH48" s="13">
        <v>84.272462228596069</v>
      </c>
      <c r="AI48" s="169">
        <f>AVERAGE(AF48:AH48)</f>
        <v>54.086473088207732</v>
      </c>
      <c r="AJ48" s="78">
        <v>57.167062818757486</v>
      </c>
      <c r="AK48" s="78">
        <v>48.576177799789392</v>
      </c>
      <c r="AL48" s="78">
        <v>61.31616565726307</v>
      </c>
      <c r="AM48" s="78">
        <v>78.004837201850052</v>
      </c>
      <c r="AN48" s="78">
        <v>35.047753513187324</v>
      </c>
      <c r="AO48" s="78">
        <v>42.128948103431583</v>
      </c>
      <c r="AP48" s="6">
        <v>196</v>
      </c>
      <c r="AQ48" s="6">
        <v>199</v>
      </c>
      <c r="AR48" s="6">
        <v>112</v>
      </c>
      <c r="AS48" s="6">
        <v>150</v>
      </c>
      <c r="AT48" s="6">
        <v>133</v>
      </c>
      <c r="AU48" s="6">
        <v>142</v>
      </c>
      <c r="AV48" s="6">
        <v>156</v>
      </c>
      <c r="AW48" s="6">
        <v>133</v>
      </c>
      <c r="AX48" s="16">
        <v>152</v>
      </c>
      <c r="AY48" s="16">
        <v>150</v>
      </c>
      <c r="AZ48" s="16">
        <v>100</v>
      </c>
      <c r="BA48" s="16">
        <v>199</v>
      </c>
      <c r="BB48" s="16">
        <v>157</v>
      </c>
      <c r="BC48" s="16">
        <v>170</v>
      </c>
      <c r="BD48" s="16">
        <v>139</v>
      </c>
      <c r="BE48" s="16">
        <v>157</v>
      </c>
      <c r="BF48" s="16">
        <v>128</v>
      </c>
      <c r="BG48" s="16">
        <v>90</v>
      </c>
      <c r="BH48" s="16">
        <v>178</v>
      </c>
      <c r="BI48" s="16">
        <v>144</v>
      </c>
      <c r="BJ48" s="16">
        <v>230</v>
      </c>
      <c r="BK48" s="16">
        <v>177</v>
      </c>
      <c r="BL48" s="16">
        <v>108</v>
      </c>
      <c r="BM48" s="16">
        <v>171</v>
      </c>
      <c r="BN48" s="16">
        <v>182</v>
      </c>
      <c r="BO48" s="16">
        <v>201</v>
      </c>
      <c r="BQ48" s="6">
        <v>53.1</v>
      </c>
      <c r="BR48" s="6">
        <v>61.7</v>
      </c>
      <c r="BS48" s="6">
        <v>43.9</v>
      </c>
      <c r="BT48" s="6">
        <v>68.2</v>
      </c>
      <c r="BU48" s="6">
        <v>33.5</v>
      </c>
      <c r="BV48" s="6">
        <v>56.9</v>
      </c>
      <c r="BW48" s="6">
        <v>45.5</v>
      </c>
      <c r="BX48" s="6">
        <v>26.9</v>
      </c>
      <c r="BY48" s="6">
        <v>45</v>
      </c>
      <c r="BZ48" s="169">
        <f>AVERAGE(BQ48:BY48)</f>
        <v>48.3</v>
      </c>
      <c r="CA48" s="6">
        <v>219</v>
      </c>
      <c r="CB48" s="6">
        <v>143</v>
      </c>
      <c r="CC48" s="6">
        <v>110</v>
      </c>
      <c r="CD48" s="6">
        <v>105</v>
      </c>
      <c r="CE48" s="6">
        <v>92.3</v>
      </c>
      <c r="CF48" s="6">
        <v>90.4</v>
      </c>
      <c r="CG48" s="6">
        <v>106</v>
      </c>
      <c r="CH48" s="6">
        <v>85.3</v>
      </c>
      <c r="CI48" s="6">
        <v>103</v>
      </c>
      <c r="CJ48" s="6">
        <v>87.8</v>
      </c>
      <c r="CK48" s="6">
        <v>109</v>
      </c>
      <c r="CL48" s="6">
        <v>101</v>
      </c>
      <c r="CM48" s="6">
        <v>85.4</v>
      </c>
      <c r="CN48" s="6">
        <v>58.8</v>
      </c>
      <c r="CO48" s="6">
        <v>160</v>
      </c>
      <c r="CP48" s="6">
        <v>183</v>
      </c>
      <c r="CQ48" s="6">
        <v>179</v>
      </c>
      <c r="CS48" s="6">
        <v>28</v>
      </c>
      <c r="CT48" s="6">
        <v>35</v>
      </c>
      <c r="CU48" s="6">
        <v>50</v>
      </c>
      <c r="CV48" s="6">
        <v>48</v>
      </c>
      <c r="CW48" s="169">
        <f>AVERAGE(CS48:CV48)</f>
        <v>40.25</v>
      </c>
      <c r="CX48" s="6">
        <v>98</v>
      </c>
      <c r="CY48" s="6">
        <v>100</v>
      </c>
      <c r="CZ48" s="6">
        <v>57</v>
      </c>
      <c r="DA48" s="6">
        <v>67</v>
      </c>
      <c r="DB48" s="6">
        <v>67</v>
      </c>
      <c r="DC48" s="6">
        <v>92</v>
      </c>
      <c r="DD48" s="6">
        <v>107</v>
      </c>
      <c r="DE48" s="6">
        <v>138</v>
      </c>
      <c r="DF48" s="6">
        <v>98</v>
      </c>
      <c r="DG48" s="6">
        <v>98</v>
      </c>
      <c r="DH48" s="6">
        <v>586</v>
      </c>
      <c r="DI48" s="6">
        <v>1680</v>
      </c>
      <c r="DJ48" s="6">
        <v>274</v>
      </c>
      <c r="DK48" s="6">
        <v>773</v>
      </c>
      <c r="DL48" s="6">
        <v>181</v>
      </c>
      <c r="DM48" s="6">
        <v>257</v>
      </c>
      <c r="DO48" s="6">
        <v>16.899999999999999</v>
      </c>
      <c r="DP48" s="6">
        <v>29.2</v>
      </c>
      <c r="DQ48" s="6">
        <v>17.2</v>
      </c>
      <c r="DR48" s="168">
        <f>AVERAGE(DO48:DQ48)</f>
        <v>21.099999999999998</v>
      </c>
      <c r="DS48" s="6">
        <v>42.4</v>
      </c>
      <c r="DT48" s="6">
        <v>50.5</v>
      </c>
      <c r="DU48" s="6">
        <v>50.7</v>
      </c>
      <c r="DV48" s="6">
        <v>73.900000000000006</v>
      </c>
      <c r="DW48" s="6">
        <v>72.5</v>
      </c>
      <c r="DX48" s="6">
        <v>61.1</v>
      </c>
      <c r="DY48" s="6">
        <v>52.1</v>
      </c>
      <c r="EG48" s="6">
        <v>24.7</v>
      </c>
      <c r="EH48" s="6">
        <v>27.5</v>
      </c>
      <c r="EI48" s="168">
        <f>AVERAGE(EG48:EH48)</f>
        <v>26.1</v>
      </c>
      <c r="EJ48" s="6">
        <v>41.4</v>
      </c>
      <c r="EK48" s="6">
        <v>36.9</v>
      </c>
      <c r="EL48" s="6">
        <v>131</v>
      </c>
      <c r="EM48" s="6">
        <v>44.4</v>
      </c>
      <c r="EN48" s="6">
        <v>134</v>
      </c>
      <c r="EO48" s="6">
        <v>66.5</v>
      </c>
      <c r="EP48" s="6">
        <v>139</v>
      </c>
      <c r="EQ48" s="6">
        <v>44.7</v>
      </c>
      <c r="ER48" s="6">
        <v>71</v>
      </c>
      <c r="ES48" s="6">
        <v>124</v>
      </c>
      <c r="ET48" s="6">
        <v>149</v>
      </c>
      <c r="EU48" s="6">
        <v>57.7</v>
      </c>
      <c r="EV48" s="6">
        <v>72.7</v>
      </c>
      <c r="EW48" s="6">
        <v>97.1</v>
      </c>
      <c r="EX48" s="6">
        <v>78.5</v>
      </c>
      <c r="EY48" s="6">
        <v>75.400000000000006</v>
      </c>
      <c r="EZ48" s="6">
        <v>34.1</v>
      </c>
      <c r="FA48" s="6">
        <v>49.1</v>
      </c>
    </row>
    <row r="49" spans="1:157">
      <c r="A49" s="3" t="s">
        <v>11</v>
      </c>
      <c r="R49" s="68">
        <v>5.1968501169091903</v>
      </c>
      <c r="S49" s="68">
        <v>0.38944298825017698</v>
      </c>
      <c r="T49" s="68">
        <v>0.309095135937969</v>
      </c>
      <c r="U49" s="2"/>
      <c r="V49" s="77">
        <v>0.81454243148204264</v>
      </c>
      <c r="W49" s="77">
        <v>1.3836867563211259</v>
      </c>
      <c r="X49" s="77">
        <v>1.3747820484401196</v>
      </c>
      <c r="Y49" s="40">
        <v>0.96784425439254573</v>
      </c>
      <c r="Z49" s="77">
        <v>0.13336701779131743</v>
      </c>
      <c r="AA49" s="77">
        <v>0.11976809951054999</v>
      </c>
      <c r="AC49" s="78"/>
      <c r="AD49" s="78"/>
      <c r="AE49" s="78"/>
      <c r="AF49" s="78"/>
      <c r="AG49" s="78"/>
      <c r="AH49" s="78"/>
      <c r="AI49" s="167"/>
      <c r="AJ49" s="78"/>
      <c r="AK49" s="78"/>
      <c r="AL49" s="78"/>
      <c r="AM49" s="78"/>
      <c r="AN49" s="78"/>
      <c r="AO49" s="78"/>
      <c r="AP49" s="6">
        <v>1</v>
      </c>
      <c r="AQ49" s="6">
        <v>0.4</v>
      </c>
      <c r="AR49" s="6">
        <v>5.5</v>
      </c>
      <c r="AS49" s="6">
        <v>16.899999999999999</v>
      </c>
      <c r="AT49" s="6">
        <v>0.8</v>
      </c>
      <c r="AU49" s="6">
        <v>2.8</v>
      </c>
      <c r="AV49" s="6">
        <v>4.0999999999999996</v>
      </c>
      <c r="AW49" s="6" t="s">
        <v>1144</v>
      </c>
      <c r="AX49" s="6" t="s">
        <v>1144</v>
      </c>
      <c r="AY49" s="78">
        <v>0.51</v>
      </c>
      <c r="AZ49" s="6" t="s">
        <v>1144</v>
      </c>
      <c r="BA49" s="78">
        <v>0.77</v>
      </c>
      <c r="BB49" s="78">
        <v>3.96</v>
      </c>
      <c r="BC49" s="78">
        <v>10.35</v>
      </c>
      <c r="BD49" s="78">
        <v>3.58</v>
      </c>
      <c r="BE49" s="78">
        <v>8.92</v>
      </c>
      <c r="BF49" s="78">
        <v>8.44</v>
      </c>
      <c r="BG49" s="78">
        <v>1.7</v>
      </c>
      <c r="BH49" s="78">
        <v>5.52</v>
      </c>
      <c r="BI49" s="78" t="s">
        <v>1144</v>
      </c>
      <c r="BJ49" s="78">
        <v>1.25</v>
      </c>
      <c r="BK49" s="78">
        <v>18.739999999999998</v>
      </c>
      <c r="BL49" s="78">
        <v>9.1300000000000008</v>
      </c>
      <c r="BM49" s="78">
        <v>2.38</v>
      </c>
      <c r="BN49" s="78">
        <v>5.16</v>
      </c>
      <c r="BO49" s="78">
        <v>6.58</v>
      </c>
      <c r="CS49" s="6">
        <v>0.41</v>
      </c>
      <c r="CT49" s="6">
        <v>1.7</v>
      </c>
      <c r="CU49" s="6">
        <v>2.2999999999999998</v>
      </c>
      <c r="CV49" s="6">
        <v>1.9</v>
      </c>
      <c r="CW49" s="168"/>
      <c r="CX49" s="6">
        <v>7.4</v>
      </c>
      <c r="CY49" s="6">
        <v>1.2</v>
      </c>
      <c r="CZ49" s="6">
        <v>2.5</v>
      </c>
      <c r="DA49" s="6">
        <v>0.6</v>
      </c>
      <c r="DB49" s="6">
        <v>0.82</v>
      </c>
      <c r="DC49" s="6">
        <v>0.9</v>
      </c>
      <c r="DD49" s="6">
        <v>0.64</v>
      </c>
      <c r="DE49" s="6">
        <v>7.6</v>
      </c>
      <c r="DF49" s="6">
        <v>0.76</v>
      </c>
      <c r="DG49" s="6">
        <v>2.2000000000000002</v>
      </c>
      <c r="DH49" s="6">
        <v>18</v>
      </c>
      <c r="DI49" s="6">
        <v>60</v>
      </c>
      <c r="DJ49" s="6">
        <v>5.9</v>
      </c>
      <c r="DK49" s="6">
        <v>19</v>
      </c>
      <c r="DL49" s="6">
        <v>1.1000000000000001</v>
      </c>
      <c r="DM49" s="6">
        <v>12</v>
      </c>
    </row>
    <row r="50" spans="1:157">
      <c r="A50" s="3" t="s">
        <v>31</v>
      </c>
      <c r="R50" s="68">
        <v>9.7489926249975003</v>
      </c>
      <c r="S50" s="68">
        <v>8.5377857776397992</v>
      </c>
      <c r="T50" s="68">
        <v>11.2106605040756</v>
      </c>
      <c r="U50" s="2"/>
      <c r="V50" s="77">
        <v>6.5288503052810016</v>
      </c>
      <c r="W50" s="77">
        <v>4.6078979264533064</v>
      </c>
      <c r="X50" s="77">
        <v>7.7687559653431579</v>
      </c>
      <c r="Y50" s="40">
        <v>2.7598185338721271</v>
      </c>
      <c r="Z50" s="77">
        <v>17.815120304744234</v>
      </c>
      <c r="AA50" s="77">
        <v>26.741924868764741</v>
      </c>
      <c r="AC50" s="78">
        <v>6</v>
      </c>
      <c r="AD50" s="78">
        <v>6</v>
      </c>
      <c r="AE50" s="78">
        <v>8</v>
      </c>
      <c r="AF50" s="78"/>
      <c r="AG50" s="78"/>
      <c r="AH50" s="78"/>
      <c r="AI50" s="167"/>
      <c r="AJ50" s="78"/>
      <c r="AK50" s="78"/>
      <c r="AL50" s="78"/>
      <c r="AM50" s="78"/>
      <c r="AN50" s="78"/>
      <c r="AO50" s="78"/>
      <c r="AP50" s="6">
        <v>3.9</v>
      </c>
      <c r="AQ50" s="6">
        <v>3.8</v>
      </c>
      <c r="AR50" s="6">
        <v>2.1</v>
      </c>
      <c r="AS50" s="6">
        <v>2.9</v>
      </c>
      <c r="AT50" s="6">
        <v>4.0999999999999996</v>
      </c>
      <c r="AU50" s="6">
        <v>4</v>
      </c>
      <c r="AV50" s="6">
        <v>4.7</v>
      </c>
      <c r="AW50" s="6">
        <v>4.2</v>
      </c>
      <c r="AX50" s="78">
        <v>1.44</v>
      </c>
      <c r="AY50" s="78">
        <v>1.28</v>
      </c>
      <c r="AZ50" s="13">
        <v>1.3</v>
      </c>
      <c r="BA50" s="78">
        <v>2.41</v>
      </c>
      <c r="BB50" s="78">
        <v>14.3</v>
      </c>
      <c r="BC50" s="78">
        <v>11</v>
      </c>
      <c r="BD50" s="78">
        <v>20.6</v>
      </c>
      <c r="BE50" s="78">
        <v>8.26</v>
      </c>
      <c r="BF50" s="78">
        <v>7.55</v>
      </c>
      <c r="BG50" s="78">
        <v>5.44</v>
      </c>
      <c r="BH50" s="78">
        <v>7.31</v>
      </c>
      <c r="BI50" s="78">
        <v>5.5</v>
      </c>
      <c r="BJ50" s="78">
        <v>36</v>
      </c>
      <c r="BK50" s="78">
        <v>37.200000000000003</v>
      </c>
      <c r="BL50" s="78">
        <v>21.3</v>
      </c>
      <c r="BM50" s="78">
        <v>15.7</v>
      </c>
      <c r="BN50" s="78">
        <v>17.3</v>
      </c>
      <c r="BO50" s="78">
        <v>47.2</v>
      </c>
      <c r="BQ50" s="6">
        <v>1</v>
      </c>
      <c r="BR50" s="6">
        <v>1</v>
      </c>
      <c r="BS50" s="6">
        <v>1</v>
      </c>
      <c r="BT50" s="6">
        <v>2</v>
      </c>
      <c r="BU50" s="6">
        <v>2</v>
      </c>
      <c r="BV50" s="6">
        <v>2</v>
      </c>
      <c r="BW50" s="6">
        <v>3</v>
      </c>
      <c r="BX50" s="6">
        <v>2</v>
      </c>
      <c r="BY50" s="6">
        <v>2</v>
      </c>
      <c r="CA50" s="6">
        <v>13</v>
      </c>
      <c r="CB50" s="6">
        <v>4</v>
      </c>
      <c r="CC50" s="6">
        <v>4</v>
      </c>
      <c r="CD50" s="6">
        <v>2</v>
      </c>
      <c r="CE50" s="6">
        <v>3</v>
      </c>
      <c r="CF50" s="6">
        <v>8</v>
      </c>
      <c r="CG50" s="6">
        <v>2</v>
      </c>
      <c r="CH50" s="6">
        <v>5</v>
      </c>
      <c r="CI50" s="6">
        <v>3</v>
      </c>
      <c r="CJ50" s="6">
        <v>61</v>
      </c>
      <c r="CK50" s="6">
        <v>3</v>
      </c>
      <c r="CL50" s="6">
        <v>2</v>
      </c>
      <c r="CM50" s="6">
        <v>10</v>
      </c>
      <c r="CN50" s="6">
        <v>30</v>
      </c>
      <c r="CO50" s="6">
        <v>27</v>
      </c>
      <c r="CP50" s="6">
        <v>28</v>
      </c>
      <c r="CQ50" s="6">
        <v>33</v>
      </c>
      <c r="CS50" s="6">
        <v>3.8</v>
      </c>
      <c r="CT50" s="6">
        <v>5.0999999999999996</v>
      </c>
      <c r="CU50" s="6">
        <v>6</v>
      </c>
      <c r="CV50" s="6">
        <v>10</v>
      </c>
      <c r="CX50" s="6">
        <v>6</v>
      </c>
      <c r="CY50" s="6">
        <v>23</v>
      </c>
      <c r="CZ50" s="6">
        <v>8.1999999999999993</v>
      </c>
      <c r="DA50" s="6">
        <v>14</v>
      </c>
      <c r="DB50" s="6">
        <v>15</v>
      </c>
      <c r="DC50" s="6">
        <v>6.9</v>
      </c>
      <c r="DD50" s="6">
        <v>12</v>
      </c>
      <c r="DE50" s="6">
        <v>11</v>
      </c>
      <c r="DF50" s="6">
        <v>10</v>
      </c>
      <c r="DG50" s="6">
        <v>11</v>
      </c>
      <c r="DH50" s="6">
        <v>2.9</v>
      </c>
      <c r="DI50" s="6">
        <v>6</v>
      </c>
      <c r="DJ50" s="6">
        <v>2.4</v>
      </c>
      <c r="DK50" s="6">
        <v>14</v>
      </c>
      <c r="DL50" s="6">
        <v>2.7</v>
      </c>
      <c r="DM50" s="6">
        <v>3.4</v>
      </c>
      <c r="DO50" s="6">
        <v>11.6</v>
      </c>
      <c r="DP50" s="6">
        <v>18.8</v>
      </c>
      <c r="DQ50" s="6">
        <v>11.9</v>
      </c>
      <c r="DS50" s="6">
        <v>28.8</v>
      </c>
      <c r="DT50" s="6">
        <v>23.8</v>
      </c>
      <c r="DU50" s="6">
        <v>27.5</v>
      </c>
      <c r="DV50" s="6">
        <v>12.3</v>
      </c>
      <c r="DW50" s="6">
        <v>16.8</v>
      </c>
      <c r="DX50" s="6">
        <v>44.7</v>
      </c>
      <c r="DY50" s="6">
        <v>44.3</v>
      </c>
      <c r="EG50" s="6">
        <v>136</v>
      </c>
      <c r="EH50" s="6">
        <v>61.1</v>
      </c>
      <c r="EJ50" s="6">
        <v>204</v>
      </c>
      <c r="EK50" s="6">
        <v>185</v>
      </c>
      <c r="EL50" s="6">
        <v>107</v>
      </c>
      <c r="EM50" s="6">
        <v>89.3</v>
      </c>
      <c r="EN50" s="6">
        <v>25</v>
      </c>
      <c r="EO50" s="6">
        <v>74.099999999999994</v>
      </c>
      <c r="EP50" s="6">
        <v>156</v>
      </c>
      <c r="EQ50" s="6">
        <v>208</v>
      </c>
      <c r="ER50" s="6">
        <v>103</v>
      </c>
      <c r="ES50" s="6">
        <v>97</v>
      </c>
      <c r="ET50" s="6">
        <v>233</v>
      </c>
      <c r="EU50" s="6">
        <v>4400</v>
      </c>
      <c r="EV50" s="6">
        <v>3200</v>
      </c>
      <c r="EW50" s="6">
        <v>6560</v>
      </c>
      <c r="EX50" s="6">
        <v>348</v>
      </c>
      <c r="EY50" s="6">
        <v>3650</v>
      </c>
      <c r="EZ50" s="6">
        <v>1130</v>
      </c>
      <c r="FA50" s="6">
        <v>1820</v>
      </c>
    </row>
    <row r="51" spans="1:157">
      <c r="A51" s="4" t="s">
        <v>12</v>
      </c>
      <c r="R51" s="68">
        <v>3.57358241755442</v>
      </c>
      <c r="S51" s="68">
        <v>9.32408766804466</v>
      </c>
      <c r="T51" s="68">
        <v>9.5640606816161</v>
      </c>
      <c r="U51" s="2"/>
      <c r="V51" s="77">
        <v>3.077698693976374</v>
      </c>
      <c r="W51" s="77">
        <v>1.464716637573984</v>
      </c>
      <c r="X51" s="77">
        <v>8.2677290558375187</v>
      </c>
      <c r="Y51" s="40">
        <v>7.5570678000872915</v>
      </c>
      <c r="Z51" s="77">
        <v>8.8739077240225051</v>
      </c>
      <c r="AA51" s="77">
        <v>10.912440906003189</v>
      </c>
      <c r="AC51" s="78">
        <v>8.17</v>
      </c>
      <c r="AD51" s="78">
        <v>8.67</v>
      </c>
      <c r="AE51" s="78">
        <v>10.95</v>
      </c>
      <c r="AF51" s="78">
        <v>11.791440106125011</v>
      </c>
      <c r="AG51" s="78">
        <v>16.53633938737817</v>
      </c>
      <c r="AH51" s="78">
        <v>18.554488213416057</v>
      </c>
      <c r="AI51" s="167"/>
      <c r="AJ51" s="78">
        <v>4.5259803870137238</v>
      </c>
      <c r="AK51" s="78">
        <v>4.7553440858742446</v>
      </c>
      <c r="AL51" s="78">
        <v>5.5898994436184593</v>
      </c>
      <c r="AM51" s="78">
        <v>13.459596433939595</v>
      </c>
      <c r="AN51" s="78">
        <v>13.485988723107534</v>
      </c>
      <c r="AO51" s="78">
        <v>18.693162185835014</v>
      </c>
      <c r="AP51" s="6">
        <v>4</v>
      </c>
      <c r="AQ51" s="6">
        <v>3.2</v>
      </c>
      <c r="AR51" s="6">
        <v>4.4000000000000004</v>
      </c>
      <c r="AS51" s="6">
        <v>6.1</v>
      </c>
      <c r="AT51" s="6">
        <v>6.7</v>
      </c>
      <c r="AU51" s="6">
        <v>7.6</v>
      </c>
      <c r="AV51" s="6">
        <v>8.1999999999999993</v>
      </c>
      <c r="AW51" s="6">
        <v>8.6</v>
      </c>
      <c r="AX51" s="13">
        <v>5.8</v>
      </c>
      <c r="AY51" s="13">
        <v>4.8</v>
      </c>
      <c r="AZ51" s="78">
        <v>4.57</v>
      </c>
      <c r="BA51" s="78">
        <v>2.4900000000000002</v>
      </c>
      <c r="BB51" s="78">
        <v>3.34</v>
      </c>
      <c r="BC51" s="78">
        <v>6.64</v>
      </c>
      <c r="BD51" s="78">
        <v>5.28</v>
      </c>
      <c r="BE51" s="78">
        <v>5.0999999999999996</v>
      </c>
      <c r="BF51" s="78">
        <v>4.8600000000000003</v>
      </c>
      <c r="BG51" s="78">
        <v>2.35</v>
      </c>
      <c r="BH51" s="78">
        <v>4.03</v>
      </c>
      <c r="BI51" s="78">
        <v>3.55</v>
      </c>
      <c r="BJ51" s="78">
        <v>14</v>
      </c>
      <c r="BK51" s="78">
        <v>12.4</v>
      </c>
      <c r="BL51" s="78">
        <v>8.9600000000000009</v>
      </c>
      <c r="BM51" s="78">
        <v>7.09</v>
      </c>
      <c r="BN51" s="78">
        <v>12.7</v>
      </c>
      <c r="BO51" s="78">
        <v>10.9</v>
      </c>
      <c r="BQ51" s="78">
        <v>3.42</v>
      </c>
      <c r="BR51" s="78">
        <v>3.47</v>
      </c>
      <c r="BS51" s="78">
        <v>2.54</v>
      </c>
      <c r="BT51" s="78">
        <v>2.0099999999999998</v>
      </c>
      <c r="BU51" s="78">
        <v>2.19</v>
      </c>
      <c r="BV51" s="78">
        <v>2.2799999999999998</v>
      </c>
      <c r="BW51" s="78">
        <v>4.97</v>
      </c>
      <c r="BX51" s="78">
        <v>2.27</v>
      </c>
      <c r="BY51" s="78">
        <v>2.0699999999999998</v>
      </c>
      <c r="BZ51" s="167"/>
      <c r="CA51" s="78">
        <v>16.600000000000001</v>
      </c>
      <c r="CB51" s="78">
        <v>4.5999999999999996</v>
      </c>
      <c r="CC51" s="78">
        <v>10.1</v>
      </c>
      <c r="CD51" s="78">
        <v>5.86</v>
      </c>
      <c r="CE51" s="6">
        <v>2.68</v>
      </c>
      <c r="CF51" s="6">
        <v>6.06</v>
      </c>
      <c r="CG51" s="6">
        <v>2.63</v>
      </c>
      <c r="CH51" s="6">
        <v>2.58</v>
      </c>
      <c r="CI51" s="6">
        <v>2.78</v>
      </c>
      <c r="CJ51" s="6">
        <v>7.81</v>
      </c>
      <c r="CK51" s="6">
        <v>2.14</v>
      </c>
      <c r="CL51" s="6">
        <v>6.47</v>
      </c>
      <c r="CM51" s="6">
        <v>9.7799999999999994</v>
      </c>
      <c r="CN51" s="6">
        <v>14.7</v>
      </c>
      <c r="CO51" s="6">
        <v>12.1</v>
      </c>
      <c r="CP51" s="6">
        <v>8.26</v>
      </c>
      <c r="CQ51" s="6">
        <v>10</v>
      </c>
      <c r="CS51" s="6">
        <v>8.6999999999999993</v>
      </c>
      <c r="CT51" s="6">
        <v>5.4</v>
      </c>
      <c r="CU51" s="6">
        <v>6.1</v>
      </c>
      <c r="CV51" s="6">
        <v>9.6999999999999993</v>
      </c>
      <c r="CX51" s="6">
        <v>3.1</v>
      </c>
      <c r="CY51" s="6">
        <v>14</v>
      </c>
      <c r="CZ51" s="6">
        <v>3</v>
      </c>
      <c r="DA51" s="6">
        <v>4.3</v>
      </c>
      <c r="DB51" s="6">
        <v>4.8</v>
      </c>
      <c r="DC51" s="6">
        <v>5.9</v>
      </c>
      <c r="DD51" s="6">
        <v>13</v>
      </c>
      <c r="DE51" s="6">
        <v>12</v>
      </c>
      <c r="DF51" s="6">
        <v>15</v>
      </c>
      <c r="DG51" s="6">
        <v>11</v>
      </c>
      <c r="DH51" s="6">
        <v>11</v>
      </c>
      <c r="DI51" s="6">
        <v>30</v>
      </c>
      <c r="DJ51" s="6">
        <v>22</v>
      </c>
      <c r="DK51" s="6">
        <v>19</v>
      </c>
      <c r="DL51" s="6">
        <v>4.9000000000000004</v>
      </c>
      <c r="DM51" s="6">
        <v>3.6</v>
      </c>
      <c r="DO51" s="6">
        <v>21.3</v>
      </c>
      <c r="DP51" s="6">
        <v>21.9</v>
      </c>
      <c r="DQ51" s="6">
        <v>26.1</v>
      </c>
      <c r="DS51" s="6">
        <v>180</v>
      </c>
      <c r="DT51" s="6">
        <v>45</v>
      </c>
      <c r="DU51" s="6">
        <v>96</v>
      </c>
      <c r="DV51" s="6">
        <v>32.1</v>
      </c>
      <c r="DW51" s="6">
        <v>49.8</v>
      </c>
      <c r="DX51" s="6">
        <v>1711</v>
      </c>
      <c r="DY51" s="6">
        <v>1670</v>
      </c>
      <c r="EG51" s="6">
        <v>58.2</v>
      </c>
      <c r="EH51" s="6">
        <v>63.6</v>
      </c>
      <c r="EJ51" s="6">
        <v>71.900000000000006</v>
      </c>
      <c r="EK51" s="6">
        <v>72.099999999999994</v>
      </c>
      <c r="EL51" s="6">
        <v>40.9</v>
      </c>
      <c r="EM51" s="6">
        <v>29.8</v>
      </c>
      <c r="EN51" s="6">
        <v>39.1</v>
      </c>
      <c r="EO51" s="6">
        <v>42</v>
      </c>
      <c r="EP51" s="6">
        <v>50</v>
      </c>
      <c r="EQ51" s="6">
        <v>57</v>
      </c>
      <c r="ER51" s="6">
        <v>51.6</v>
      </c>
      <c r="ES51" s="6">
        <v>59.6</v>
      </c>
      <c r="ET51" s="6">
        <v>67.2</v>
      </c>
      <c r="EU51" s="6">
        <v>25.7</v>
      </c>
      <c r="EV51" s="6">
        <v>56.1</v>
      </c>
      <c r="EW51" s="6">
        <v>42.4</v>
      </c>
      <c r="EX51" s="6">
        <v>46.5</v>
      </c>
      <c r="EY51" s="6">
        <v>40.200000000000003</v>
      </c>
      <c r="EZ51" s="6">
        <v>43.9</v>
      </c>
      <c r="FA51" s="6">
        <v>101</v>
      </c>
    </row>
    <row r="52" spans="1:157">
      <c r="A52" s="4" t="s">
        <v>840</v>
      </c>
      <c r="B52" s="13">
        <v>16.5</v>
      </c>
      <c r="C52" s="13">
        <v>133</v>
      </c>
      <c r="D52" s="13">
        <v>17.5</v>
      </c>
      <c r="E52" s="13">
        <v>20.7</v>
      </c>
      <c r="F52" s="13">
        <v>17.600000000000001</v>
      </c>
      <c r="G52" s="13">
        <v>35.1</v>
      </c>
      <c r="H52" s="13">
        <v>16.100000000000001</v>
      </c>
      <c r="I52" s="13">
        <v>21</v>
      </c>
      <c r="J52" s="13">
        <v>21.7</v>
      </c>
      <c r="K52" s="13">
        <v>19.2</v>
      </c>
      <c r="L52" s="13">
        <v>21.8</v>
      </c>
      <c r="M52" s="13">
        <v>19.3</v>
      </c>
      <c r="N52" s="13">
        <v>20.6</v>
      </c>
      <c r="O52" s="13">
        <v>27.3</v>
      </c>
      <c r="P52" s="13">
        <v>22.7</v>
      </c>
      <c r="R52" s="68">
        <v>46.115351027048497</v>
      </c>
      <c r="S52" s="68">
        <v>9.4889925757267761</v>
      </c>
      <c r="T52" s="68">
        <v>18.982362441672681</v>
      </c>
      <c r="U52" s="2"/>
      <c r="V52" s="77">
        <v>36.935869420999225</v>
      </c>
      <c r="W52" s="77">
        <v>80.041743400090809</v>
      </c>
      <c r="X52" s="77">
        <v>10.930564015532852</v>
      </c>
      <c r="Y52" s="40">
        <v>14.942956133938225</v>
      </c>
      <c r="Z52" s="77">
        <v>4.0466983902786264</v>
      </c>
      <c r="AA52" s="77">
        <v>53.829494153007417</v>
      </c>
      <c r="AC52" s="16">
        <v>595</v>
      </c>
      <c r="AD52" s="16">
        <v>499</v>
      </c>
      <c r="AE52" s="16">
        <v>540</v>
      </c>
      <c r="AF52" s="78">
        <v>442.41481507728889</v>
      </c>
      <c r="AG52" s="78">
        <v>640.74090230373395</v>
      </c>
      <c r="AH52" s="78">
        <v>343.70994158142963</v>
      </c>
      <c r="AI52" s="167"/>
      <c r="AJ52" s="78">
        <v>323.84724506599582</v>
      </c>
      <c r="AK52" s="78">
        <v>448.63538051008874</v>
      </c>
      <c r="AL52" s="78">
        <v>112.48589701353816</v>
      </c>
      <c r="AM52" s="78">
        <v>28.104703739266569</v>
      </c>
      <c r="AN52" s="78">
        <v>268.39097079236927</v>
      </c>
      <c r="AO52" s="78">
        <v>294.42443031152743</v>
      </c>
      <c r="AP52" s="6">
        <v>30</v>
      </c>
      <c r="AQ52" s="6">
        <v>5.6</v>
      </c>
      <c r="AR52" s="6">
        <v>34.9</v>
      </c>
      <c r="AS52" s="6">
        <v>12.7</v>
      </c>
      <c r="AT52" s="6" t="s">
        <v>1144</v>
      </c>
      <c r="AU52" s="6">
        <v>5.8</v>
      </c>
      <c r="AV52" s="6" t="s">
        <v>1144</v>
      </c>
      <c r="AW52" s="6" t="s">
        <v>1144</v>
      </c>
      <c r="AX52" s="13">
        <v>66.2</v>
      </c>
      <c r="AY52" s="13">
        <v>36.799999999999997</v>
      </c>
      <c r="AZ52" s="13">
        <v>25.6</v>
      </c>
      <c r="BA52" s="13">
        <v>24.3</v>
      </c>
      <c r="BB52" s="13">
        <v>45.1</v>
      </c>
      <c r="BC52" s="13">
        <v>34.6</v>
      </c>
      <c r="BD52" s="13">
        <v>17.899999999999999</v>
      </c>
      <c r="BE52" s="13">
        <v>21.7</v>
      </c>
      <c r="BF52" s="13" t="s">
        <v>1144</v>
      </c>
      <c r="BG52" s="13" t="s">
        <v>1144</v>
      </c>
      <c r="BH52" s="13">
        <v>24.8</v>
      </c>
      <c r="BI52" s="13">
        <v>22.9</v>
      </c>
      <c r="BJ52" s="13" t="s">
        <v>1144</v>
      </c>
      <c r="BK52" s="13">
        <v>11.1</v>
      </c>
      <c r="BL52" s="13" t="s">
        <v>1144</v>
      </c>
      <c r="BM52" s="13" t="s">
        <v>1144</v>
      </c>
      <c r="BN52" s="13" t="s">
        <v>1144</v>
      </c>
      <c r="BO52" s="13" t="s">
        <v>1144</v>
      </c>
      <c r="BQ52" s="6">
        <v>47.7</v>
      </c>
      <c r="BR52" s="6">
        <v>46.7</v>
      </c>
      <c r="BS52" s="6">
        <v>22.3</v>
      </c>
      <c r="BT52" s="6">
        <v>10.6</v>
      </c>
      <c r="BU52" s="6">
        <v>28.5</v>
      </c>
      <c r="BV52" s="6">
        <v>79.599999999999994</v>
      </c>
      <c r="BW52" s="6">
        <v>29.9</v>
      </c>
      <c r="BX52" s="6">
        <v>74</v>
      </c>
      <c r="BY52" s="6">
        <v>31.7</v>
      </c>
      <c r="CA52" s="6">
        <v>4</v>
      </c>
      <c r="CB52" s="6">
        <v>6.9</v>
      </c>
      <c r="CC52" s="6">
        <v>11</v>
      </c>
      <c r="CD52" s="6">
        <v>30.3</v>
      </c>
      <c r="CE52" s="6">
        <v>20.7</v>
      </c>
      <c r="CF52" s="6">
        <v>11.1</v>
      </c>
      <c r="CG52" s="6">
        <v>22.4</v>
      </c>
      <c r="CH52" s="6">
        <v>31</v>
      </c>
      <c r="CI52" s="6">
        <v>24.1</v>
      </c>
      <c r="CJ52" s="6">
        <v>9.4</v>
      </c>
      <c r="CK52" s="6">
        <v>48.3</v>
      </c>
      <c r="CL52" s="6">
        <v>18.2</v>
      </c>
      <c r="CM52" s="6">
        <v>17.2</v>
      </c>
      <c r="CN52" s="6">
        <v>18.899999999999999</v>
      </c>
      <c r="CO52" s="6">
        <v>6.6</v>
      </c>
      <c r="CP52" s="6">
        <v>14.8</v>
      </c>
      <c r="CQ52" s="6">
        <v>19.3</v>
      </c>
      <c r="CS52" s="6">
        <v>568</v>
      </c>
      <c r="CT52" s="6">
        <v>370</v>
      </c>
      <c r="CU52" s="6">
        <v>292</v>
      </c>
      <c r="CV52" s="6">
        <v>327</v>
      </c>
      <c r="CX52" s="6">
        <v>242</v>
      </c>
      <c r="CY52" s="6">
        <v>279</v>
      </c>
      <c r="CZ52" s="6">
        <v>223</v>
      </c>
      <c r="DA52" s="6">
        <v>327</v>
      </c>
      <c r="DB52" s="6">
        <v>85</v>
      </c>
      <c r="DC52" s="6">
        <v>129</v>
      </c>
      <c r="DD52" s="6">
        <v>89</v>
      </c>
      <c r="DE52" s="6">
        <v>35</v>
      </c>
      <c r="DF52" s="6">
        <v>34</v>
      </c>
      <c r="DG52" s="6">
        <v>55</v>
      </c>
      <c r="DH52" s="6">
        <v>5.2</v>
      </c>
      <c r="DI52" s="6">
        <v>10</v>
      </c>
      <c r="DJ52" s="6">
        <v>2.2000000000000002</v>
      </c>
      <c r="DK52" s="6">
        <v>4.8</v>
      </c>
      <c r="DL52" s="6">
        <v>1.7</v>
      </c>
      <c r="DM52" s="6">
        <v>5.3</v>
      </c>
      <c r="DO52" s="6">
        <v>454</v>
      </c>
      <c r="DP52" s="6">
        <v>26.1</v>
      </c>
      <c r="DQ52" s="6">
        <v>311</v>
      </c>
      <c r="DS52" s="6">
        <v>57.1</v>
      </c>
      <c r="DT52" s="6">
        <v>47.9</v>
      </c>
      <c r="DU52" s="6">
        <v>17.5</v>
      </c>
      <c r="DV52" s="6">
        <v>3</v>
      </c>
      <c r="DW52" s="6">
        <v>4.8499999999999996</v>
      </c>
      <c r="DX52" s="6">
        <v>0.63</v>
      </c>
      <c r="DY52" s="6">
        <v>0.49</v>
      </c>
      <c r="EG52" s="6">
        <v>14.3</v>
      </c>
      <c r="EH52" s="6">
        <v>15.7</v>
      </c>
      <c r="EJ52" s="6">
        <v>21.9</v>
      </c>
      <c r="EK52" s="6">
        <v>26.2</v>
      </c>
      <c r="EL52" s="6">
        <v>1.9</v>
      </c>
      <c r="EM52" s="6">
        <v>9.1999999999999993</v>
      </c>
      <c r="EN52" s="6">
        <v>5</v>
      </c>
      <c r="EO52" s="6">
        <v>2.4</v>
      </c>
      <c r="EP52" s="6">
        <v>1.6</v>
      </c>
      <c r="EQ52" s="6">
        <v>0.6</v>
      </c>
      <c r="ER52" s="6">
        <v>56.4</v>
      </c>
      <c r="ES52" s="6">
        <v>8.1999999999999993</v>
      </c>
      <c r="ET52" s="6">
        <v>6</v>
      </c>
      <c r="EU52" s="6">
        <v>1.8</v>
      </c>
      <c r="EV52" s="6">
        <v>6.1</v>
      </c>
      <c r="EW52" s="6">
        <v>2.8</v>
      </c>
      <c r="EX52" s="6">
        <v>2.2999999999999998</v>
      </c>
      <c r="EY52" s="6" t="s">
        <v>1561</v>
      </c>
      <c r="EZ52" s="6">
        <v>5.5</v>
      </c>
      <c r="FA52" s="6">
        <v>4.2</v>
      </c>
    </row>
    <row r="53" spans="1:157" s="3" customFormat="1">
      <c r="A53" s="2" t="s">
        <v>13</v>
      </c>
      <c r="B53" s="14">
        <v>43.6</v>
      </c>
      <c r="C53" s="14">
        <v>76.8</v>
      </c>
      <c r="D53" s="14">
        <v>53.8</v>
      </c>
      <c r="E53" s="14">
        <v>45</v>
      </c>
      <c r="F53" s="14">
        <v>46.2</v>
      </c>
      <c r="G53" s="14">
        <v>45.5</v>
      </c>
      <c r="H53" s="14">
        <v>48.3</v>
      </c>
      <c r="I53" s="14">
        <v>42.5</v>
      </c>
      <c r="J53" s="14">
        <v>44.7</v>
      </c>
      <c r="K53" s="14">
        <v>41.2</v>
      </c>
      <c r="L53" s="14">
        <v>42.4</v>
      </c>
      <c r="M53" s="14">
        <v>42.9</v>
      </c>
      <c r="N53" s="14">
        <v>43.7</v>
      </c>
      <c r="O53" s="14">
        <v>38.9</v>
      </c>
      <c r="P53" s="14">
        <v>37</v>
      </c>
      <c r="Q53" s="170"/>
      <c r="R53" s="68">
        <v>41.933269189492499</v>
      </c>
      <c r="S53" s="68">
        <v>30.419793142235843</v>
      </c>
      <c r="T53" s="68">
        <v>20.156314923069196</v>
      </c>
      <c r="U53" s="2"/>
      <c r="V53" s="77">
        <v>34.129909997374007</v>
      </c>
      <c r="W53" s="77">
        <v>35.92185174116608</v>
      </c>
      <c r="X53" s="77">
        <v>66.826701488120449</v>
      </c>
      <c r="Y53" s="40">
        <v>54.999276007186523</v>
      </c>
      <c r="Z53" s="77">
        <v>13.271779941489401</v>
      </c>
      <c r="AA53" s="68">
        <v>1.8693830834649088</v>
      </c>
      <c r="AC53" s="14">
        <v>74.099999999999994</v>
      </c>
      <c r="AD53" s="14">
        <v>82.6</v>
      </c>
      <c r="AE53" s="14">
        <v>112</v>
      </c>
      <c r="AF53" s="68">
        <v>83.449583544690853</v>
      </c>
      <c r="AG53" s="68">
        <v>101.58214346360627</v>
      </c>
      <c r="AH53" s="68">
        <v>126.10816120446002</v>
      </c>
      <c r="AI53" s="170"/>
      <c r="AJ53" s="68">
        <v>51.77599244384826</v>
      </c>
      <c r="AK53" s="68">
        <v>233.20877687903524</v>
      </c>
      <c r="AL53" s="68">
        <v>146.03018426903361</v>
      </c>
      <c r="AM53" s="68">
        <v>107.85172664801118</v>
      </c>
      <c r="AN53" s="68">
        <v>78.632716252330908</v>
      </c>
      <c r="AO53" s="68">
        <v>74.627479710095386</v>
      </c>
      <c r="AP53" s="8">
        <v>72.400000000000006</v>
      </c>
      <c r="AQ53" s="8">
        <v>65.8</v>
      </c>
      <c r="AR53" s="8">
        <v>107.4</v>
      </c>
      <c r="AS53" s="8">
        <v>49.2</v>
      </c>
      <c r="AT53" s="8">
        <v>66.5</v>
      </c>
      <c r="AU53" s="8">
        <v>78</v>
      </c>
      <c r="AV53" s="8">
        <v>56.9</v>
      </c>
      <c r="AW53" s="8">
        <v>90.8</v>
      </c>
      <c r="AX53" s="17">
        <v>25</v>
      </c>
      <c r="AY53" s="14">
        <v>34.6</v>
      </c>
      <c r="AZ53" s="14">
        <v>43.8</v>
      </c>
      <c r="BA53" s="68">
        <v>2.04</v>
      </c>
      <c r="BB53" s="68">
        <v>2.0699999999999998</v>
      </c>
      <c r="BC53" s="68">
        <v>4.7699999999999996</v>
      </c>
      <c r="BD53" s="68">
        <v>1.07</v>
      </c>
      <c r="BE53" s="68">
        <v>2.09</v>
      </c>
      <c r="BF53" s="68">
        <v>1.65</v>
      </c>
      <c r="BG53" s="68">
        <v>0.44</v>
      </c>
      <c r="BH53" s="68">
        <v>2.27</v>
      </c>
      <c r="BI53" s="68">
        <v>1.38</v>
      </c>
      <c r="BJ53" s="68">
        <v>2.93</v>
      </c>
      <c r="BK53" s="68">
        <v>2.69</v>
      </c>
      <c r="BL53" s="68">
        <v>3.82</v>
      </c>
      <c r="BM53" s="68">
        <v>3.03</v>
      </c>
      <c r="BN53" s="68">
        <v>2.5299999999999998</v>
      </c>
      <c r="BO53" s="68">
        <v>9.73</v>
      </c>
      <c r="BQ53" s="8">
        <v>27.9</v>
      </c>
      <c r="BR53" s="8">
        <v>32.9</v>
      </c>
      <c r="BS53" s="8">
        <v>36.799999999999997</v>
      </c>
      <c r="BT53" s="8">
        <v>12.4</v>
      </c>
      <c r="BU53" s="8">
        <v>28.8</v>
      </c>
      <c r="BV53" s="8">
        <v>18.100000000000001</v>
      </c>
      <c r="BW53" s="8">
        <v>16.600000000000001</v>
      </c>
      <c r="BX53" s="8">
        <v>34.1</v>
      </c>
      <c r="BY53" s="8">
        <v>14.8</v>
      </c>
      <c r="BZ53" s="7"/>
      <c r="CA53" s="8">
        <v>12.1</v>
      </c>
      <c r="CB53" s="8">
        <v>10.9</v>
      </c>
      <c r="CC53" s="8">
        <v>4.9000000000000004</v>
      </c>
      <c r="CD53" s="8">
        <v>25.5</v>
      </c>
      <c r="CE53" s="8">
        <v>12.5</v>
      </c>
      <c r="CF53" s="8">
        <v>15</v>
      </c>
      <c r="CG53" s="8">
        <v>15</v>
      </c>
      <c r="CH53" s="8">
        <v>13.6</v>
      </c>
      <c r="CI53" s="8">
        <v>14.2</v>
      </c>
      <c r="CJ53" s="8">
        <v>13.4</v>
      </c>
      <c r="CK53" s="8">
        <v>18.600000000000001</v>
      </c>
      <c r="CL53" s="8">
        <v>9</v>
      </c>
      <c r="CM53" s="8">
        <v>7.4</v>
      </c>
      <c r="CN53" s="8">
        <v>7</v>
      </c>
      <c r="CO53" s="8">
        <v>23.6</v>
      </c>
      <c r="CP53" s="8">
        <v>15</v>
      </c>
      <c r="CQ53" s="8">
        <v>35.9</v>
      </c>
      <c r="CS53" s="8">
        <v>53</v>
      </c>
      <c r="CT53" s="8">
        <v>52</v>
      </c>
      <c r="CU53" s="8">
        <v>58</v>
      </c>
      <c r="CV53" s="8">
        <v>64</v>
      </c>
      <c r="CW53" s="7"/>
      <c r="CX53" s="8">
        <v>113</v>
      </c>
      <c r="CY53" s="8">
        <v>191</v>
      </c>
      <c r="CZ53" s="8">
        <v>69</v>
      </c>
      <c r="DA53" s="8">
        <v>107</v>
      </c>
      <c r="DB53" s="8">
        <v>52</v>
      </c>
      <c r="DC53" s="8">
        <v>45</v>
      </c>
      <c r="DD53" s="8">
        <v>68</v>
      </c>
      <c r="DE53" s="8">
        <v>51</v>
      </c>
      <c r="DF53" s="8">
        <v>67</v>
      </c>
      <c r="DG53" s="8">
        <v>56</v>
      </c>
      <c r="DH53" s="8">
        <v>1.3</v>
      </c>
      <c r="DI53" s="8">
        <v>26</v>
      </c>
      <c r="DJ53" s="8">
        <v>14</v>
      </c>
      <c r="DK53" s="8">
        <v>12</v>
      </c>
      <c r="DL53" s="8">
        <v>0.26</v>
      </c>
      <c r="DM53" s="8">
        <v>4</v>
      </c>
      <c r="DO53" s="8">
        <v>17.3</v>
      </c>
      <c r="DP53" s="8">
        <v>5.8</v>
      </c>
      <c r="DQ53" s="8">
        <v>32.799999999999997</v>
      </c>
      <c r="DR53" s="7"/>
      <c r="DS53" s="8">
        <v>13.4</v>
      </c>
      <c r="DT53" s="8">
        <v>7.61</v>
      </c>
      <c r="DU53" s="8">
        <v>4.47</v>
      </c>
      <c r="DV53" s="8">
        <v>0.59</v>
      </c>
      <c r="DW53" s="8">
        <v>1.28</v>
      </c>
      <c r="DX53" s="8">
        <v>0.06</v>
      </c>
      <c r="DY53" s="8">
        <v>0.04</v>
      </c>
      <c r="DZ53" s="8"/>
      <c r="EA53" s="8"/>
      <c r="EB53" s="8"/>
      <c r="EC53" s="8"/>
      <c r="ED53" s="8"/>
      <c r="EE53" s="8"/>
      <c r="EG53" s="8">
        <v>4.7</v>
      </c>
      <c r="EH53" s="8">
        <v>5.2</v>
      </c>
      <c r="EI53" s="7"/>
      <c r="EJ53" s="8">
        <v>3.6</v>
      </c>
      <c r="EK53" s="8">
        <v>3.1</v>
      </c>
      <c r="EL53" s="8">
        <v>0.4</v>
      </c>
      <c r="EM53" s="8" t="s">
        <v>1562</v>
      </c>
      <c r="EN53" s="8" t="s">
        <v>1562</v>
      </c>
      <c r="EO53" s="8" t="s">
        <v>1562</v>
      </c>
      <c r="EP53" s="8" t="s">
        <v>1562</v>
      </c>
      <c r="EQ53" s="8">
        <v>0.5</v>
      </c>
      <c r="ER53" s="8">
        <v>0.6</v>
      </c>
      <c r="ES53" s="8">
        <v>0.4</v>
      </c>
      <c r="ET53" s="8">
        <v>0.5</v>
      </c>
      <c r="EU53" s="8">
        <v>0.3</v>
      </c>
      <c r="EV53" s="8">
        <v>0.3</v>
      </c>
      <c r="EW53" s="8">
        <v>0.2</v>
      </c>
      <c r="EX53" s="8" t="s">
        <v>1562</v>
      </c>
      <c r="EY53" s="8">
        <v>0.1</v>
      </c>
      <c r="EZ53" s="8">
        <v>0.1</v>
      </c>
      <c r="FA53" s="8">
        <v>0.1</v>
      </c>
    </row>
    <row r="54" spans="1:157" s="3" customFormat="1">
      <c r="A54" s="2" t="s">
        <v>14</v>
      </c>
      <c r="B54" s="17">
        <v>102</v>
      </c>
      <c r="C54" s="17">
        <v>166</v>
      </c>
      <c r="D54" s="17">
        <v>126</v>
      </c>
      <c r="E54" s="17">
        <v>102</v>
      </c>
      <c r="F54" s="17">
        <v>108</v>
      </c>
      <c r="G54" s="17">
        <v>108</v>
      </c>
      <c r="H54" s="17">
        <v>110</v>
      </c>
      <c r="I54" s="17">
        <v>101</v>
      </c>
      <c r="J54" s="17">
        <v>102</v>
      </c>
      <c r="K54" s="14">
        <v>95.3</v>
      </c>
      <c r="L54" s="14">
        <v>99.7</v>
      </c>
      <c r="M54" s="14">
        <v>99.5</v>
      </c>
      <c r="N54" s="14">
        <v>97.8</v>
      </c>
      <c r="O54" s="14">
        <v>86.5</v>
      </c>
      <c r="P54" s="14">
        <v>86.7</v>
      </c>
      <c r="Q54" s="170"/>
      <c r="R54" s="68">
        <v>94.209485384751659</v>
      </c>
      <c r="S54" s="68">
        <v>69.229422737670134</v>
      </c>
      <c r="T54" s="68">
        <v>23.769932241266321</v>
      </c>
      <c r="U54" s="2"/>
      <c r="V54" s="77">
        <v>82.488895830002278</v>
      </c>
      <c r="W54" s="77">
        <v>80.718223239594579</v>
      </c>
      <c r="X54" s="82">
        <v>143.73085670773952</v>
      </c>
      <c r="Y54" s="42">
        <v>111.14071599796149</v>
      </c>
      <c r="Z54" s="77">
        <v>38.093084142449946</v>
      </c>
      <c r="AA54" s="68">
        <v>8.9821251338934882</v>
      </c>
      <c r="AC54" s="17">
        <v>139</v>
      </c>
      <c r="AD54" s="17">
        <v>157</v>
      </c>
      <c r="AE54" s="17">
        <v>204</v>
      </c>
      <c r="AF54" s="68">
        <v>151.38031589897554</v>
      </c>
      <c r="AG54" s="68">
        <v>171.44274482817744</v>
      </c>
      <c r="AH54" s="68">
        <v>250.98910577962502</v>
      </c>
      <c r="AI54" s="170"/>
      <c r="AJ54" s="68">
        <v>97.000320310254011</v>
      </c>
      <c r="AK54" s="68">
        <v>457.73639098294137</v>
      </c>
      <c r="AL54" s="68">
        <v>256.85695642089689</v>
      </c>
      <c r="AM54" s="68">
        <v>205.57062013089774</v>
      </c>
      <c r="AN54" s="68">
        <v>132.23980909251028</v>
      </c>
      <c r="AO54" s="68">
        <v>132.50336385939571</v>
      </c>
      <c r="AP54" s="8">
        <v>160</v>
      </c>
      <c r="AQ54" s="8">
        <v>146</v>
      </c>
      <c r="AR54" s="8">
        <v>199</v>
      </c>
      <c r="AS54" s="8">
        <v>103</v>
      </c>
      <c r="AT54" s="8">
        <v>134</v>
      </c>
      <c r="AU54" s="8">
        <v>161</v>
      </c>
      <c r="AV54" s="8">
        <v>115</v>
      </c>
      <c r="AW54" s="8">
        <v>140</v>
      </c>
      <c r="AX54" s="14">
        <v>61.6</v>
      </c>
      <c r="AY54" s="14">
        <v>75.3</v>
      </c>
      <c r="AZ54" s="14">
        <v>66.099999999999994</v>
      </c>
      <c r="BA54" s="68">
        <v>5.68</v>
      </c>
      <c r="BB54" s="68">
        <v>7.14</v>
      </c>
      <c r="BC54" s="68">
        <v>16.5</v>
      </c>
      <c r="BD54" s="68">
        <v>3.59</v>
      </c>
      <c r="BE54" s="68">
        <v>7.24</v>
      </c>
      <c r="BF54" s="68">
        <v>5.88</v>
      </c>
      <c r="BG54" s="68">
        <v>1.5</v>
      </c>
      <c r="BH54" s="68">
        <v>7.64</v>
      </c>
      <c r="BI54" s="68">
        <v>4.5599999999999996</v>
      </c>
      <c r="BJ54" s="68">
        <v>9.25</v>
      </c>
      <c r="BK54" s="68">
        <v>8.82</v>
      </c>
      <c r="BL54" s="68">
        <v>11</v>
      </c>
      <c r="BM54" s="68">
        <v>8.77</v>
      </c>
      <c r="BN54" s="68">
        <v>6.92</v>
      </c>
      <c r="BO54" s="68">
        <v>20.9</v>
      </c>
      <c r="BQ54" s="8">
        <v>68.599999999999994</v>
      </c>
      <c r="BR54" s="8">
        <v>74.5</v>
      </c>
      <c r="BS54" s="8">
        <v>87.1</v>
      </c>
      <c r="BT54" s="8">
        <v>41.7</v>
      </c>
      <c r="BU54" s="8">
        <v>67.5</v>
      </c>
      <c r="BV54" s="8">
        <v>55</v>
      </c>
      <c r="BW54" s="8">
        <v>52</v>
      </c>
      <c r="BX54" s="8">
        <v>82.9</v>
      </c>
      <c r="BY54" s="8">
        <v>35.9</v>
      </c>
      <c r="BZ54" s="7"/>
      <c r="CA54" s="8">
        <v>38.700000000000003</v>
      </c>
      <c r="CB54" s="8">
        <v>32.9</v>
      </c>
      <c r="CC54" s="8">
        <v>12.3</v>
      </c>
      <c r="CD54" s="8">
        <v>59.6</v>
      </c>
      <c r="CE54" s="8">
        <v>41</v>
      </c>
      <c r="CF54" s="8">
        <v>48.1</v>
      </c>
      <c r="CG54" s="8">
        <v>48</v>
      </c>
      <c r="CH54" s="8">
        <v>44.4</v>
      </c>
      <c r="CI54" s="8">
        <v>46.3</v>
      </c>
      <c r="CJ54" s="8">
        <v>43.2</v>
      </c>
      <c r="CK54" s="8">
        <v>55</v>
      </c>
      <c r="CL54" s="8">
        <v>29.9</v>
      </c>
      <c r="CM54" s="8">
        <v>23.3</v>
      </c>
      <c r="CN54" s="8">
        <v>41.7</v>
      </c>
      <c r="CO54" s="8">
        <v>85</v>
      </c>
      <c r="CP54" s="8">
        <v>57.8</v>
      </c>
      <c r="CQ54" s="8">
        <v>114</v>
      </c>
      <c r="CS54" s="8">
        <v>107</v>
      </c>
      <c r="CT54" s="8">
        <v>108</v>
      </c>
      <c r="CU54" s="8">
        <v>116</v>
      </c>
      <c r="CV54" s="8">
        <v>130</v>
      </c>
      <c r="CW54" s="7"/>
      <c r="CX54" s="8">
        <v>227</v>
      </c>
      <c r="CY54" s="8">
        <v>226</v>
      </c>
      <c r="CZ54" s="8">
        <v>130</v>
      </c>
      <c r="DA54" s="8">
        <v>187</v>
      </c>
      <c r="DB54" s="8">
        <v>100</v>
      </c>
      <c r="DC54" s="8">
        <v>88</v>
      </c>
      <c r="DD54" s="8">
        <v>131</v>
      </c>
      <c r="DE54" s="8">
        <v>103</v>
      </c>
      <c r="DF54" s="8">
        <v>118</v>
      </c>
      <c r="DG54" s="8">
        <v>112</v>
      </c>
      <c r="DH54" s="8">
        <v>7</v>
      </c>
      <c r="DI54" s="8">
        <v>70</v>
      </c>
      <c r="DJ54" s="8">
        <v>35</v>
      </c>
      <c r="DK54" s="8">
        <v>32</v>
      </c>
      <c r="DL54" s="8">
        <v>3.2</v>
      </c>
      <c r="DM54" s="8">
        <v>18</v>
      </c>
      <c r="DO54" s="8">
        <v>35.1</v>
      </c>
      <c r="DP54" s="8">
        <v>10.4</v>
      </c>
      <c r="DQ54" s="8">
        <v>71.599999999999994</v>
      </c>
      <c r="DR54" s="7"/>
      <c r="DS54" s="8">
        <v>28.9</v>
      </c>
      <c r="DT54" s="8">
        <v>16.5</v>
      </c>
      <c r="DU54" s="8">
        <v>10.1</v>
      </c>
      <c r="DV54" s="8">
        <v>1.31</v>
      </c>
      <c r="DW54" s="8">
        <v>1.42</v>
      </c>
      <c r="DX54" s="8">
        <v>0.1</v>
      </c>
      <c r="DY54" s="8">
        <v>7.8E-2</v>
      </c>
      <c r="DZ54" s="8"/>
      <c r="EA54" s="8"/>
      <c r="EB54" s="8"/>
      <c r="EC54" s="8"/>
      <c r="ED54" s="8"/>
      <c r="EE54" s="8"/>
      <c r="EG54" s="8">
        <v>11.9</v>
      </c>
      <c r="EH54" s="8">
        <v>13.2</v>
      </c>
      <c r="EI54" s="7"/>
      <c r="EJ54" s="8">
        <v>9.1</v>
      </c>
      <c r="EK54" s="8">
        <v>7.7</v>
      </c>
      <c r="EL54" s="8">
        <v>0.7</v>
      </c>
      <c r="EM54" s="8">
        <v>0.4</v>
      </c>
      <c r="EN54" s="8">
        <v>0.3</v>
      </c>
      <c r="EO54" s="8" t="s">
        <v>1562</v>
      </c>
      <c r="EP54" s="8" t="s">
        <v>1562</v>
      </c>
      <c r="EQ54" s="8">
        <v>0.7</v>
      </c>
      <c r="ER54" s="8">
        <v>0.8</v>
      </c>
      <c r="ES54" s="8">
        <v>1</v>
      </c>
      <c r="ET54" s="8">
        <v>1.3</v>
      </c>
      <c r="EU54" s="8">
        <v>0.8</v>
      </c>
      <c r="EV54" s="8">
        <v>0.9</v>
      </c>
      <c r="EW54" s="8">
        <v>0.3</v>
      </c>
      <c r="EX54" s="8">
        <v>0.1</v>
      </c>
      <c r="EY54" s="8">
        <v>0.3</v>
      </c>
      <c r="EZ54" s="8">
        <v>0.2</v>
      </c>
      <c r="FA54" s="8">
        <v>0.2</v>
      </c>
    </row>
    <row r="55" spans="1:157" s="3" customFormat="1">
      <c r="A55" s="2" t="s">
        <v>15</v>
      </c>
      <c r="B55" s="68">
        <v>11.2</v>
      </c>
      <c r="C55" s="68">
        <v>20.5</v>
      </c>
      <c r="D55" s="68">
        <v>14.6</v>
      </c>
      <c r="E55" s="68">
        <v>11.5</v>
      </c>
      <c r="F55" s="68">
        <v>12.1</v>
      </c>
      <c r="G55" s="68">
        <v>11.9</v>
      </c>
      <c r="H55" s="68">
        <v>12.5</v>
      </c>
      <c r="I55" s="68">
        <v>11.2</v>
      </c>
      <c r="J55" s="68">
        <v>11.4</v>
      </c>
      <c r="K55" s="68">
        <v>10.7</v>
      </c>
      <c r="L55" s="68">
        <v>10.9</v>
      </c>
      <c r="M55" s="68">
        <v>10.199999999999999</v>
      </c>
      <c r="N55" s="68">
        <v>10.5</v>
      </c>
      <c r="O55" s="68">
        <v>10.4</v>
      </c>
      <c r="P55" s="68">
        <v>9.26</v>
      </c>
      <c r="Q55" s="170"/>
      <c r="R55" s="68">
        <v>11.197385630705647</v>
      </c>
      <c r="S55" s="68">
        <v>8.2865838254783561</v>
      </c>
      <c r="T55" s="68">
        <v>4.5834374919458076</v>
      </c>
      <c r="U55" s="2"/>
      <c r="V55" s="77">
        <v>8.3907829670971719</v>
      </c>
      <c r="W55" s="77">
        <v>7.5974181069487612</v>
      </c>
      <c r="X55" s="77">
        <v>15.245638443105127</v>
      </c>
      <c r="Y55" s="40">
        <v>12.849611630381927</v>
      </c>
      <c r="Z55" s="77">
        <v>3.0473030542683017</v>
      </c>
      <c r="AA55" s="68">
        <v>0.94629795227097802</v>
      </c>
      <c r="AC55" s="14">
        <v>14</v>
      </c>
      <c r="AD55" s="14">
        <v>16.2</v>
      </c>
      <c r="AE55" s="14">
        <v>20.100000000000001</v>
      </c>
      <c r="AF55" s="68">
        <v>15.678007487347685</v>
      </c>
      <c r="AG55" s="68">
        <v>16.599650078722409</v>
      </c>
      <c r="AH55" s="68">
        <v>28.441460677129299</v>
      </c>
      <c r="AI55" s="170"/>
      <c r="AJ55" s="68">
        <v>10.360172894596618</v>
      </c>
      <c r="AK55" s="68">
        <v>40.684733759443063</v>
      </c>
      <c r="AL55" s="68">
        <v>25.914895840776317</v>
      </c>
      <c r="AM55" s="68">
        <v>22.756563282780142</v>
      </c>
      <c r="AN55" s="68">
        <v>12.727059339308424</v>
      </c>
      <c r="AO55" s="68">
        <v>13.514666734739912</v>
      </c>
      <c r="AP55" s="8">
        <v>17.3</v>
      </c>
      <c r="AQ55" s="8">
        <v>16.100000000000001</v>
      </c>
      <c r="AR55" s="8">
        <v>20.7</v>
      </c>
      <c r="AS55" s="8">
        <v>11.7</v>
      </c>
      <c r="AT55" s="8">
        <v>15.1</v>
      </c>
      <c r="AU55" s="8">
        <v>18</v>
      </c>
      <c r="AV55" s="8">
        <v>13</v>
      </c>
      <c r="AW55" s="8">
        <v>20.6</v>
      </c>
      <c r="AX55" s="68">
        <v>6.68</v>
      </c>
      <c r="AY55" s="68">
        <v>7.62</v>
      </c>
      <c r="AZ55" s="68">
        <v>10.65</v>
      </c>
      <c r="BA55" s="68">
        <v>0.38</v>
      </c>
      <c r="BB55" s="68">
        <v>0.75</v>
      </c>
      <c r="BC55" s="68">
        <v>1.76</v>
      </c>
      <c r="BD55" s="68">
        <v>0.4</v>
      </c>
      <c r="BE55" s="68">
        <v>0.76</v>
      </c>
      <c r="BF55" s="68">
        <v>0.64</v>
      </c>
      <c r="BG55" s="68">
        <v>0.17</v>
      </c>
      <c r="BH55" s="68">
        <v>0.8</v>
      </c>
      <c r="BI55" s="68">
        <v>0.48</v>
      </c>
      <c r="BJ55" s="68">
        <v>0.94</v>
      </c>
      <c r="BK55" s="68">
        <v>0.92</v>
      </c>
      <c r="BL55" s="68">
        <v>1.1100000000000001</v>
      </c>
      <c r="BM55" s="68">
        <v>0.88</v>
      </c>
      <c r="BN55" s="68">
        <v>0.78</v>
      </c>
      <c r="BO55" s="68">
        <v>2.0499999999999998</v>
      </c>
      <c r="BQ55" s="8">
        <v>8.2200000000000006</v>
      </c>
      <c r="BR55" s="8">
        <v>9.69</v>
      </c>
      <c r="BS55" s="8">
        <v>11.3</v>
      </c>
      <c r="BT55" s="8">
        <v>5.62</v>
      </c>
      <c r="BU55" s="8">
        <v>8.6300000000000008</v>
      </c>
      <c r="BV55" s="8">
        <v>6.15</v>
      </c>
      <c r="BW55" s="8">
        <v>5.27</v>
      </c>
      <c r="BX55" s="8">
        <v>9.49</v>
      </c>
      <c r="BY55" s="8">
        <v>4.82</v>
      </c>
      <c r="BZ55" s="7"/>
      <c r="CA55" s="8">
        <v>5.24</v>
      </c>
      <c r="CB55" s="8">
        <v>5.34</v>
      </c>
      <c r="CC55" s="8">
        <v>2.27</v>
      </c>
      <c r="CD55" s="8">
        <v>7.53</v>
      </c>
      <c r="CE55" s="8">
        <v>6.03</v>
      </c>
      <c r="CF55" s="8">
        <v>7.09</v>
      </c>
      <c r="CG55" s="8">
        <v>6.95</v>
      </c>
      <c r="CH55" s="8">
        <v>6.52</v>
      </c>
      <c r="CI55" s="8">
        <v>6.77</v>
      </c>
      <c r="CJ55" s="8">
        <v>6.43</v>
      </c>
      <c r="CK55" s="8">
        <v>7.8</v>
      </c>
      <c r="CL55" s="8">
        <v>4.63</v>
      </c>
      <c r="CM55" s="8">
        <v>3.39</v>
      </c>
      <c r="CN55" s="8">
        <v>3.13</v>
      </c>
      <c r="CO55" s="8">
        <v>11.9</v>
      </c>
      <c r="CP55" s="8">
        <v>7.52</v>
      </c>
      <c r="CQ55" s="8">
        <v>14.7</v>
      </c>
      <c r="CS55" s="8">
        <v>11</v>
      </c>
      <c r="CT55" s="8">
        <v>13</v>
      </c>
      <c r="CU55" s="8">
        <v>13</v>
      </c>
      <c r="CV55" s="8">
        <v>14</v>
      </c>
      <c r="CW55" s="7"/>
      <c r="CX55" s="8">
        <v>26</v>
      </c>
      <c r="CY55" s="8">
        <v>40</v>
      </c>
      <c r="CZ55" s="8">
        <v>14</v>
      </c>
      <c r="DA55" s="8">
        <v>23</v>
      </c>
      <c r="DB55" s="8">
        <v>10</v>
      </c>
      <c r="DC55" s="8">
        <v>11</v>
      </c>
      <c r="DD55" s="8">
        <v>13</v>
      </c>
      <c r="DE55" s="8">
        <v>10</v>
      </c>
      <c r="DF55" s="8">
        <v>11</v>
      </c>
      <c r="DG55" s="8">
        <v>12</v>
      </c>
      <c r="DH55" s="8">
        <v>0.43</v>
      </c>
      <c r="DI55" s="8">
        <v>6.6</v>
      </c>
      <c r="DJ55" s="8">
        <v>2.7</v>
      </c>
      <c r="DK55" s="8">
        <v>2.8</v>
      </c>
      <c r="DL55" s="8">
        <v>0.36</v>
      </c>
      <c r="DM55" s="8">
        <v>2</v>
      </c>
      <c r="DO55" s="8">
        <v>4.34</v>
      </c>
      <c r="DP55" s="8">
        <v>1.46</v>
      </c>
      <c r="DQ55" s="8">
        <v>8.35</v>
      </c>
      <c r="DR55" s="7"/>
      <c r="DS55" s="8">
        <v>3.48</v>
      </c>
      <c r="DT55" s="8">
        <v>1.98</v>
      </c>
      <c r="DU55" s="8">
        <v>1.18</v>
      </c>
      <c r="DV55" s="8">
        <v>0.18</v>
      </c>
      <c r="DW55" s="8">
        <v>0.4</v>
      </c>
      <c r="DX55" s="8">
        <v>0.01</v>
      </c>
      <c r="DY55" s="8">
        <v>6.0000000000000001E-3</v>
      </c>
      <c r="DZ55" s="8"/>
      <c r="EA55" s="8"/>
      <c r="EB55" s="8"/>
      <c r="EC55" s="8"/>
      <c r="ED55" s="8"/>
      <c r="EE55" s="8"/>
      <c r="EG55" s="8">
        <v>1.41</v>
      </c>
      <c r="EH55" s="8">
        <v>1.57</v>
      </c>
      <c r="EI55" s="7"/>
      <c r="EJ55" s="8">
        <v>1.04</v>
      </c>
      <c r="EK55" s="8">
        <v>0.88</v>
      </c>
      <c r="EL55" s="8">
        <v>0.08</v>
      </c>
      <c r="EM55" s="8" t="s">
        <v>1563</v>
      </c>
      <c r="EN55" s="8">
        <v>0.04</v>
      </c>
      <c r="EO55" s="8" t="s">
        <v>1563</v>
      </c>
      <c r="EP55" s="8">
        <v>0.03</v>
      </c>
      <c r="EQ55" s="8" t="s">
        <v>1563</v>
      </c>
      <c r="ER55" s="8">
        <v>0.08</v>
      </c>
      <c r="ES55" s="8">
        <v>7.0000000000000007E-2</v>
      </c>
      <c r="ET55" s="8">
        <v>0.14000000000000001</v>
      </c>
      <c r="EU55" s="8">
        <v>0.1</v>
      </c>
      <c r="EV55" s="8">
        <v>0.1</v>
      </c>
      <c r="EW55" s="8" t="s">
        <v>1563</v>
      </c>
      <c r="EX55" s="8" t="s">
        <v>1563</v>
      </c>
      <c r="EY55" s="8" t="s">
        <v>1563</v>
      </c>
      <c r="EZ55" s="8" t="s">
        <v>1563</v>
      </c>
      <c r="FA55" s="8" t="s">
        <v>1563</v>
      </c>
    </row>
    <row r="56" spans="1:157" s="3" customFormat="1">
      <c r="A56" s="2" t="s">
        <v>16</v>
      </c>
      <c r="B56" s="68">
        <v>39</v>
      </c>
      <c r="C56" s="68">
        <v>73.400000000000006</v>
      </c>
      <c r="D56" s="68">
        <v>53.7</v>
      </c>
      <c r="E56" s="68">
        <v>41.2</v>
      </c>
      <c r="F56" s="68">
        <v>44.2</v>
      </c>
      <c r="G56" s="68">
        <v>42.1</v>
      </c>
      <c r="H56" s="68">
        <v>46.6</v>
      </c>
      <c r="I56" s="68">
        <v>39.6</v>
      </c>
      <c r="J56" s="68">
        <v>41.2</v>
      </c>
      <c r="K56" s="68">
        <v>38.799999999999997</v>
      </c>
      <c r="L56" s="68">
        <v>40.200000000000003</v>
      </c>
      <c r="M56" s="68">
        <v>36</v>
      </c>
      <c r="N56" s="68">
        <v>38.9</v>
      </c>
      <c r="O56" s="68">
        <v>37.700000000000003</v>
      </c>
      <c r="P56" s="68">
        <v>34</v>
      </c>
      <c r="Q56" s="170"/>
      <c r="R56" s="68">
        <v>40.200144561634694</v>
      </c>
      <c r="S56" s="68">
        <v>29.621940691121203</v>
      </c>
      <c r="T56" s="68">
        <v>15.738529634951895</v>
      </c>
      <c r="U56" s="2"/>
      <c r="V56" s="77">
        <v>30.715884712419836</v>
      </c>
      <c r="W56" s="77">
        <v>24.128804029306554</v>
      </c>
      <c r="X56" s="77">
        <v>52.186126639642616</v>
      </c>
      <c r="Y56" s="40">
        <v>46.479044745273676</v>
      </c>
      <c r="Z56" s="77">
        <v>6.0613503055076681</v>
      </c>
      <c r="AA56" s="68">
        <v>2.0051353462531147</v>
      </c>
      <c r="AC56" s="14">
        <v>47.6</v>
      </c>
      <c r="AD56" s="14">
        <v>53.2</v>
      </c>
      <c r="AE56" s="14">
        <v>64.599999999999994</v>
      </c>
      <c r="AF56" s="68">
        <v>52.599072896927467</v>
      </c>
      <c r="AG56" s="68">
        <v>52.376954800833566</v>
      </c>
      <c r="AH56" s="68">
        <v>102.51334884673179</v>
      </c>
      <c r="AI56" s="170"/>
      <c r="AJ56" s="68">
        <v>35.240776851661941</v>
      </c>
      <c r="AK56" s="68">
        <v>142.91965444919791</v>
      </c>
      <c r="AL56" s="68">
        <v>82.089932530282582</v>
      </c>
      <c r="AM56" s="68">
        <v>77.388457279403511</v>
      </c>
      <c r="AN56" s="68">
        <v>39.047688478235315</v>
      </c>
      <c r="AO56" s="68">
        <v>43.992623773291669</v>
      </c>
      <c r="AP56" s="8">
        <v>52.1</v>
      </c>
      <c r="AQ56" s="8">
        <v>49.1</v>
      </c>
      <c r="AR56" s="8">
        <v>66.3</v>
      </c>
      <c r="AS56" s="8">
        <v>39.9</v>
      </c>
      <c r="AT56" s="8">
        <v>49.3</v>
      </c>
      <c r="AU56" s="8">
        <v>58.3</v>
      </c>
      <c r="AV56" s="8">
        <v>41.9</v>
      </c>
      <c r="AW56" s="8">
        <v>67</v>
      </c>
      <c r="AX56" s="14">
        <v>21.1</v>
      </c>
      <c r="AY56" s="14">
        <v>20.2</v>
      </c>
      <c r="AZ56" s="14">
        <v>33.6</v>
      </c>
      <c r="BA56" s="68">
        <v>1.1299999999999999</v>
      </c>
      <c r="BB56" s="68">
        <v>1.72</v>
      </c>
      <c r="BC56" s="68">
        <v>3.97</v>
      </c>
      <c r="BD56" s="68">
        <v>0.95</v>
      </c>
      <c r="BE56" s="68">
        <v>1.7</v>
      </c>
      <c r="BF56" s="68">
        <v>1.45</v>
      </c>
      <c r="BG56" s="68">
        <v>0.45</v>
      </c>
      <c r="BH56" s="68">
        <v>1.9</v>
      </c>
      <c r="BI56" s="68">
        <v>1.2</v>
      </c>
      <c r="BJ56" s="68">
        <v>2.17</v>
      </c>
      <c r="BK56" s="68">
        <v>2.08</v>
      </c>
      <c r="BL56" s="68">
        <v>2.56</v>
      </c>
      <c r="BM56" s="68">
        <v>2.0699999999999998</v>
      </c>
      <c r="BN56" s="68">
        <v>2.29</v>
      </c>
      <c r="BO56" s="68">
        <v>5.76</v>
      </c>
      <c r="BQ56" s="8">
        <v>32</v>
      </c>
      <c r="BR56" s="8">
        <v>37.9</v>
      </c>
      <c r="BS56" s="8">
        <v>44.9</v>
      </c>
      <c r="BT56" s="8">
        <v>24.9</v>
      </c>
      <c r="BU56" s="8">
        <v>33.200000000000003</v>
      </c>
      <c r="BV56" s="8">
        <v>24.3</v>
      </c>
      <c r="BW56" s="8">
        <v>21</v>
      </c>
      <c r="BX56" s="8">
        <v>34.4</v>
      </c>
      <c r="BY56" s="8">
        <v>19.7</v>
      </c>
      <c r="BZ56" s="7"/>
      <c r="CA56" s="8">
        <v>23.4</v>
      </c>
      <c r="CB56" s="8">
        <v>24.2</v>
      </c>
      <c r="CC56" s="8">
        <v>12</v>
      </c>
      <c r="CD56" s="8">
        <v>30.4</v>
      </c>
      <c r="CE56" s="8">
        <v>20.9</v>
      </c>
      <c r="CF56" s="8">
        <v>24.7</v>
      </c>
      <c r="CG56" s="8">
        <v>24.6</v>
      </c>
      <c r="CH56" s="8">
        <v>24</v>
      </c>
      <c r="CI56" s="8">
        <v>23.3</v>
      </c>
      <c r="CJ56" s="8">
        <v>22.5</v>
      </c>
      <c r="CK56" s="8">
        <v>27.7</v>
      </c>
      <c r="CL56" s="8">
        <v>19.899999999999999</v>
      </c>
      <c r="CM56" s="8">
        <v>12.2</v>
      </c>
      <c r="CN56" s="8">
        <v>13</v>
      </c>
      <c r="CO56" s="8">
        <v>37.6</v>
      </c>
      <c r="CP56" s="8">
        <v>24.4</v>
      </c>
      <c r="CQ56" s="8">
        <v>43.3</v>
      </c>
      <c r="CS56" s="8">
        <v>37</v>
      </c>
      <c r="CT56" s="8">
        <v>46</v>
      </c>
      <c r="CU56" s="8">
        <v>45</v>
      </c>
      <c r="CV56" s="8">
        <v>52</v>
      </c>
      <c r="CW56" s="7"/>
      <c r="CX56" s="8">
        <v>93</v>
      </c>
      <c r="CY56" s="8">
        <v>135</v>
      </c>
      <c r="CZ56" s="8">
        <v>48</v>
      </c>
      <c r="DA56" s="8">
        <v>77</v>
      </c>
      <c r="DB56" s="8">
        <v>34</v>
      </c>
      <c r="DC56" s="8">
        <v>40</v>
      </c>
      <c r="DD56" s="8">
        <v>40</v>
      </c>
      <c r="DE56" s="8">
        <v>25</v>
      </c>
      <c r="DF56" s="8">
        <v>28</v>
      </c>
      <c r="DG56" s="8">
        <v>34</v>
      </c>
      <c r="DH56" s="8">
        <v>0.82</v>
      </c>
      <c r="DI56" s="8">
        <v>13</v>
      </c>
      <c r="DJ56" s="8">
        <v>5.7</v>
      </c>
      <c r="DK56" s="8">
        <v>5.7</v>
      </c>
      <c r="DL56" s="8">
        <v>0.75</v>
      </c>
      <c r="DM56" s="8">
        <v>4.3</v>
      </c>
      <c r="DO56" s="8">
        <v>15.8</v>
      </c>
      <c r="DP56" s="8">
        <v>5.35</v>
      </c>
      <c r="DQ56" s="8">
        <v>30.3</v>
      </c>
      <c r="DR56" s="7"/>
      <c r="DS56" s="8">
        <v>12.9</v>
      </c>
      <c r="DT56" s="8">
        <v>7.07</v>
      </c>
      <c r="DU56" s="8">
        <v>4.29</v>
      </c>
      <c r="DV56" s="8">
        <v>0.63</v>
      </c>
      <c r="DW56" s="8">
        <v>1.52</v>
      </c>
      <c r="DX56" s="8">
        <v>0.03</v>
      </c>
      <c r="DY56" s="8">
        <v>0.01</v>
      </c>
      <c r="DZ56" s="8"/>
      <c r="EA56" s="8"/>
      <c r="EB56" s="8"/>
      <c r="EC56" s="8"/>
      <c r="ED56" s="8"/>
      <c r="EE56" s="8"/>
      <c r="EG56" s="8">
        <v>5.6</v>
      </c>
      <c r="EH56" s="8">
        <v>6.2</v>
      </c>
      <c r="EI56" s="7"/>
      <c r="EJ56" s="8">
        <v>4.2</v>
      </c>
      <c r="EK56" s="8">
        <v>3.5</v>
      </c>
      <c r="EL56" s="8">
        <v>0.3</v>
      </c>
      <c r="EM56" s="8" t="s">
        <v>1562</v>
      </c>
      <c r="EN56" s="8">
        <v>0.2</v>
      </c>
      <c r="EO56" s="8">
        <v>0.2</v>
      </c>
      <c r="EP56" s="8">
        <v>0.1</v>
      </c>
      <c r="EQ56" s="8">
        <v>0.3</v>
      </c>
      <c r="ER56" s="8">
        <v>0.3</v>
      </c>
      <c r="ES56" s="8">
        <v>0.4</v>
      </c>
      <c r="ET56" s="8">
        <v>0.5</v>
      </c>
      <c r="EU56" s="8">
        <v>0.4</v>
      </c>
      <c r="EV56" s="8">
        <v>0.4</v>
      </c>
      <c r="EW56" s="8" t="s">
        <v>1562</v>
      </c>
      <c r="EX56" s="8" t="s">
        <v>1562</v>
      </c>
      <c r="EY56" s="8" t="s">
        <v>1562</v>
      </c>
      <c r="EZ56" s="8">
        <v>0.2</v>
      </c>
      <c r="FA56" s="8" t="s">
        <v>1562</v>
      </c>
    </row>
    <row r="57" spans="1:157" s="3" customFormat="1">
      <c r="A57" s="2" t="s">
        <v>17</v>
      </c>
      <c r="B57" s="68">
        <v>9.51</v>
      </c>
      <c r="C57" s="68">
        <v>18.7</v>
      </c>
      <c r="D57" s="68">
        <v>13.7</v>
      </c>
      <c r="E57" s="68">
        <v>10.7</v>
      </c>
      <c r="F57" s="68">
        <v>10.7</v>
      </c>
      <c r="G57" s="68">
        <v>9.83</v>
      </c>
      <c r="H57" s="68">
        <v>11.7</v>
      </c>
      <c r="I57" s="68">
        <v>9.82</v>
      </c>
      <c r="J57" s="68">
        <v>10</v>
      </c>
      <c r="K57" s="68">
        <v>9.4499999999999993</v>
      </c>
      <c r="L57" s="68">
        <v>10.1</v>
      </c>
      <c r="M57" s="68">
        <v>8.4700000000000006</v>
      </c>
      <c r="N57" s="68">
        <v>9.4499999999999993</v>
      </c>
      <c r="O57" s="68">
        <v>9.51</v>
      </c>
      <c r="P57" s="68">
        <v>8.56</v>
      </c>
      <c r="Q57" s="170"/>
      <c r="R57" s="68">
        <v>10.842812933042277</v>
      </c>
      <c r="S57" s="68">
        <v>8.1743408776197075</v>
      </c>
      <c r="T57" s="68">
        <v>3.5933194254043421</v>
      </c>
      <c r="U57" s="2"/>
      <c r="V57" s="77">
        <v>6.33665496459564</v>
      </c>
      <c r="W57" s="77">
        <v>4.4801680071831651</v>
      </c>
      <c r="X57" s="77">
        <v>9.8486443969391608</v>
      </c>
      <c r="Y57" s="40">
        <v>9.7177522364088897</v>
      </c>
      <c r="Z57" s="77">
        <v>0.93145939074582684</v>
      </c>
      <c r="AA57" s="68">
        <v>0.44657631280010723</v>
      </c>
      <c r="AC57" s="68">
        <v>8.39</v>
      </c>
      <c r="AD57" s="68">
        <v>9.4700000000000006</v>
      </c>
      <c r="AE57" s="68">
        <v>10.65</v>
      </c>
      <c r="AF57" s="68">
        <v>9.7754139596967953</v>
      </c>
      <c r="AG57" s="68">
        <v>8.5238186722973737</v>
      </c>
      <c r="AH57" s="68">
        <v>20.310998242053635</v>
      </c>
      <c r="AI57" s="170"/>
      <c r="AJ57" s="68">
        <v>6.7603688942662581</v>
      </c>
      <c r="AK57" s="68">
        <v>21.723035799195515</v>
      </c>
      <c r="AL57" s="68">
        <v>12.341065249934074</v>
      </c>
      <c r="AM57" s="68">
        <v>16.486742341675619</v>
      </c>
      <c r="AN57" s="68">
        <v>6.1892385855983507</v>
      </c>
      <c r="AO57" s="68">
        <v>7.7249129091131712</v>
      </c>
      <c r="AP57" s="8">
        <v>13.6</v>
      </c>
      <c r="AQ57" s="8">
        <v>12.7</v>
      </c>
      <c r="AR57" s="8">
        <v>13.6</v>
      </c>
      <c r="AS57" s="8">
        <v>11.5</v>
      </c>
      <c r="AT57" s="8">
        <v>13.3</v>
      </c>
      <c r="AU57" s="8">
        <v>15.5</v>
      </c>
      <c r="AV57" s="8">
        <v>11.4</v>
      </c>
      <c r="AW57" s="8">
        <v>17.7</v>
      </c>
      <c r="AX57" s="68">
        <v>5.91</v>
      </c>
      <c r="AY57" s="68">
        <v>3.87</v>
      </c>
      <c r="AZ57" s="68">
        <v>8.48</v>
      </c>
      <c r="BA57" s="68">
        <v>0.22</v>
      </c>
      <c r="BB57" s="68">
        <v>0.41</v>
      </c>
      <c r="BC57" s="68">
        <v>0.88</v>
      </c>
      <c r="BD57" s="68">
        <v>0.27</v>
      </c>
      <c r="BE57" s="68">
        <v>0.41</v>
      </c>
      <c r="BF57" s="68">
        <v>0.36</v>
      </c>
      <c r="BG57" s="68">
        <v>0.17</v>
      </c>
      <c r="BH57" s="68">
        <v>0.47</v>
      </c>
      <c r="BI57" s="68">
        <v>0.31</v>
      </c>
      <c r="BJ57" s="68">
        <v>0.51</v>
      </c>
      <c r="BK57" s="68">
        <v>0.46</v>
      </c>
      <c r="BL57" s="68">
        <v>0.52</v>
      </c>
      <c r="BM57" s="68">
        <v>0.49</v>
      </c>
      <c r="BN57" s="68">
        <v>0.69</v>
      </c>
      <c r="BO57" s="68">
        <v>1.17</v>
      </c>
      <c r="BQ57" s="8">
        <v>8.5399999999999991</v>
      </c>
      <c r="BR57" s="8">
        <v>10.55</v>
      </c>
      <c r="BS57" s="8">
        <v>11.85</v>
      </c>
      <c r="BT57" s="8">
        <v>9.32</v>
      </c>
      <c r="BU57" s="8">
        <v>8.17</v>
      </c>
      <c r="BV57" s="8">
        <v>7.87</v>
      </c>
      <c r="BW57" s="8">
        <v>5.67</v>
      </c>
      <c r="BX57" s="8">
        <v>7.46</v>
      </c>
      <c r="BY57" s="8">
        <v>6.51</v>
      </c>
      <c r="BZ57" s="7"/>
      <c r="CA57" s="8">
        <v>10.1</v>
      </c>
      <c r="CB57" s="8">
        <v>10.8</v>
      </c>
      <c r="CC57" s="8">
        <v>5.26</v>
      </c>
      <c r="CD57" s="8">
        <v>8.6</v>
      </c>
      <c r="CE57" s="8">
        <v>5.98</v>
      </c>
      <c r="CF57" s="8">
        <v>6.81</v>
      </c>
      <c r="CG57" s="8">
        <v>6.56</v>
      </c>
      <c r="CH57" s="8">
        <v>6.78</v>
      </c>
      <c r="CI57" s="8">
        <v>6.89</v>
      </c>
      <c r="CJ57" s="8">
        <v>6.46</v>
      </c>
      <c r="CK57" s="8">
        <v>7.23</v>
      </c>
      <c r="CL57" s="8">
        <v>7.3</v>
      </c>
      <c r="CM57" s="8">
        <v>3.72</v>
      </c>
      <c r="CN57" s="8">
        <v>3.32</v>
      </c>
      <c r="CO57" s="8">
        <v>10.35</v>
      </c>
      <c r="CP57" s="8">
        <v>6.78</v>
      </c>
      <c r="CQ57" s="8">
        <v>11.4</v>
      </c>
      <c r="CS57" s="8">
        <v>7.3</v>
      </c>
      <c r="CT57" s="8">
        <v>9.3000000000000007</v>
      </c>
      <c r="CU57" s="8">
        <v>8.9</v>
      </c>
      <c r="CV57" s="8">
        <v>11</v>
      </c>
      <c r="CW57" s="7"/>
      <c r="CX57" s="8">
        <v>20</v>
      </c>
      <c r="CY57" s="8">
        <v>26</v>
      </c>
      <c r="CZ57" s="8">
        <v>9.4</v>
      </c>
      <c r="DA57" s="8">
        <v>14</v>
      </c>
      <c r="DB57" s="8">
        <v>7.2</v>
      </c>
      <c r="DC57" s="8">
        <v>9.3000000000000007</v>
      </c>
      <c r="DD57" s="8">
        <v>7.3</v>
      </c>
      <c r="DE57" s="8">
        <v>5.7</v>
      </c>
      <c r="DF57" s="8">
        <v>5.4</v>
      </c>
      <c r="DG57" s="8">
        <v>7.5</v>
      </c>
      <c r="DH57" s="8">
        <v>0.24</v>
      </c>
      <c r="DI57" s="8">
        <v>4.2</v>
      </c>
      <c r="DJ57" s="8">
        <v>1.3</v>
      </c>
      <c r="DK57" s="8">
        <v>1.6</v>
      </c>
      <c r="DL57" s="8">
        <v>0.42</v>
      </c>
      <c r="DM57" s="8">
        <v>1.6</v>
      </c>
      <c r="DO57" s="8">
        <v>3.04</v>
      </c>
      <c r="DP57" s="8">
        <v>1.33</v>
      </c>
      <c r="DQ57" s="8">
        <v>6.02</v>
      </c>
      <c r="DR57" s="7"/>
      <c r="DS57" s="8">
        <v>2.87</v>
      </c>
      <c r="DT57" s="8">
        <v>1.66</v>
      </c>
      <c r="DU57" s="8">
        <v>1.2</v>
      </c>
      <c r="DV57" s="8">
        <v>0.44</v>
      </c>
      <c r="DW57" s="8">
        <v>0.6</v>
      </c>
      <c r="DX57" s="8">
        <v>7.0000000000000007E-2</v>
      </c>
      <c r="DY57" s="8">
        <v>0.05</v>
      </c>
      <c r="DZ57" s="8"/>
      <c r="EA57" s="8"/>
      <c r="EB57" s="8"/>
      <c r="EC57" s="8"/>
      <c r="ED57" s="8"/>
      <c r="EE57" s="8"/>
      <c r="EG57" s="8">
        <v>1.68</v>
      </c>
      <c r="EH57" s="8">
        <v>1.85</v>
      </c>
      <c r="EI57" s="7"/>
      <c r="EJ57" s="8">
        <v>1.54</v>
      </c>
      <c r="EK57" s="8">
        <v>1.33</v>
      </c>
      <c r="EL57" s="8" t="s">
        <v>1563</v>
      </c>
      <c r="EM57" s="8" t="s">
        <v>1563</v>
      </c>
      <c r="EN57" s="8">
        <v>0.06</v>
      </c>
      <c r="EO57" s="8">
        <v>0.06</v>
      </c>
      <c r="EP57" s="8" t="s">
        <v>1563</v>
      </c>
      <c r="EQ57" s="8">
        <v>0.05</v>
      </c>
      <c r="ER57" s="8">
        <v>0.08</v>
      </c>
      <c r="ES57" s="8">
        <v>0.12</v>
      </c>
      <c r="ET57" s="8">
        <v>0.09</v>
      </c>
      <c r="EU57" s="8" t="s">
        <v>1563</v>
      </c>
      <c r="EV57" s="8">
        <v>0.1</v>
      </c>
      <c r="EW57" s="8" t="s">
        <v>1563</v>
      </c>
      <c r="EX57" s="8" t="s">
        <v>1563</v>
      </c>
      <c r="EY57" s="8" t="s">
        <v>1563</v>
      </c>
      <c r="EZ57" s="8">
        <v>0.05</v>
      </c>
      <c r="FA57" s="8" t="s">
        <v>1563</v>
      </c>
    </row>
    <row r="58" spans="1:157" s="3" customFormat="1">
      <c r="A58" s="2" t="s">
        <v>18</v>
      </c>
      <c r="B58" s="68">
        <v>7.0000000000000007E-2</v>
      </c>
      <c r="C58" s="68">
        <v>0.46</v>
      </c>
      <c r="D58" s="68">
        <v>0.1</v>
      </c>
      <c r="E58" s="68">
        <v>0.08</v>
      </c>
      <c r="F58" s="68">
        <v>7.0000000000000007E-2</v>
      </c>
      <c r="G58" s="68">
        <v>0.08</v>
      </c>
      <c r="H58" s="68">
        <v>0.09</v>
      </c>
      <c r="I58" s="68">
        <v>0.08</v>
      </c>
      <c r="J58" s="68">
        <v>0.08</v>
      </c>
      <c r="K58" s="68">
        <v>7.0000000000000007E-2</v>
      </c>
      <c r="L58" s="68">
        <v>7.0000000000000007E-2</v>
      </c>
      <c r="M58" s="68">
        <v>0.06</v>
      </c>
      <c r="N58" s="68">
        <v>7.0000000000000007E-2</v>
      </c>
      <c r="O58" s="68">
        <v>0.08</v>
      </c>
      <c r="P58" s="68">
        <v>7.0000000000000007E-2</v>
      </c>
      <c r="Q58" s="170"/>
      <c r="R58" s="68">
        <v>9.5961856091513198E-2</v>
      </c>
      <c r="S58" s="68">
        <v>7.8126360381923526E-2</v>
      </c>
      <c r="T58" s="68">
        <v>6.4549104575067559E-2</v>
      </c>
      <c r="U58" s="2"/>
      <c r="V58" s="77">
        <v>0.19925953321684334</v>
      </c>
      <c r="W58" s="77">
        <v>0.16428731804273247</v>
      </c>
      <c r="X58" s="77">
        <v>4.469182912441115E-2</v>
      </c>
      <c r="Y58" s="40">
        <v>0.14184664687859083</v>
      </c>
      <c r="Z58" s="77">
        <v>2.5839284073615552E-3</v>
      </c>
      <c r="AA58" s="68">
        <v>7.8595304747651716E-3</v>
      </c>
      <c r="AC58" s="68">
        <v>1.18</v>
      </c>
      <c r="AD58" s="68">
        <v>1.1599999999999999</v>
      </c>
      <c r="AE58" s="68">
        <v>1.26</v>
      </c>
      <c r="AF58" s="68">
        <v>1.1951852189649275</v>
      </c>
      <c r="AG58" s="68">
        <v>1.2842023117483996</v>
      </c>
      <c r="AH58" s="68">
        <v>1.2527691940168244</v>
      </c>
      <c r="AI58" s="170"/>
      <c r="AJ58" s="68">
        <v>0.71068474449161245</v>
      </c>
      <c r="AK58" s="68">
        <v>1.2207525229544598</v>
      </c>
      <c r="AL58" s="68">
        <v>0.61973258743314563</v>
      </c>
      <c r="AM58" s="68">
        <v>0.31791644353599424</v>
      </c>
      <c r="AN58" s="68">
        <v>0.69581826901482779</v>
      </c>
      <c r="AO58" s="68">
        <v>0.87425362568709786</v>
      </c>
      <c r="AP58" s="8">
        <v>0.1</v>
      </c>
      <c r="AQ58" s="8">
        <v>0.1</v>
      </c>
      <c r="AR58" s="8">
        <v>0.3</v>
      </c>
      <c r="AS58" s="8">
        <v>0.1</v>
      </c>
      <c r="AT58" s="8">
        <v>0.1</v>
      </c>
      <c r="AU58" s="8">
        <v>0.1</v>
      </c>
      <c r="AV58" s="8">
        <v>0.1</v>
      </c>
      <c r="AW58" s="8">
        <v>0.1</v>
      </c>
      <c r="AX58" s="68">
        <v>0.11</v>
      </c>
      <c r="AY58" s="68">
        <v>0.03</v>
      </c>
      <c r="AZ58" s="68">
        <v>0.04</v>
      </c>
      <c r="BA58" s="68">
        <v>0.01</v>
      </c>
      <c r="BB58" s="68">
        <v>0.01</v>
      </c>
      <c r="BC58" s="68">
        <v>0.01</v>
      </c>
      <c r="BD58" s="68">
        <v>0</v>
      </c>
      <c r="BE58" s="68">
        <v>0</v>
      </c>
      <c r="BF58" s="68" t="s">
        <v>1144</v>
      </c>
      <c r="BG58" s="68">
        <v>0.01</v>
      </c>
      <c r="BH58" s="68">
        <v>0.01</v>
      </c>
      <c r="BI58" s="68">
        <v>0</v>
      </c>
      <c r="BJ58" s="68">
        <v>0</v>
      </c>
      <c r="BK58" s="68">
        <v>0.01</v>
      </c>
      <c r="BL58" s="68">
        <v>0.01</v>
      </c>
      <c r="BM58" s="68">
        <v>0.01</v>
      </c>
      <c r="BN58" s="68">
        <v>0.01</v>
      </c>
      <c r="BO58" s="68">
        <v>0.02</v>
      </c>
      <c r="BQ58" s="8">
        <v>0.09</v>
      </c>
      <c r="BR58" s="8">
        <v>0.1</v>
      </c>
      <c r="BS58" s="8">
        <v>0.1</v>
      </c>
      <c r="BT58" s="8">
        <v>0.03</v>
      </c>
      <c r="BU58" s="8">
        <v>0.11</v>
      </c>
      <c r="BV58" s="8">
        <v>0.08</v>
      </c>
      <c r="BW58" s="8">
        <v>0.09</v>
      </c>
      <c r="BX58" s="8">
        <v>0.17</v>
      </c>
      <c r="BY58" s="8">
        <v>0.06</v>
      </c>
      <c r="BZ58" s="7"/>
      <c r="CA58" s="8" t="s">
        <v>1595</v>
      </c>
      <c r="CB58" s="8">
        <v>0.03</v>
      </c>
      <c r="CC58" s="8">
        <v>0.04</v>
      </c>
      <c r="CD58" s="8">
        <v>0.11</v>
      </c>
      <c r="CE58" s="8">
        <v>0.04</v>
      </c>
      <c r="CF58" s="8">
        <v>0.04</v>
      </c>
      <c r="CG58" s="8">
        <v>0.1</v>
      </c>
      <c r="CH58" s="8">
        <v>0.05</v>
      </c>
      <c r="CI58" s="8">
        <v>0.04</v>
      </c>
      <c r="CJ58" s="8">
        <v>0.03</v>
      </c>
      <c r="CK58" s="8">
        <v>0.25</v>
      </c>
      <c r="CL58" s="8">
        <v>0.08</v>
      </c>
      <c r="CM58" s="8">
        <v>0.04</v>
      </c>
      <c r="CN58" s="8">
        <v>0.11</v>
      </c>
      <c r="CO58" s="8">
        <v>0.03</v>
      </c>
      <c r="CP58" s="8">
        <v>0.03</v>
      </c>
      <c r="CQ58" s="8">
        <v>0.03</v>
      </c>
      <c r="CS58" s="8">
        <v>0.69</v>
      </c>
      <c r="CT58" s="8">
        <v>0.59</v>
      </c>
      <c r="CU58" s="8">
        <v>0.5</v>
      </c>
      <c r="CV58" s="8">
        <v>0.56000000000000005</v>
      </c>
      <c r="CW58" s="7"/>
      <c r="CX58" s="8">
        <v>0.7</v>
      </c>
      <c r="CY58" s="8">
        <v>0.93</v>
      </c>
      <c r="CZ58" s="8">
        <v>0.45</v>
      </c>
      <c r="DA58" s="8">
        <v>0.63</v>
      </c>
      <c r="DB58" s="8">
        <v>0.26</v>
      </c>
      <c r="DC58" s="8">
        <v>0.34</v>
      </c>
      <c r="DD58" s="8">
        <v>0.16</v>
      </c>
      <c r="DE58" s="8">
        <v>0.06</v>
      </c>
      <c r="DF58" s="8">
        <v>0.06</v>
      </c>
      <c r="DG58" s="8">
        <v>0.13</v>
      </c>
      <c r="DH58" s="8">
        <v>0</v>
      </c>
      <c r="DI58" s="8">
        <v>0.01</v>
      </c>
      <c r="DJ58" s="8">
        <v>0</v>
      </c>
      <c r="DK58" s="8">
        <v>0.01</v>
      </c>
      <c r="DL58" s="8">
        <v>0</v>
      </c>
      <c r="DM58" s="8">
        <v>0.02</v>
      </c>
      <c r="DO58" s="8">
        <v>0.56000000000000005</v>
      </c>
      <c r="DP58" s="8">
        <v>0.14000000000000001</v>
      </c>
      <c r="DQ58" s="8">
        <v>0.53</v>
      </c>
      <c r="DR58" s="7"/>
      <c r="DS58" s="8">
        <v>0.2</v>
      </c>
      <c r="DT58" s="8">
        <v>0.08</v>
      </c>
      <c r="DU58" s="8">
        <v>0.06</v>
      </c>
      <c r="DV58" s="8">
        <v>4.0000000000000001E-3</v>
      </c>
      <c r="DW58" s="8">
        <v>0.05</v>
      </c>
      <c r="DX58" s="8">
        <v>1E-3</v>
      </c>
      <c r="DY58" s="8">
        <v>1E-3</v>
      </c>
      <c r="DZ58" s="8"/>
      <c r="EA58" s="8"/>
      <c r="EB58" s="8"/>
      <c r="EC58" s="8"/>
      <c r="ED58" s="8"/>
      <c r="EE58" s="8"/>
      <c r="EG58" s="8" t="s">
        <v>1563</v>
      </c>
      <c r="EH58" s="8" t="s">
        <v>1563</v>
      </c>
      <c r="EI58" s="7"/>
      <c r="EJ58" s="8" t="s">
        <v>1563</v>
      </c>
      <c r="EK58" s="8" t="s">
        <v>1563</v>
      </c>
      <c r="EL58" s="8" t="s">
        <v>1563</v>
      </c>
      <c r="EM58" s="8" t="s">
        <v>1563</v>
      </c>
      <c r="EN58" s="8" t="s">
        <v>1563</v>
      </c>
      <c r="EO58" s="8" t="s">
        <v>1563</v>
      </c>
      <c r="EP58" s="8" t="s">
        <v>1563</v>
      </c>
      <c r="EQ58" s="8" t="s">
        <v>1563</v>
      </c>
      <c r="ER58" s="8" t="s">
        <v>1563</v>
      </c>
      <c r="ES58" s="8" t="s">
        <v>1563</v>
      </c>
      <c r="ET58" s="8" t="s">
        <v>1563</v>
      </c>
      <c r="EU58" s="8" t="s">
        <v>1563</v>
      </c>
      <c r="EV58" s="8" t="s">
        <v>1563</v>
      </c>
      <c r="EW58" s="8" t="s">
        <v>1563</v>
      </c>
      <c r="EX58" s="8" t="s">
        <v>1563</v>
      </c>
      <c r="EY58" s="8" t="s">
        <v>1563</v>
      </c>
      <c r="EZ58" s="8" t="s">
        <v>1563</v>
      </c>
      <c r="FA58" s="8" t="s">
        <v>1563</v>
      </c>
    </row>
    <row r="59" spans="1:157" s="3" customFormat="1">
      <c r="A59" s="2" t="s">
        <v>19</v>
      </c>
      <c r="B59" s="68">
        <v>9.56</v>
      </c>
      <c r="C59" s="68">
        <v>17</v>
      </c>
      <c r="D59" s="68">
        <v>13.8</v>
      </c>
      <c r="E59" s="68">
        <v>10.5</v>
      </c>
      <c r="F59" s="68">
        <v>10.8</v>
      </c>
      <c r="G59" s="68">
        <v>9.76</v>
      </c>
      <c r="H59" s="68">
        <v>12</v>
      </c>
      <c r="I59" s="68">
        <v>9.8699999999999992</v>
      </c>
      <c r="J59" s="68">
        <v>9.7799999999999994</v>
      </c>
      <c r="K59" s="68">
        <v>9.15</v>
      </c>
      <c r="L59" s="68">
        <v>9.6999999999999993</v>
      </c>
      <c r="M59" s="68">
        <v>8.7200000000000006</v>
      </c>
      <c r="N59" s="68">
        <v>9.68</v>
      </c>
      <c r="O59" s="68">
        <v>9.5</v>
      </c>
      <c r="P59" s="68">
        <v>8.6</v>
      </c>
      <c r="Q59" s="170"/>
      <c r="R59" s="68">
        <v>11.668710803789185</v>
      </c>
      <c r="S59" s="68">
        <v>8.5549253911744572</v>
      </c>
      <c r="T59" s="68">
        <v>3.1910251244933034</v>
      </c>
      <c r="U59" s="2"/>
      <c r="V59" s="77">
        <v>5.6429111514392822</v>
      </c>
      <c r="W59" s="77">
        <v>3.3707783957988831</v>
      </c>
      <c r="X59" s="77">
        <v>7.6110794000288307</v>
      </c>
      <c r="Y59" s="40">
        <v>9.0620843388027073</v>
      </c>
      <c r="Z59" s="77">
        <v>0.3716429102875991</v>
      </c>
      <c r="AA59" s="68">
        <v>0.25403327490850675</v>
      </c>
      <c r="AC59" s="68">
        <v>7.21</v>
      </c>
      <c r="AD59" s="68">
        <v>7.9</v>
      </c>
      <c r="AE59" s="68">
        <v>9.11</v>
      </c>
      <c r="AF59" s="68">
        <v>7.7515810217902716</v>
      </c>
      <c r="AG59" s="68">
        <v>6.6280008938902766</v>
      </c>
      <c r="AH59" s="68">
        <v>16.412639250738803</v>
      </c>
      <c r="AI59" s="170"/>
      <c r="AJ59" s="68">
        <v>5.5691520296831705</v>
      </c>
      <c r="AK59" s="68">
        <v>15.828486254088787</v>
      </c>
      <c r="AL59" s="68">
        <v>9.017324583286868</v>
      </c>
      <c r="AM59" s="68">
        <v>14.550578168638893</v>
      </c>
      <c r="AN59" s="68">
        <v>4.8767969733932004</v>
      </c>
      <c r="AO59" s="68">
        <v>6.1957850748158396</v>
      </c>
      <c r="AP59" s="8">
        <v>12.3</v>
      </c>
      <c r="AQ59" s="8">
        <v>12.2</v>
      </c>
      <c r="AR59" s="8">
        <v>12.9</v>
      </c>
      <c r="AS59" s="8">
        <v>11.2</v>
      </c>
      <c r="AT59" s="8">
        <v>13.2</v>
      </c>
      <c r="AU59" s="8">
        <v>14.7</v>
      </c>
      <c r="AV59" s="8">
        <v>11.1</v>
      </c>
      <c r="AW59" s="8">
        <v>16.3</v>
      </c>
      <c r="AX59" s="68">
        <v>4.91</v>
      </c>
      <c r="AY59" s="68">
        <v>2.04</v>
      </c>
      <c r="AZ59" s="68">
        <v>5.45</v>
      </c>
      <c r="BA59" s="8" t="s">
        <v>1144</v>
      </c>
      <c r="BB59" s="8">
        <v>0.22</v>
      </c>
      <c r="BC59" s="8">
        <v>0.38</v>
      </c>
      <c r="BD59" s="8">
        <v>0.19</v>
      </c>
      <c r="BE59" s="8">
        <v>0.22</v>
      </c>
      <c r="BF59" s="8">
        <v>0.19</v>
      </c>
      <c r="BG59" s="8">
        <v>0.16</v>
      </c>
      <c r="BH59" s="8">
        <v>0.25</v>
      </c>
      <c r="BI59" s="8">
        <v>0.19</v>
      </c>
      <c r="BJ59" s="8">
        <v>0.36</v>
      </c>
      <c r="BK59" s="8">
        <v>0.28999999999999998</v>
      </c>
      <c r="BL59" s="8">
        <v>0.36</v>
      </c>
      <c r="BM59" s="8">
        <v>0.33</v>
      </c>
      <c r="BN59" s="8">
        <v>0.57999999999999996</v>
      </c>
      <c r="BO59" s="8">
        <v>0.89</v>
      </c>
      <c r="BQ59" s="8">
        <v>7.65</v>
      </c>
      <c r="BR59" s="8">
        <v>9.7100000000000009</v>
      </c>
      <c r="BS59" s="8">
        <v>10.199999999999999</v>
      </c>
      <c r="BT59" s="8">
        <v>8.36</v>
      </c>
      <c r="BU59" s="8">
        <v>6.42</v>
      </c>
      <c r="BV59" s="8">
        <v>7.52</v>
      </c>
      <c r="BW59" s="8">
        <v>4.53</v>
      </c>
      <c r="BX59" s="8">
        <v>5.5</v>
      </c>
      <c r="BY59" s="8">
        <v>6.31</v>
      </c>
      <c r="BZ59" s="7"/>
      <c r="CA59" s="8">
        <v>12</v>
      </c>
      <c r="CB59" s="8">
        <v>12.7</v>
      </c>
      <c r="CC59" s="8">
        <v>6.38</v>
      </c>
      <c r="CD59" s="8">
        <v>8.99</v>
      </c>
      <c r="CE59" s="8">
        <v>3.92</v>
      </c>
      <c r="CF59" s="8">
        <v>4.66</v>
      </c>
      <c r="CG59" s="8">
        <v>4.6100000000000003</v>
      </c>
      <c r="CH59" s="8">
        <v>4.93</v>
      </c>
      <c r="CI59" s="8">
        <v>4.8</v>
      </c>
      <c r="CJ59" s="8">
        <v>4.16</v>
      </c>
      <c r="CK59" s="8">
        <v>5.14</v>
      </c>
      <c r="CL59" s="8">
        <v>4.8899999999999997</v>
      </c>
      <c r="CM59" s="8">
        <v>2.19</v>
      </c>
      <c r="CN59" s="8">
        <v>2.5499999999999998</v>
      </c>
      <c r="CO59" s="8">
        <v>5.97</v>
      </c>
      <c r="CP59" s="8">
        <v>3.84</v>
      </c>
      <c r="CQ59" s="8">
        <v>5.72</v>
      </c>
      <c r="CS59" s="8">
        <v>6.3</v>
      </c>
      <c r="CT59" s="8">
        <v>8.9</v>
      </c>
      <c r="CU59" s="8">
        <v>8.6999999999999993</v>
      </c>
      <c r="CV59" s="8">
        <v>10</v>
      </c>
      <c r="CW59" s="7"/>
      <c r="CX59" s="8">
        <v>19</v>
      </c>
      <c r="CY59" s="8">
        <v>22</v>
      </c>
      <c r="CZ59" s="8">
        <v>9.4</v>
      </c>
      <c r="DA59" s="8">
        <v>13</v>
      </c>
      <c r="DB59" s="8">
        <v>7.4</v>
      </c>
      <c r="DC59" s="8">
        <v>10</v>
      </c>
      <c r="DD59" s="8">
        <v>6.8</v>
      </c>
      <c r="DE59" s="8">
        <v>5.4</v>
      </c>
      <c r="DF59" s="8">
        <v>4.4000000000000004</v>
      </c>
      <c r="DG59" s="8">
        <v>7.1</v>
      </c>
      <c r="DH59" s="8">
        <v>0.16</v>
      </c>
      <c r="DI59" s="8">
        <v>3.7</v>
      </c>
      <c r="DJ59" s="8">
        <v>0.8</v>
      </c>
      <c r="DK59" s="8">
        <v>1.3</v>
      </c>
      <c r="DL59" s="8">
        <v>0.28999999999999998</v>
      </c>
      <c r="DM59" s="8">
        <v>1.1000000000000001</v>
      </c>
      <c r="DO59" s="8">
        <v>2.29</v>
      </c>
      <c r="DP59" s="8">
        <v>1.28</v>
      </c>
      <c r="DQ59" s="8">
        <v>4.2</v>
      </c>
      <c r="DR59" s="7"/>
      <c r="DS59" s="8">
        <v>2.35</v>
      </c>
      <c r="DT59" s="8">
        <v>1.32</v>
      </c>
      <c r="DU59" s="8">
        <v>1.1100000000000001</v>
      </c>
      <c r="DV59" s="8">
        <v>0.52</v>
      </c>
      <c r="DW59" s="8">
        <v>0.5</v>
      </c>
      <c r="DX59" s="8">
        <v>0.14000000000000001</v>
      </c>
      <c r="DY59" s="8">
        <v>0.1</v>
      </c>
      <c r="DZ59" s="8"/>
      <c r="EA59" s="8"/>
      <c r="EB59" s="8"/>
      <c r="EC59" s="8"/>
      <c r="ED59" s="8"/>
      <c r="EE59" s="8"/>
      <c r="EG59" s="8">
        <v>1.64</v>
      </c>
      <c r="EH59" s="8">
        <v>2.17</v>
      </c>
      <c r="EI59" s="7"/>
      <c r="EJ59" s="8">
        <v>1.5</v>
      </c>
      <c r="EK59" s="8">
        <v>1.25</v>
      </c>
      <c r="EL59" s="8" t="s">
        <v>1564</v>
      </c>
      <c r="EM59" s="8" t="s">
        <v>1564</v>
      </c>
      <c r="EN59" s="8" t="s">
        <v>1564</v>
      </c>
      <c r="EO59" s="8" t="s">
        <v>1564</v>
      </c>
      <c r="EP59" s="8" t="s">
        <v>1564</v>
      </c>
      <c r="EQ59" s="8" t="s">
        <v>1564</v>
      </c>
      <c r="ER59" s="8">
        <v>0.05</v>
      </c>
      <c r="ES59" s="8" t="s">
        <v>1564</v>
      </c>
      <c r="ET59" s="8">
        <v>0.12</v>
      </c>
      <c r="EU59" s="8">
        <v>0.11</v>
      </c>
      <c r="EV59" s="8">
        <v>0.12</v>
      </c>
      <c r="EW59" s="8">
        <v>7.0000000000000007E-2</v>
      </c>
      <c r="EX59" s="8">
        <v>0.05</v>
      </c>
      <c r="EY59" s="8">
        <v>0.12</v>
      </c>
      <c r="EZ59" s="8">
        <v>0.06</v>
      </c>
      <c r="FA59" s="8" t="s">
        <v>1564</v>
      </c>
    </row>
    <row r="60" spans="1:157" s="3" customFormat="1">
      <c r="A60" s="2" t="s">
        <v>20</v>
      </c>
      <c r="B60" s="68">
        <v>2</v>
      </c>
      <c r="C60" s="68">
        <v>3.19</v>
      </c>
      <c r="D60" s="68">
        <v>3.1</v>
      </c>
      <c r="E60" s="68">
        <v>2.34</v>
      </c>
      <c r="F60" s="68">
        <v>2.34</v>
      </c>
      <c r="G60" s="68">
        <v>2.09</v>
      </c>
      <c r="H60" s="68">
        <v>2.58</v>
      </c>
      <c r="I60" s="68">
        <v>2.0699999999999998</v>
      </c>
      <c r="J60" s="68">
        <v>2.08</v>
      </c>
      <c r="K60" s="68">
        <v>1.91</v>
      </c>
      <c r="L60" s="68">
        <v>2.11</v>
      </c>
      <c r="M60" s="68">
        <v>1.78</v>
      </c>
      <c r="N60" s="68">
        <v>2.12</v>
      </c>
      <c r="O60" s="68">
        <v>2.1</v>
      </c>
      <c r="P60" s="68">
        <v>1.87</v>
      </c>
      <c r="Q60" s="170"/>
      <c r="R60" s="68">
        <v>2.6672545680771846</v>
      </c>
      <c r="S60" s="68">
        <v>1.864763992563836</v>
      </c>
      <c r="T60" s="68">
        <v>0.68265695069674015</v>
      </c>
      <c r="U60" s="2"/>
      <c r="V60" s="77">
        <v>0.94590507716968986</v>
      </c>
      <c r="W60" s="77">
        <v>0.53115502914533264</v>
      </c>
      <c r="X60" s="77">
        <v>1.2607234648431878</v>
      </c>
      <c r="Y60" s="40">
        <v>1.5388272790768522</v>
      </c>
      <c r="Z60" s="77">
        <v>8.004936783250638E-2</v>
      </c>
      <c r="AA60" s="68">
        <v>7.6705825707548442E-2</v>
      </c>
      <c r="AC60" s="68">
        <v>1.1599999999999999</v>
      </c>
      <c r="AD60" s="68">
        <v>1.23</v>
      </c>
      <c r="AE60" s="68">
        <v>1.43</v>
      </c>
      <c r="AF60" s="68">
        <v>1.2306219934477653</v>
      </c>
      <c r="AG60" s="68">
        <v>1.020262580354053</v>
      </c>
      <c r="AH60" s="68">
        <v>2.7119714450011965</v>
      </c>
      <c r="AI60" s="170"/>
      <c r="AJ60" s="68">
        <v>0.92874792031592313</v>
      </c>
      <c r="AK60" s="68">
        <v>2.4962767886695576</v>
      </c>
      <c r="AL60" s="68">
        <v>1.2741956517167898</v>
      </c>
      <c r="AM60" s="68">
        <v>2.6444558142775674</v>
      </c>
      <c r="AN60" s="68">
        <v>0.78051371288671267</v>
      </c>
      <c r="AO60" s="68">
        <v>1.0131110481037702</v>
      </c>
      <c r="AP60" s="8">
        <v>2.9</v>
      </c>
      <c r="AQ60" s="8">
        <v>2.7</v>
      </c>
      <c r="AR60" s="8">
        <v>2.6</v>
      </c>
      <c r="AS60" s="8">
        <v>2.6</v>
      </c>
      <c r="AT60" s="8">
        <v>3.1</v>
      </c>
      <c r="AU60" s="8">
        <v>3.3</v>
      </c>
      <c r="AV60" s="8">
        <v>2.5</v>
      </c>
      <c r="AW60" s="8">
        <v>3.5</v>
      </c>
      <c r="AX60" s="8">
        <v>1.26</v>
      </c>
      <c r="AY60" s="68">
        <v>0.33</v>
      </c>
      <c r="AZ60" s="68">
        <v>0.97</v>
      </c>
      <c r="BA60" s="68">
        <v>0.06</v>
      </c>
      <c r="BB60" s="68">
        <v>7.0000000000000007E-2</v>
      </c>
      <c r="BC60" s="68">
        <v>0.09</v>
      </c>
      <c r="BD60" s="68">
        <v>7.0000000000000007E-2</v>
      </c>
      <c r="BE60" s="68">
        <v>7.0000000000000007E-2</v>
      </c>
      <c r="BF60" s="68">
        <v>0.06</v>
      </c>
      <c r="BG60" s="68">
        <v>0.06</v>
      </c>
      <c r="BH60" s="68">
        <v>7.0000000000000007E-2</v>
      </c>
      <c r="BI60" s="68">
        <v>0.06</v>
      </c>
      <c r="BJ60" s="68">
        <v>0.12</v>
      </c>
      <c r="BK60" s="68">
        <v>0.08</v>
      </c>
      <c r="BL60" s="68">
        <v>0.1</v>
      </c>
      <c r="BM60" s="68">
        <v>0.11</v>
      </c>
      <c r="BN60" s="68">
        <v>0.18</v>
      </c>
      <c r="BO60" s="68">
        <v>0.2</v>
      </c>
      <c r="BQ60" s="8">
        <v>1.28</v>
      </c>
      <c r="BR60" s="8">
        <v>1.55</v>
      </c>
      <c r="BS60" s="8">
        <v>1.61</v>
      </c>
      <c r="BT60" s="8">
        <v>1.37</v>
      </c>
      <c r="BU60" s="8">
        <v>0.99</v>
      </c>
      <c r="BV60" s="8">
        <v>1.29</v>
      </c>
      <c r="BW60" s="8">
        <v>0.78</v>
      </c>
      <c r="BX60" s="8">
        <v>0.82</v>
      </c>
      <c r="BY60" s="8">
        <v>1.08</v>
      </c>
      <c r="BZ60" s="7"/>
      <c r="CA60" s="8">
        <v>2.2999999999999998</v>
      </c>
      <c r="CB60" s="8">
        <v>2.41</v>
      </c>
      <c r="CC60" s="8">
        <v>1.26</v>
      </c>
      <c r="CD60" s="8">
        <v>1.72</v>
      </c>
      <c r="CE60" s="8">
        <v>0.81</v>
      </c>
      <c r="CF60" s="8">
        <v>0.96</v>
      </c>
      <c r="CG60" s="8">
        <v>0.94</v>
      </c>
      <c r="CH60" s="8">
        <v>1.03</v>
      </c>
      <c r="CI60" s="8">
        <v>0.96</v>
      </c>
      <c r="CJ60" s="8">
        <v>0.82</v>
      </c>
      <c r="CK60" s="8">
        <v>1.01</v>
      </c>
      <c r="CL60" s="8">
        <v>1.02</v>
      </c>
      <c r="CM60" s="8">
        <v>0.45</v>
      </c>
      <c r="CN60" s="8">
        <v>0.46</v>
      </c>
      <c r="CO60" s="8">
        <v>1.38</v>
      </c>
      <c r="CP60" s="8">
        <v>0.84</v>
      </c>
      <c r="CQ60" s="8">
        <v>1.35</v>
      </c>
      <c r="CS60" s="8">
        <v>1.2</v>
      </c>
      <c r="CT60" s="8">
        <v>1.6</v>
      </c>
      <c r="CU60" s="8">
        <v>1.6</v>
      </c>
      <c r="CV60" s="8">
        <v>1.8</v>
      </c>
      <c r="CW60" s="7"/>
      <c r="CX60" s="8">
        <v>3.3</v>
      </c>
      <c r="CY60" s="8">
        <v>4</v>
      </c>
      <c r="CZ60" s="8">
        <v>1.7</v>
      </c>
      <c r="DA60" s="8">
        <v>2.1</v>
      </c>
      <c r="DB60" s="8">
        <v>1.4</v>
      </c>
      <c r="DC60" s="8">
        <v>1.8</v>
      </c>
      <c r="DD60" s="8">
        <v>1.3</v>
      </c>
      <c r="DE60" s="8">
        <v>1.5</v>
      </c>
      <c r="DF60" s="8">
        <v>1</v>
      </c>
      <c r="DG60" s="8">
        <v>1.6</v>
      </c>
      <c r="DH60" s="8">
        <v>0.08</v>
      </c>
      <c r="DI60" s="8">
        <v>1.6</v>
      </c>
      <c r="DJ60" s="8">
        <v>0.23</v>
      </c>
      <c r="DK60" s="8">
        <v>0.53</v>
      </c>
      <c r="DL60" s="8">
        <v>0.18</v>
      </c>
      <c r="DM60" s="8">
        <v>0.54</v>
      </c>
      <c r="DO60" s="8">
        <v>0.38</v>
      </c>
      <c r="DP60" s="8">
        <v>0.27</v>
      </c>
      <c r="DQ60" s="8">
        <v>0.59</v>
      </c>
      <c r="DR60" s="7"/>
      <c r="DS60" s="8">
        <v>0.46</v>
      </c>
      <c r="DT60" s="8">
        <v>0.28000000000000003</v>
      </c>
      <c r="DU60" s="8">
        <v>0.25</v>
      </c>
      <c r="DV60" s="8">
        <v>0.12</v>
      </c>
      <c r="DW60" s="8">
        <v>0.1</v>
      </c>
      <c r="DX60" s="8">
        <v>0.05</v>
      </c>
      <c r="DY60" s="8">
        <v>0.04</v>
      </c>
      <c r="DZ60" s="8"/>
      <c r="EA60" s="8"/>
      <c r="EB60" s="8"/>
      <c r="EC60" s="8"/>
      <c r="ED60" s="8"/>
      <c r="EE60" s="8"/>
      <c r="EG60" s="8">
        <v>0.38</v>
      </c>
      <c r="EH60" s="8">
        <v>0.47</v>
      </c>
      <c r="EI60" s="7"/>
      <c r="EJ60" s="8">
        <v>0.36</v>
      </c>
      <c r="EK60" s="8">
        <v>0.28000000000000003</v>
      </c>
      <c r="EL60" s="8">
        <v>0.01</v>
      </c>
      <c r="EM60" s="8" t="s">
        <v>1560</v>
      </c>
      <c r="EN60" s="8">
        <v>0.01</v>
      </c>
      <c r="EO60" s="8" t="s">
        <v>1560</v>
      </c>
      <c r="EP60" s="8">
        <v>0.01</v>
      </c>
      <c r="EQ60" s="8">
        <v>0.01</v>
      </c>
      <c r="ER60" s="8">
        <v>0.01</v>
      </c>
      <c r="ES60" s="8" t="s">
        <v>1560</v>
      </c>
      <c r="ET60" s="8">
        <v>0.02</v>
      </c>
      <c r="EU60" s="8">
        <v>0.02</v>
      </c>
      <c r="EV60" s="8">
        <v>0.02</v>
      </c>
      <c r="EW60" s="8">
        <v>0.01</v>
      </c>
      <c r="EX60" s="8">
        <v>0.01</v>
      </c>
      <c r="EY60" s="8">
        <v>0.02</v>
      </c>
      <c r="EZ60" s="8">
        <v>0.01</v>
      </c>
      <c r="FA60" s="8" t="s">
        <v>1560</v>
      </c>
    </row>
    <row r="61" spans="1:157" s="3" customFormat="1">
      <c r="A61" s="2" t="s">
        <v>21</v>
      </c>
      <c r="B61" s="68">
        <v>14.6</v>
      </c>
      <c r="C61" s="68">
        <v>22.5</v>
      </c>
      <c r="D61" s="68">
        <v>22.2</v>
      </c>
      <c r="E61" s="68">
        <v>16.7</v>
      </c>
      <c r="F61" s="68">
        <v>16</v>
      </c>
      <c r="G61" s="68">
        <v>15</v>
      </c>
      <c r="H61" s="68">
        <v>18.3</v>
      </c>
      <c r="I61" s="68">
        <v>14.5</v>
      </c>
      <c r="J61" s="68">
        <v>14.7</v>
      </c>
      <c r="K61" s="68">
        <v>13.3</v>
      </c>
      <c r="L61" s="68">
        <v>15.4</v>
      </c>
      <c r="M61" s="68">
        <v>13.1</v>
      </c>
      <c r="N61" s="68">
        <v>14.9</v>
      </c>
      <c r="O61" s="68">
        <v>15.7</v>
      </c>
      <c r="P61" s="68">
        <v>13.5</v>
      </c>
      <c r="Q61" s="170"/>
      <c r="R61" s="68">
        <v>19.912210740321914</v>
      </c>
      <c r="S61" s="68">
        <v>13.571507682679202</v>
      </c>
      <c r="T61" s="68">
        <v>4.9384699911565457</v>
      </c>
      <c r="U61" s="2"/>
      <c r="V61" s="77">
        <v>5.7663436437736015</v>
      </c>
      <c r="W61" s="77">
        <v>3.0185790986138596</v>
      </c>
      <c r="X61" s="77">
        <v>7.6161065086998683</v>
      </c>
      <c r="Y61" s="40">
        <v>9.4975706588965885</v>
      </c>
      <c r="Z61" s="77">
        <v>0.472078732283856</v>
      </c>
      <c r="AA61" s="68">
        <v>0.58598192544224426</v>
      </c>
      <c r="AC61" s="68">
        <v>7.16</v>
      </c>
      <c r="AD61" s="68">
        <v>7.79</v>
      </c>
      <c r="AE61" s="68">
        <v>8.89</v>
      </c>
      <c r="AF61" s="68">
        <v>7.7915988958473292</v>
      </c>
      <c r="AG61" s="68">
        <v>6.4804425067934623</v>
      </c>
      <c r="AH61" s="68">
        <v>17.268368032463901</v>
      </c>
      <c r="AI61" s="170"/>
      <c r="AJ61" s="68">
        <v>6.2017023663364412</v>
      </c>
      <c r="AK61" s="68">
        <v>14.690793365810828</v>
      </c>
      <c r="AL61" s="68">
        <v>7.5688768236723236</v>
      </c>
      <c r="AM61" s="68">
        <v>17.87967503554534</v>
      </c>
      <c r="AN61" s="68">
        <v>5.05715082473683</v>
      </c>
      <c r="AO61" s="68">
        <v>6.5693615390622426</v>
      </c>
      <c r="AP61" s="8">
        <v>21.9</v>
      </c>
      <c r="AQ61" s="8">
        <v>20.2</v>
      </c>
      <c r="AR61" s="8">
        <v>17.7</v>
      </c>
      <c r="AS61" s="8">
        <v>18.3</v>
      </c>
      <c r="AT61" s="8">
        <v>23.6</v>
      </c>
      <c r="AU61" s="8">
        <v>24.6</v>
      </c>
      <c r="AV61" s="8">
        <v>19</v>
      </c>
      <c r="AW61" s="8">
        <v>24.6</v>
      </c>
      <c r="AX61" s="68">
        <v>9.92</v>
      </c>
      <c r="AY61" s="68">
        <v>1.84</v>
      </c>
      <c r="AZ61" s="68">
        <v>5.6</v>
      </c>
      <c r="BA61" s="68">
        <v>0.52</v>
      </c>
      <c r="BB61" s="68">
        <v>0.63</v>
      </c>
      <c r="BC61" s="68">
        <v>0.72</v>
      </c>
      <c r="BD61" s="68">
        <v>0.57999999999999996</v>
      </c>
      <c r="BE61" s="68">
        <v>0.6</v>
      </c>
      <c r="BF61" s="68">
        <v>0.54</v>
      </c>
      <c r="BG61" s="68">
        <v>0.62</v>
      </c>
      <c r="BH61" s="68">
        <v>0.63</v>
      </c>
      <c r="BI61" s="68">
        <v>0.51</v>
      </c>
      <c r="BJ61" s="68">
        <v>1.1100000000000001</v>
      </c>
      <c r="BK61" s="68">
        <v>0.8</v>
      </c>
      <c r="BL61" s="68">
        <v>0.95</v>
      </c>
      <c r="BM61" s="68">
        <v>1</v>
      </c>
      <c r="BN61" s="68">
        <v>1.72</v>
      </c>
      <c r="BO61" s="68">
        <v>1.52</v>
      </c>
      <c r="BQ61" s="8">
        <v>8.32</v>
      </c>
      <c r="BR61" s="8">
        <v>9.16</v>
      </c>
      <c r="BS61" s="8">
        <v>9.3699999999999992</v>
      </c>
      <c r="BT61" s="8">
        <v>7.35</v>
      </c>
      <c r="BU61" s="8">
        <v>5.3</v>
      </c>
      <c r="BV61" s="8">
        <v>7.86</v>
      </c>
      <c r="BW61" s="8">
        <v>4.74</v>
      </c>
      <c r="BX61" s="8">
        <v>4.5199999999999996</v>
      </c>
      <c r="BY61" s="8">
        <v>6.51</v>
      </c>
      <c r="BZ61" s="7"/>
      <c r="CA61" s="8">
        <v>15.1</v>
      </c>
      <c r="CB61" s="8">
        <v>15.8</v>
      </c>
      <c r="CC61" s="8">
        <v>7.61</v>
      </c>
      <c r="CD61" s="8">
        <v>11.2</v>
      </c>
      <c r="CE61" s="8">
        <v>5.21</v>
      </c>
      <c r="CF61" s="8">
        <v>5.94</v>
      </c>
      <c r="CG61" s="8">
        <v>6.1</v>
      </c>
      <c r="CH61" s="8">
        <v>7.27</v>
      </c>
      <c r="CI61" s="8">
        <v>6.78</v>
      </c>
      <c r="CJ61" s="8">
        <v>5.0999999999999996</v>
      </c>
      <c r="CK61" s="8">
        <v>6.74</v>
      </c>
      <c r="CL61" s="8">
        <v>6.58</v>
      </c>
      <c r="CM61" s="8">
        <v>2.82</v>
      </c>
      <c r="CN61" s="8">
        <v>2.98</v>
      </c>
      <c r="CO61" s="8">
        <v>8.76</v>
      </c>
      <c r="CP61" s="8">
        <v>5.83</v>
      </c>
      <c r="CQ61" s="8">
        <v>8.89</v>
      </c>
      <c r="CS61" s="8">
        <v>8.1</v>
      </c>
      <c r="CT61" s="8">
        <v>11</v>
      </c>
      <c r="CU61" s="8">
        <v>11</v>
      </c>
      <c r="CV61" s="8">
        <v>12</v>
      </c>
      <c r="CW61" s="7"/>
      <c r="CX61" s="8">
        <v>24</v>
      </c>
      <c r="CY61" s="8">
        <v>27</v>
      </c>
      <c r="CZ61" s="8">
        <v>11</v>
      </c>
      <c r="DA61" s="8">
        <v>14</v>
      </c>
      <c r="DB61" s="8">
        <v>10</v>
      </c>
      <c r="DC61" s="8">
        <v>13</v>
      </c>
      <c r="DD61" s="8">
        <v>10</v>
      </c>
      <c r="DE61" s="8">
        <v>14</v>
      </c>
      <c r="DF61" s="8">
        <v>8.9</v>
      </c>
      <c r="DG61" s="8">
        <v>13</v>
      </c>
      <c r="DH61" s="8">
        <v>0.85</v>
      </c>
      <c r="DI61" s="8">
        <v>19</v>
      </c>
      <c r="DJ61" s="8">
        <v>1.9</v>
      </c>
      <c r="DK61" s="8">
        <v>6.1</v>
      </c>
      <c r="DL61" s="8">
        <v>1.5</v>
      </c>
      <c r="DM61" s="8">
        <v>4.9000000000000004</v>
      </c>
      <c r="DO61" s="8">
        <v>1.98</v>
      </c>
      <c r="DP61" s="8">
        <v>1.51</v>
      </c>
      <c r="DQ61" s="8">
        <v>2.72</v>
      </c>
      <c r="DR61" s="7"/>
      <c r="DS61" s="8">
        <v>2.5499999999999998</v>
      </c>
      <c r="DT61" s="8">
        <v>1.57</v>
      </c>
      <c r="DU61" s="8">
        <v>1.47</v>
      </c>
      <c r="DV61" s="8">
        <v>0.44</v>
      </c>
      <c r="DW61" s="8">
        <v>0.36</v>
      </c>
      <c r="DX61" s="8">
        <v>0.16</v>
      </c>
      <c r="DY61" s="8">
        <v>0.13</v>
      </c>
      <c r="DZ61" s="8"/>
      <c r="EA61" s="8"/>
      <c r="EB61" s="8"/>
      <c r="EC61" s="8"/>
      <c r="ED61" s="8"/>
      <c r="EE61" s="8"/>
      <c r="EG61" s="8">
        <v>2.27</v>
      </c>
      <c r="EH61" s="8">
        <v>3.02</v>
      </c>
      <c r="EI61" s="7"/>
      <c r="EJ61" s="8">
        <v>2.2400000000000002</v>
      </c>
      <c r="EK61" s="8">
        <v>1.8</v>
      </c>
      <c r="EL61" s="8">
        <v>0.1</v>
      </c>
      <c r="EM61" s="8" t="s">
        <v>1564</v>
      </c>
      <c r="EN61" s="8">
        <v>0.08</v>
      </c>
      <c r="EO61" s="8" t="s">
        <v>1564</v>
      </c>
      <c r="EP61" s="8" t="s">
        <v>1564</v>
      </c>
      <c r="EQ61" s="8">
        <v>0.08</v>
      </c>
      <c r="ER61" s="8">
        <v>0.08</v>
      </c>
      <c r="ES61" s="8" t="s">
        <v>1564</v>
      </c>
      <c r="ET61" s="8">
        <v>0.11</v>
      </c>
      <c r="EU61" s="8">
        <v>0.13</v>
      </c>
      <c r="EV61" s="8">
        <v>0.13</v>
      </c>
      <c r="EW61" s="8" t="s">
        <v>1564</v>
      </c>
      <c r="EX61" s="8" t="s">
        <v>1564</v>
      </c>
      <c r="EY61" s="8">
        <v>0.1</v>
      </c>
      <c r="EZ61" s="8">
        <v>7.0000000000000007E-2</v>
      </c>
      <c r="FA61" s="8" t="s">
        <v>1564</v>
      </c>
    </row>
    <row r="62" spans="1:157" s="3" customFormat="1">
      <c r="A62" s="2" t="s">
        <v>22</v>
      </c>
      <c r="B62" s="68">
        <v>3.51</v>
      </c>
      <c r="C62" s="68">
        <v>4.99</v>
      </c>
      <c r="D62" s="68">
        <v>5.2</v>
      </c>
      <c r="E62" s="68">
        <v>3.91</v>
      </c>
      <c r="F62" s="68">
        <v>3.67</v>
      </c>
      <c r="G62" s="68">
        <v>3.65</v>
      </c>
      <c r="H62" s="68">
        <v>4.25</v>
      </c>
      <c r="I62" s="68">
        <v>3.28</v>
      </c>
      <c r="J62" s="68">
        <v>3.38</v>
      </c>
      <c r="K62" s="68">
        <v>3.06</v>
      </c>
      <c r="L62" s="68">
        <v>3.59</v>
      </c>
      <c r="M62" s="68">
        <v>3.06</v>
      </c>
      <c r="N62" s="68">
        <v>3.68</v>
      </c>
      <c r="O62" s="68">
        <v>3.68</v>
      </c>
      <c r="P62" s="68">
        <v>3.11</v>
      </c>
      <c r="Q62" s="170"/>
      <c r="R62" s="68">
        <v>4.6589424649614797</v>
      </c>
      <c r="S62" s="68">
        <v>3.1521617808834002</v>
      </c>
      <c r="T62" s="68">
        <v>1.16996109964173</v>
      </c>
      <c r="U62" s="2"/>
      <c r="V62" s="77">
        <v>1.1369933749093302</v>
      </c>
      <c r="W62" s="77">
        <v>0.59946263742917449</v>
      </c>
      <c r="X62" s="77">
        <v>1.5110362572080192</v>
      </c>
      <c r="Y62" s="40">
        <v>1.9224792097463654</v>
      </c>
      <c r="Z62" s="77">
        <v>8.8068994755708632E-2</v>
      </c>
      <c r="AA62" s="68">
        <v>0.11510250463784956</v>
      </c>
      <c r="AC62" s="68">
        <v>1.44</v>
      </c>
      <c r="AD62" s="68">
        <v>1.57</v>
      </c>
      <c r="AE62" s="68">
        <v>1.78</v>
      </c>
      <c r="AF62" s="68">
        <v>1.6575443986836842</v>
      </c>
      <c r="AG62" s="68">
        <v>1.324322532143815</v>
      </c>
      <c r="AH62" s="68">
        <v>3.5912223973818831</v>
      </c>
      <c r="AI62" s="170"/>
      <c r="AJ62" s="68">
        <v>1.3894171175634009</v>
      </c>
      <c r="AK62" s="68">
        <v>3.1136107918075817</v>
      </c>
      <c r="AL62" s="68">
        <v>1.4950678259265691</v>
      </c>
      <c r="AM62" s="68">
        <v>3.8858087330351636</v>
      </c>
      <c r="AN62" s="68">
        <v>1.0969130453625284</v>
      </c>
      <c r="AO62" s="68">
        <v>1.4161578090651892</v>
      </c>
      <c r="AP62" s="8">
        <v>5.2</v>
      </c>
      <c r="AQ62" s="8">
        <v>5</v>
      </c>
      <c r="AR62" s="8">
        <v>4.2</v>
      </c>
      <c r="AS62" s="8">
        <v>4.2</v>
      </c>
      <c r="AT62" s="8">
        <v>5.6</v>
      </c>
      <c r="AU62" s="8">
        <v>5.6</v>
      </c>
      <c r="AV62" s="8">
        <v>4.4000000000000004</v>
      </c>
      <c r="AW62" s="8">
        <v>5.2</v>
      </c>
      <c r="AX62" s="68">
        <v>2.3199999999999998</v>
      </c>
      <c r="AY62" s="68">
        <v>0.34</v>
      </c>
      <c r="AZ62" s="68">
        <v>0.94</v>
      </c>
      <c r="BA62" s="68">
        <v>0.13</v>
      </c>
      <c r="BB62" s="68">
        <v>0.15</v>
      </c>
      <c r="BC62" s="68">
        <v>0.17</v>
      </c>
      <c r="BD62" s="68">
        <v>0.15</v>
      </c>
      <c r="BE62" s="68">
        <v>0.15</v>
      </c>
      <c r="BF62" s="68">
        <v>0.14000000000000001</v>
      </c>
      <c r="BG62" s="68">
        <v>0.16</v>
      </c>
      <c r="BH62" s="68">
        <v>0.15</v>
      </c>
      <c r="BI62" s="68">
        <v>0.12</v>
      </c>
      <c r="BJ62" s="68">
        <v>0.27</v>
      </c>
      <c r="BK62" s="68">
        <v>0.2</v>
      </c>
      <c r="BL62" s="68">
        <v>0.25</v>
      </c>
      <c r="BM62" s="68">
        <v>0.25</v>
      </c>
      <c r="BN62" s="68">
        <v>0.42</v>
      </c>
      <c r="BO62" s="68">
        <v>0.36</v>
      </c>
      <c r="BQ62" s="8">
        <v>1.53</v>
      </c>
      <c r="BR62" s="8">
        <v>1.71</v>
      </c>
      <c r="BS62" s="8">
        <v>1.7</v>
      </c>
      <c r="BT62" s="8">
        <v>1.2</v>
      </c>
      <c r="BU62" s="8">
        <v>0.98</v>
      </c>
      <c r="BV62" s="8">
        <v>1.38</v>
      </c>
      <c r="BW62" s="8">
        <v>0.94</v>
      </c>
      <c r="BX62" s="8">
        <v>0.82</v>
      </c>
      <c r="BY62" s="8">
        <v>1.23</v>
      </c>
      <c r="BZ62" s="7"/>
      <c r="CA62" s="8">
        <v>2.98</v>
      </c>
      <c r="CB62" s="8">
        <v>3.17</v>
      </c>
      <c r="CC62" s="8">
        <v>1.59</v>
      </c>
      <c r="CD62" s="8">
        <v>2.2000000000000002</v>
      </c>
      <c r="CE62" s="8">
        <v>1.1599999999999999</v>
      </c>
      <c r="CF62" s="8">
        <v>1.31</v>
      </c>
      <c r="CG62" s="8">
        <v>1.25</v>
      </c>
      <c r="CH62" s="8">
        <v>1.5</v>
      </c>
      <c r="CI62" s="8">
        <v>1.37</v>
      </c>
      <c r="CJ62" s="8">
        <v>0.98</v>
      </c>
      <c r="CK62" s="8">
        <v>1.33</v>
      </c>
      <c r="CL62" s="8">
        <v>1.31</v>
      </c>
      <c r="CM62" s="8">
        <v>0.49</v>
      </c>
      <c r="CN62" s="8">
        <v>0.63</v>
      </c>
      <c r="CO62" s="8">
        <v>1.68</v>
      </c>
      <c r="CP62" s="8">
        <v>1.05</v>
      </c>
      <c r="CQ62" s="8">
        <v>1.58</v>
      </c>
      <c r="CS62" s="8">
        <v>1.7</v>
      </c>
      <c r="CT62" s="8">
        <v>2.2999999999999998</v>
      </c>
      <c r="CU62" s="8">
        <v>2.2999999999999998</v>
      </c>
      <c r="CV62" s="8">
        <v>2.7</v>
      </c>
      <c r="CW62" s="7"/>
      <c r="CX62" s="8">
        <v>4.8</v>
      </c>
      <c r="CY62" s="8">
        <v>5.5</v>
      </c>
      <c r="CZ62" s="8">
        <v>2.2999999999999998</v>
      </c>
      <c r="DA62" s="8">
        <v>3</v>
      </c>
      <c r="DB62" s="8">
        <v>2.2000000000000002</v>
      </c>
      <c r="DC62" s="8">
        <v>2.9</v>
      </c>
      <c r="DD62" s="8">
        <v>2.4</v>
      </c>
      <c r="DE62" s="8">
        <v>3.7</v>
      </c>
      <c r="DF62" s="8">
        <v>2.2000000000000002</v>
      </c>
      <c r="DG62" s="8">
        <v>3.1</v>
      </c>
      <c r="DH62" s="8">
        <v>0.22</v>
      </c>
      <c r="DI62" s="8">
        <v>5.7</v>
      </c>
      <c r="DJ62" s="8">
        <v>0.43</v>
      </c>
      <c r="DK62" s="8">
        <v>1.7</v>
      </c>
      <c r="DL62" s="8">
        <v>0.19</v>
      </c>
      <c r="DM62" s="8">
        <v>0.86</v>
      </c>
      <c r="DO62" s="8">
        <v>0.35</v>
      </c>
      <c r="DP62" s="8">
        <v>0.25</v>
      </c>
      <c r="DQ62" s="8">
        <v>0.45</v>
      </c>
      <c r="DR62" s="7"/>
      <c r="DS62" s="8">
        <v>0.49</v>
      </c>
      <c r="DT62" s="8">
        <v>0.28000000000000003</v>
      </c>
      <c r="DU62" s="8">
        <v>0.27</v>
      </c>
      <c r="DV62" s="8">
        <v>0.04</v>
      </c>
      <c r="DW62" s="8">
        <v>0.04</v>
      </c>
      <c r="DX62" s="8">
        <v>8.0000000000000002E-3</v>
      </c>
      <c r="DY62" s="8">
        <v>6.0000000000000001E-3</v>
      </c>
      <c r="DZ62" s="8"/>
      <c r="EA62" s="8"/>
      <c r="EB62" s="8"/>
      <c r="EC62" s="8"/>
      <c r="ED62" s="8"/>
      <c r="EE62" s="8"/>
      <c r="EG62" s="8">
        <v>0.41</v>
      </c>
      <c r="EH62" s="8">
        <v>0.59</v>
      </c>
      <c r="EI62" s="7"/>
      <c r="EJ62" s="8">
        <v>0.5</v>
      </c>
      <c r="EK62" s="8">
        <v>0.44</v>
      </c>
      <c r="EL62" s="8">
        <v>0.03</v>
      </c>
      <c r="EM62" s="8" t="s">
        <v>1560</v>
      </c>
      <c r="EN62" s="8">
        <v>0.02</v>
      </c>
      <c r="EO62" s="8" t="s">
        <v>1560</v>
      </c>
      <c r="EP62" s="8" t="s">
        <v>1560</v>
      </c>
      <c r="EQ62" s="8">
        <v>0.02</v>
      </c>
      <c r="ER62" s="8">
        <v>0.02</v>
      </c>
      <c r="ES62" s="8" t="s">
        <v>1560</v>
      </c>
      <c r="ET62" s="8">
        <v>0.02</v>
      </c>
      <c r="EU62" s="8">
        <v>0.03</v>
      </c>
      <c r="EV62" s="8">
        <v>0.03</v>
      </c>
      <c r="EW62" s="8">
        <v>0.01</v>
      </c>
      <c r="EX62" s="8" t="s">
        <v>1560</v>
      </c>
      <c r="EY62" s="8">
        <v>0.02</v>
      </c>
      <c r="EZ62" s="8">
        <v>0.02</v>
      </c>
      <c r="FA62" s="8" t="s">
        <v>1560</v>
      </c>
    </row>
    <row r="63" spans="1:157" s="3" customFormat="1">
      <c r="A63" s="2" t="s">
        <v>23</v>
      </c>
      <c r="B63" s="68">
        <v>10.9</v>
      </c>
      <c r="C63" s="68">
        <v>15.1</v>
      </c>
      <c r="D63" s="68">
        <v>16.5</v>
      </c>
      <c r="E63" s="68">
        <v>13.1</v>
      </c>
      <c r="F63" s="68">
        <v>11.8</v>
      </c>
      <c r="G63" s="68">
        <v>11.7</v>
      </c>
      <c r="H63" s="68">
        <v>14</v>
      </c>
      <c r="I63" s="68">
        <v>10.199999999999999</v>
      </c>
      <c r="J63" s="68">
        <v>10.199999999999999</v>
      </c>
      <c r="K63" s="68">
        <v>9.6</v>
      </c>
      <c r="L63" s="68">
        <v>11</v>
      </c>
      <c r="M63" s="68">
        <v>9.66</v>
      </c>
      <c r="N63" s="68">
        <v>11.3</v>
      </c>
      <c r="O63" s="68">
        <v>11.3</v>
      </c>
      <c r="P63" s="68">
        <v>9.75</v>
      </c>
      <c r="Q63" s="170"/>
      <c r="R63" s="68">
        <v>15.95142760509188</v>
      </c>
      <c r="S63" s="68">
        <v>10.583113823414976</v>
      </c>
      <c r="T63" s="68">
        <v>4.0227570032624325</v>
      </c>
      <c r="U63" s="2"/>
      <c r="V63" s="77">
        <v>3.2298145541476173</v>
      </c>
      <c r="W63" s="77">
        <v>1.7827150103529246</v>
      </c>
      <c r="X63" s="77">
        <v>4.4104796503738761</v>
      </c>
      <c r="Y63" s="40">
        <v>5.6170375703143982</v>
      </c>
      <c r="Z63" s="77">
        <v>0.3185683652921445</v>
      </c>
      <c r="AA63" s="68">
        <v>0.4167515456049975</v>
      </c>
      <c r="AC63" s="68">
        <v>4.43</v>
      </c>
      <c r="AD63" s="68">
        <v>4.76</v>
      </c>
      <c r="AE63" s="68">
        <v>5.34</v>
      </c>
      <c r="AF63" s="68">
        <v>4.3765529614108338</v>
      </c>
      <c r="AG63" s="68">
        <v>3.6132882281817036</v>
      </c>
      <c r="AH63" s="68">
        <v>9.5128849734768117</v>
      </c>
      <c r="AI63" s="170"/>
      <c r="AJ63" s="68">
        <v>3.8718326877812501</v>
      </c>
      <c r="AK63" s="68">
        <v>8.1778151927569667</v>
      </c>
      <c r="AL63" s="68">
        <v>3.9569303171825236</v>
      </c>
      <c r="AM63" s="68">
        <v>10.519123372927478</v>
      </c>
      <c r="AN63" s="68">
        <v>3.1098043226795671</v>
      </c>
      <c r="AO63" s="68">
        <v>3.966786624786641</v>
      </c>
      <c r="AP63" s="8">
        <v>16.399999999999999</v>
      </c>
      <c r="AQ63" s="8">
        <v>14.9</v>
      </c>
      <c r="AR63" s="8">
        <v>11.7</v>
      </c>
      <c r="AS63" s="8">
        <v>11.8</v>
      </c>
      <c r="AT63" s="8">
        <v>16.600000000000001</v>
      </c>
      <c r="AU63" s="8">
        <v>17.100000000000001</v>
      </c>
      <c r="AV63" s="8">
        <v>13.7</v>
      </c>
      <c r="AW63" s="8">
        <v>15.5</v>
      </c>
      <c r="AX63" s="68">
        <v>7.33</v>
      </c>
      <c r="AY63" s="68">
        <v>0.92</v>
      </c>
      <c r="AZ63" s="68">
        <v>2.39</v>
      </c>
      <c r="BA63" s="68">
        <v>0.47</v>
      </c>
      <c r="BB63" s="68">
        <v>0.72</v>
      </c>
      <c r="BC63" s="68">
        <v>0.73</v>
      </c>
      <c r="BD63" s="68">
        <v>0.65</v>
      </c>
      <c r="BE63" s="68">
        <v>0.68</v>
      </c>
      <c r="BF63" s="68">
        <v>0.63</v>
      </c>
      <c r="BG63" s="68">
        <v>0.7</v>
      </c>
      <c r="BH63" s="68">
        <v>0.67</v>
      </c>
      <c r="BI63" s="68">
        <v>0.55000000000000004</v>
      </c>
      <c r="BJ63" s="68">
        <v>1.21</v>
      </c>
      <c r="BK63" s="68">
        <v>0.91</v>
      </c>
      <c r="BL63" s="68">
        <v>1.1299999999999999</v>
      </c>
      <c r="BM63" s="68">
        <v>1.1399999999999999</v>
      </c>
      <c r="BN63" s="68">
        <v>1.74</v>
      </c>
      <c r="BO63" s="68">
        <v>1.34</v>
      </c>
      <c r="BQ63" s="8">
        <v>4.4000000000000004</v>
      </c>
      <c r="BR63" s="8">
        <v>4.6900000000000004</v>
      </c>
      <c r="BS63" s="8">
        <v>4.6900000000000004</v>
      </c>
      <c r="BT63" s="8">
        <v>3.24</v>
      </c>
      <c r="BU63" s="8">
        <v>2.73</v>
      </c>
      <c r="BV63" s="8">
        <v>3.92</v>
      </c>
      <c r="BW63" s="8">
        <v>2.67</v>
      </c>
      <c r="BX63" s="8">
        <v>2.36</v>
      </c>
      <c r="BY63" s="8">
        <v>3.42</v>
      </c>
      <c r="BZ63" s="7"/>
      <c r="CA63" s="8">
        <v>8.59</v>
      </c>
      <c r="CB63" s="8">
        <v>9.48</v>
      </c>
      <c r="CC63" s="8">
        <v>4.96</v>
      </c>
      <c r="CD63" s="8">
        <v>6.57</v>
      </c>
      <c r="CE63" s="8">
        <v>3.94</v>
      </c>
      <c r="CF63" s="8">
        <v>4.42</v>
      </c>
      <c r="CG63" s="8">
        <v>4.66</v>
      </c>
      <c r="CH63" s="8">
        <v>5.43</v>
      </c>
      <c r="CI63" s="8">
        <v>5.01</v>
      </c>
      <c r="CJ63" s="8">
        <v>3.36</v>
      </c>
      <c r="CK63" s="8">
        <v>4.8600000000000003</v>
      </c>
      <c r="CL63" s="8">
        <v>4.34</v>
      </c>
      <c r="CM63" s="8">
        <v>1.55</v>
      </c>
      <c r="CN63" s="8">
        <v>1.99</v>
      </c>
      <c r="CO63" s="8">
        <v>6.22</v>
      </c>
      <c r="CP63" s="8">
        <v>3.99</v>
      </c>
      <c r="CQ63" s="8">
        <v>5.77</v>
      </c>
      <c r="CS63" s="8">
        <v>5.6</v>
      </c>
      <c r="CT63" s="8">
        <v>7</v>
      </c>
      <c r="CU63" s="8">
        <v>7.3</v>
      </c>
      <c r="CV63" s="8">
        <v>8.1999999999999993</v>
      </c>
      <c r="CW63" s="7"/>
      <c r="CX63" s="8">
        <v>16</v>
      </c>
      <c r="CY63" s="8">
        <v>17</v>
      </c>
      <c r="CZ63" s="8">
        <v>6.7</v>
      </c>
      <c r="DA63" s="8">
        <v>9.1999999999999993</v>
      </c>
      <c r="DB63" s="8">
        <v>6.9</v>
      </c>
      <c r="DC63" s="8">
        <v>9.5</v>
      </c>
      <c r="DD63" s="8">
        <v>8.3000000000000007</v>
      </c>
      <c r="DE63" s="8">
        <v>17</v>
      </c>
      <c r="DF63" s="8">
        <v>8.9</v>
      </c>
      <c r="DG63" s="8">
        <v>12</v>
      </c>
      <c r="DH63" s="8">
        <v>1</v>
      </c>
      <c r="DI63" s="8">
        <v>29</v>
      </c>
      <c r="DJ63" s="8">
        <v>1.7</v>
      </c>
      <c r="DK63" s="8">
        <v>8.9</v>
      </c>
      <c r="DL63" s="8">
        <v>0.54</v>
      </c>
      <c r="DM63" s="8">
        <v>3.2</v>
      </c>
      <c r="DO63" s="8">
        <v>0.98</v>
      </c>
      <c r="DP63" s="8">
        <v>0.66</v>
      </c>
      <c r="DQ63" s="8">
        <v>1.1399999999999999</v>
      </c>
      <c r="DR63" s="7"/>
      <c r="DS63" s="8">
        <v>1.38</v>
      </c>
      <c r="DT63" s="8">
        <v>0.75</v>
      </c>
      <c r="DU63" s="8">
        <v>0.77</v>
      </c>
      <c r="DV63" s="8">
        <v>7.0000000000000007E-2</v>
      </c>
      <c r="DW63" s="8">
        <v>7.0000000000000007E-2</v>
      </c>
      <c r="DX63" s="8">
        <v>0.01</v>
      </c>
      <c r="DY63" s="8">
        <v>8.9999999999999993E-3</v>
      </c>
      <c r="DZ63" s="8"/>
      <c r="EA63" s="8"/>
      <c r="EB63" s="8"/>
      <c r="EC63" s="8"/>
      <c r="ED63" s="8"/>
      <c r="EE63" s="8"/>
      <c r="EG63" s="8">
        <v>1.1299999999999999</v>
      </c>
      <c r="EH63" s="8">
        <v>1.64</v>
      </c>
      <c r="EI63" s="7"/>
      <c r="EJ63" s="8">
        <v>1.38</v>
      </c>
      <c r="EK63" s="8">
        <v>1.17</v>
      </c>
      <c r="EL63" s="8">
        <v>0.1</v>
      </c>
      <c r="EM63" s="8" t="s">
        <v>1563</v>
      </c>
      <c r="EN63" s="8">
        <v>0.06</v>
      </c>
      <c r="EO63" s="8" t="s">
        <v>1563</v>
      </c>
      <c r="EP63" s="8">
        <v>0.06</v>
      </c>
      <c r="EQ63" s="8" t="s">
        <v>1563</v>
      </c>
      <c r="ER63" s="8">
        <v>0.06</v>
      </c>
      <c r="ES63" s="8" t="s">
        <v>1563</v>
      </c>
      <c r="ET63" s="8">
        <v>0.06</v>
      </c>
      <c r="EU63" s="8">
        <v>0.08</v>
      </c>
      <c r="EV63" s="8">
        <v>7.0000000000000007E-2</v>
      </c>
      <c r="EW63" s="8" t="s">
        <v>1563</v>
      </c>
      <c r="EX63" s="8">
        <v>0.05</v>
      </c>
      <c r="EY63" s="8">
        <v>0.06</v>
      </c>
      <c r="EZ63" s="8" t="s">
        <v>1563</v>
      </c>
      <c r="FA63" s="8" t="s">
        <v>1563</v>
      </c>
    </row>
    <row r="64" spans="1:157" s="3" customFormat="1">
      <c r="A64" s="2" t="s">
        <v>24</v>
      </c>
      <c r="B64" s="68">
        <v>2.0499999999999998</v>
      </c>
      <c r="C64" s="68">
        <v>2.4500000000000002</v>
      </c>
      <c r="D64" s="68">
        <v>3.07</v>
      </c>
      <c r="E64" s="68">
        <v>2.5099999999999998</v>
      </c>
      <c r="F64" s="68">
        <v>2.2200000000000002</v>
      </c>
      <c r="G64" s="68">
        <v>2.17</v>
      </c>
      <c r="H64" s="68">
        <v>2.62</v>
      </c>
      <c r="I64" s="68">
        <v>1.92</v>
      </c>
      <c r="J64" s="68">
        <v>1.86</v>
      </c>
      <c r="K64" s="68">
        <v>1.64</v>
      </c>
      <c r="L64" s="68">
        <v>2.06</v>
      </c>
      <c r="M64" s="68">
        <v>1.78</v>
      </c>
      <c r="N64" s="68">
        <v>2.12</v>
      </c>
      <c r="O64" s="68">
        <v>2.17</v>
      </c>
      <c r="P64" s="68">
        <v>1.83</v>
      </c>
      <c r="Q64" s="170"/>
      <c r="R64" s="68">
        <v>2.8779054453447213</v>
      </c>
      <c r="S64" s="68">
        <v>1.9591463096869013</v>
      </c>
      <c r="T64" s="68">
        <v>0.74474616217553047</v>
      </c>
      <c r="U64" s="2"/>
      <c r="V64" s="77">
        <v>0.47935756637496335</v>
      </c>
      <c r="W64" s="77">
        <v>0.29007955997648277</v>
      </c>
      <c r="X64" s="77">
        <v>0.69162153089973433</v>
      </c>
      <c r="Y64" s="40">
        <v>0.8920514560441406</v>
      </c>
      <c r="Z64" s="77">
        <v>7.5160051679557235E-2</v>
      </c>
      <c r="AA64" s="68">
        <v>0.10710593767315911</v>
      </c>
      <c r="AC64" s="68">
        <v>0.68</v>
      </c>
      <c r="AD64" s="68">
        <v>0.73</v>
      </c>
      <c r="AE64" s="68">
        <v>0.82</v>
      </c>
      <c r="AF64" s="68">
        <v>0.77661945812408528</v>
      </c>
      <c r="AG64" s="68">
        <v>0.63200533874650622</v>
      </c>
      <c r="AH64" s="68">
        <v>1.6292766672719399</v>
      </c>
      <c r="AI64" s="170"/>
      <c r="AJ64" s="68">
        <v>0.71732426550404338</v>
      </c>
      <c r="AK64" s="68">
        <v>1.2638406793720693</v>
      </c>
      <c r="AL64" s="68">
        <v>0.6597657855580128</v>
      </c>
      <c r="AM64" s="68">
        <v>1.7976655874402638</v>
      </c>
      <c r="AN64" s="68">
        <v>0.58409688280922978</v>
      </c>
      <c r="AO64" s="68">
        <v>0.75293721566002414</v>
      </c>
      <c r="AP64" s="8">
        <v>3.1</v>
      </c>
      <c r="AQ64" s="8">
        <v>2.7</v>
      </c>
      <c r="AR64" s="8">
        <v>1.9</v>
      </c>
      <c r="AS64" s="8">
        <v>1.9</v>
      </c>
      <c r="AT64" s="8">
        <v>2.7</v>
      </c>
      <c r="AU64" s="8">
        <v>2.9</v>
      </c>
      <c r="AV64" s="8">
        <v>2.2999999999999998</v>
      </c>
      <c r="AW64" s="8">
        <v>2.5</v>
      </c>
      <c r="AX64" s="68">
        <v>1.3</v>
      </c>
      <c r="AY64" s="68">
        <v>0.15</v>
      </c>
      <c r="AZ64" s="68">
        <v>0.36</v>
      </c>
      <c r="BA64" s="14">
        <v>0.1</v>
      </c>
      <c r="BB64" s="14">
        <v>0.23</v>
      </c>
      <c r="BC64" s="14">
        <v>0.23</v>
      </c>
      <c r="BD64" s="14">
        <v>0.21</v>
      </c>
      <c r="BE64" s="14">
        <v>0.23</v>
      </c>
      <c r="BF64" s="14">
        <v>0.21</v>
      </c>
      <c r="BG64" s="14">
        <v>0.22</v>
      </c>
      <c r="BH64" s="14">
        <v>0.21</v>
      </c>
      <c r="BI64" s="14">
        <v>0.16</v>
      </c>
      <c r="BJ64" s="14">
        <v>0.38</v>
      </c>
      <c r="BK64" s="14">
        <v>0.28000000000000003</v>
      </c>
      <c r="BL64" s="14">
        <v>0.35</v>
      </c>
      <c r="BM64" s="14">
        <v>0.35</v>
      </c>
      <c r="BN64" s="14">
        <v>0.47</v>
      </c>
      <c r="BO64" s="14">
        <v>0.33</v>
      </c>
      <c r="BQ64" s="8">
        <v>0.66</v>
      </c>
      <c r="BR64" s="8">
        <v>0.68</v>
      </c>
      <c r="BS64" s="8">
        <v>0.63</v>
      </c>
      <c r="BT64" s="8">
        <v>0.44</v>
      </c>
      <c r="BU64" s="8">
        <v>0.39</v>
      </c>
      <c r="BV64" s="8">
        <v>0.53</v>
      </c>
      <c r="BW64" s="8">
        <v>0.41</v>
      </c>
      <c r="BX64" s="8">
        <v>0.34</v>
      </c>
      <c r="BY64" s="8">
        <v>0.47</v>
      </c>
      <c r="BZ64" s="7"/>
      <c r="CA64" s="8">
        <v>1.24</v>
      </c>
      <c r="CB64" s="8">
        <v>1.44</v>
      </c>
      <c r="CC64" s="8">
        <v>0.82</v>
      </c>
      <c r="CD64" s="8">
        <v>1.01</v>
      </c>
      <c r="CE64" s="8">
        <v>0.92</v>
      </c>
      <c r="CF64" s="8">
        <v>1.01</v>
      </c>
      <c r="CG64" s="8">
        <v>0.94</v>
      </c>
      <c r="CH64" s="8">
        <v>1.1599999999999999</v>
      </c>
      <c r="CI64" s="8">
        <v>1.08</v>
      </c>
      <c r="CJ64" s="8">
        <v>0.67</v>
      </c>
      <c r="CK64" s="8">
        <v>1.04</v>
      </c>
      <c r="CL64" s="8">
        <v>0.89</v>
      </c>
      <c r="CM64" s="8">
        <v>0.33</v>
      </c>
      <c r="CN64" s="8">
        <v>0.42</v>
      </c>
      <c r="CO64" s="8">
        <v>1.32</v>
      </c>
      <c r="CP64" s="8">
        <v>0.86</v>
      </c>
      <c r="CQ64" s="8">
        <v>1.2</v>
      </c>
      <c r="CS64" s="8">
        <v>0.94</v>
      </c>
      <c r="CT64" s="8">
        <v>1.1000000000000001</v>
      </c>
      <c r="CU64" s="8">
        <v>1.2</v>
      </c>
      <c r="CV64" s="8">
        <v>1.4</v>
      </c>
      <c r="CW64" s="7"/>
      <c r="CX64" s="8">
        <v>2.5</v>
      </c>
      <c r="CY64" s="8">
        <v>2.6</v>
      </c>
      <c r="CZ64" s="8">
        <v>1.1000000000000001</v>
      </c>
      <c r="DA64" s="8">
        <v>1.4</v>
      </c>
      <c r="DB64" s="8">
        <v>1.2</v>
      </c>
      <c r="DC64" s="8">
        <v>1.6</v>
      </c>
      <c r="DD64" s="8">
        <v>1.5</v>
      </c>
      <c r="DE64" s="8">
        <v>3.7</v>
      </c>
      <c r="DF64" s="8">
        <v>1.9</v>
      </c>
      <c r="DG64" s="8">
        <v>2.2999999999999998</v>
      </c>
      <c r="DH64" s="8">
        <v>0.31</v>
      </c>
      <c r="DI64" s="8">
        <v>9.1999999999999993</v>
      </c>
      <c r="DJ64" s="8">
        <v>0.43</v>
      </c>
      <c r="DK64" s="8">
        <v>2.8</v>
      </c>
      <c r="DL64" s="8">
        <v>0.13</v>
      </c>
      <c r="DM64" s="8">
        <v>0.91</v>
      </c>
      <c r="DO64" s="8">
        <v>0.15</v>
      </c>
      <c r="DP64" s="8">
        <v>0.12</v>
      </c>
      <c r="DQ64" s="8">
        <v>0.17</v>
      </c>
      <c r="DR64" s="7"/>
      <c r="DS64" s="8">
        <v>0.23</v>
      </c>
      <c r="DT64" s="8">
        <v>0.13</v>
      </c>
      <c r="DU64" s="8">
        <v>0.14000000000000001</v>
      </c>
      <c r="DV64" s="8">
        <v>0.01</v>
      </c>
      <c r="DW64" s="8">
        <v>0.01</v>
      </c>
      <c r="DX64" s="8">
        <v>1E-3</v>
      </c>
      <c r="DY64" s="8">
        <v>1E-3</v>
      </c>
      <c r="DZ64" s="8"/>
      <c r="EA64" s="8"/>
      <c r="EB64" s="8"/>
      <c r="EC64" s="8"/>
      <c r="ED64" s="8"/>
      <c r="EE64" s="8"/>
      <c r="EG64" s="8">
        <v>0.17</v>
      </c>
      <c r="EH64" s="8">
        <v>0.24</v>
      </c>
      <c r="EI64" s="7"/>
      <c r="EJ64" s="8">
        <v>0.23</v>
      </c>
      <c r="EK64" s="8">
        <v>0.19</v>
      </c>
      <c r="EL64" s="8">
        <v>0.02</v>
      </c>
      <c r="EM64" s="8">
        <v>0.01</v>
      </c>
      <c r="EN64" s="8">
        <v>0.01</v>
      </c>
      <c r="EO64" s="8">
        <v>0.01</v>
      </c>
      <c r="EP64" s="8">
        <v>0.01</v>
      </c>
      <c r="EQ64" s="8">
        <v>0.01</v>
      </c>
      <c r="ER64" s="8">
        <v>0.01</v>
      </c>
      <c r="ES64" s="8">
        <v>0.01</v>
      </c>
      <c r="ET64" s="8">
        <v>0.01</v>
      </c>
      <c r="EU64" s="8">
        <v>0.01</v>
      </c>
      <c r="EV64" s="8">
        <v>0.01</v>
      </c>
      <c r="EW64" s="8" t="s">
        <v>1560</v>
      </c>
      <c r="EX64" s="8">
        <v>0.01</v>
      </c>
      <c r="EY64" s="8">
        <v>0.01</v>
      </c>
      <c r="EZ64" s="8">
        <v>0.01</v>
      </c>
      <c r="FA64" s="8" t="s">
        <v>1560</v>
      </c>
    </row>
    <row r="65" spans="1:157" s="3" customFormat="1">
      <c r="A65" s="2" t="s">
        <v>25</v>
      </c>
      <c r="B65" s="68">
        <v>14.2</v>
      </c>
      <c r="C65" s="68">
        <v>14.4</v>
      </c>
      <c r="D65" s="68">
        <v>20.7</v>
      </c>
      <c r="E65" s="68">
        <v>17.399999999999999</v>
      </c>
      <c r="F65" s="68">
        <v>14.9</v>
      </c>
      <c r="G65" s="68">
        <v>14.9</v>
      </c>
      <c r="H65" s="68">
        <v>17.399999999999999</v>
      </c>
      <c r="I65" s="68">
        <v>12.8</v>
      </c>
      <c r="J65" s="68">
        <v>13</v>
      </c>
      <c r="K65" s="68">
        <v>11.2</v>
      </c>
      <c r="L65" s="68">
        <v>13.8</v>
      </c>
      <c r="M65" s="68">
        <v>12.1</v>
      </c>
      <c r="N65" s="68">
        <v>14.2</v>
      </c>
      <c r="O65" s="68">
        <v>14.5</v>
      </c>
      <c r="P65" s="68">
        <v>12.2</v>
      </c>
      <c r="Q65" s="170"/>
      <c r="R65" s="68">
        <v>19.851383397491077</v>
      </c>
      <c r="S65" s="68">
        <v>13.660347762967353</v>
      </c>
      <c r="T65" s="68">
        <v>5.3057227198454262</v>
      </c>
      <c r="U65" s="2"/>
      <c r="V65" s="77">
        <v>2.9766453680641365</v>
      </c>
      <c r="W65" s="77">
        <v>1.92961046869664</v>
      </c>
      <c r="X65" s="77">
        <v>4.4503966838471722</v>
      </c>
      <c r="Y65" s="40">
        <v>5.8409432343123591</v>
      </c>
      <c r="Z65" s="77">
        <v>0.63232731147476573</v>
      </c>
      <c r="AA65" s="68">
        <v>1.0531306123438684</v>
      </c>
      <c r="AC65" s="68">
        <v>4.45</v>
      </c>
      <c r="AD65" s="68">
        <v>4.84</v>
      </c>
      <c r="AE65" s="68">
        <v>5.45</v>
      </c>
      <c r="AF65" s="68">
        <v>5.1623589393989207</v>
      </c>
      <c r="AG65" s="68">
        <v>4.3061762193685951</v>
      </c>
      <c r="AH65" s="68">
        <v>10.751722547454269</v>
      </c>
      <c r="AI65" s="170"/>
      <c r="AJ65" s="68">
        <v>4.8470016330576993</v>
      </c>
      <c r="AK65" s="68">
        <v>8.4176504913313615</v>
      </c>
      <c r="AL65" s="68">
        <v>4.5112232158647787</v>
      </c>
      <c r="AM65" s="68">
        <v>11.590964285309333</v>
      </c>
      <c r="AN65" s="68">
        <v>4.1939035208400419</v>
      </c>
      <c r="AO65" s="68">
        <v>5.3690413151223</v>
      </c>
      <c r="AP65" s="8">
        <v>23.2</v>
      </c>
      <c r="AQ65" s="8">
        <v>20.6</v>
      </c>
      <c r="AR65" s="8">
        <v>12.6</v>
      </c>
      <c r="AS65" s="8">
        <v>11.6</v>
      </c>
      <c r="AT65" s="8">
        <v>17.5</v>
      </c>
      <c r="AU65" s="8">
        <v>20.2</v>
      </c>
      <c r="AV65" s="8">
        <v>16.600000000000001</v>
      </c>
      <c r="AW65" s="8">
        <v>18.3</v>
      </c>
      <c r="AX65" s="68">
        <v>9.4600000000000009</v>
      </c>
      <c r="AY65" s="14">
        <v>1.1000000000000001</v>
      </c>
      <c r="AZ65" s="68">
        <v>2.5099999999999998</v>
      </c>
      <c r="BA65" s="68">
        <v>0.89</v>
      </c>
      <c r="BB65" s="68">
        <v>2.8</v>
      </c>
      <c r="BC65" s="68">
        <v>2.89</v>
      </c>
      <c r="BD65" s="68">
        <v>2.57</v>
      </c>
      <c r="BE65" s="68">
        <v>2.76</v>
      </c>
      <c r="BF65" s="68">
        <v>2.69</v>
      </c>
      <c r="BG65" s="68">
        <v>2.54</v>
      </c>
      <c r="BH65" s="68">
        <v>2.38</v>
      </c>
      <c r="BI65" s="68">
        <v>1.96</v>
      </c>
      <c r="BJ65" s="68">
        <v>4.3600000000000003</v>
      </c>
      <c r="BK65" s="68">
        <v>3.23</v>
      </c>
      <c r="BL65" s="68">
        <v>4.05</v>
      </c>
      <c r="BM65" s="68">
        <v>3.96</v>
      </c>
      <c r="BN65" s="68">
        <v>4.74</v>
      </c>
      <c r="BO65" s="68">
        <v>3.21</v>
      </c>
      <c r="BQ65" s="8">
        <v>4.57</v>
      </c>
      <c r="BR65" s="8">
        <v>4.5</v>
      </c>
      <c r="BS65" s="8">
        <v>4.05</v>
      </c>
      <c r="BT65" s="8">
        <v>2.95</v>
      </c>
      <c r="BU65" s="8">
        <v>2.44</v>
      </c>
      <c r="BV65" s="8">
        <v>3.53</v>
      </c>
      <c r="BW65" s="8">
        <v>2.84</v>
      </c>
      <c r="BX65" s="8">
        <v>2.2200000000000002</v>
      </c>
      <c r="BY65" s="8">
        <v>3.07</v>
      </c>
      <c r="BZ65" s="7"/>
      <c r="CA65" s="8">
        <v>7.46</v>
      </c>
      <c r="CB65" s="8">
        <v>9.6300000000000008</v>
      </c>
      <c r="CC65" s="8">
        <v>5.46</v>
      </c>
      <c r="CD65" s="8">
        <v>6.38</v>
      </c>
      <c r="CE65" s="8">
        <v>7.64</v>
      </c>
      <c r="CF65" s="8">
        <v>8.61</v>
      </c>
      <c r="CG65" s="8">
        <v>8.42</v>
      </c>
      <c r="CH65" s="8">
        <v>9.6999999999999993</v>
      </c>
      <c r="CI65" s="8">
        <v>9.11</v>
      </c>
      <c r="CJ65" s="8">
        <v>5.58</v>
      </c>
      <c r="CK65" s="8">
        <v>9.06</v>
      </c>
      <c r="CL65" s="8">
        <v>8.09</v>
      </c>
      <c r="CM65" s="8">
        <v>2.96</v>
      </c>
      <c r="CN65" s="8">
        <v>3.53</v>
      </c>
      <c r="CO65" s="8">
        <v>10.9</v>
      </c>
      <c r="CP65" s="8">
        <v>7.42</v>
      </c>
      <c r="CQ65" s="8">
        <v>10.65</v>
      </c>
      <c r="CS65" s="8">
        <v>6.4</v>
      </c>
      <c r="CT65" s="8">
        <v>7.4</v>
      </c>
      <c r="CU65" s="8">
        <v>8.1</v>
      </c>
      <c r="CV65" s="8">
        <v>8.9</v>
      </c>
      <c r="CW65" s="7"/>
      <c r="CX65" s="8">
        <v>17</v>
      </c>
      <c r="CY65" s="8">
        <v>18</v>
      </c>
      <c r="CZ65" s="8">
        <v>6.9</v>
      </c>
      <c r="DA65" s="8">
        <v>9.4</v>
      </c>
      <c r="DB65" s="8">
        <v>7.7</v>
      </c>
      <c r="DC65" s="8">
        <v>12</v>
      </c>
      <c r="DD65" s="8">
        <v>11</v>
      </c>
      <c r="DE65" s="8">
        <v>34</v>
      </c>
      <c r="DF65" s="8">
        <v>16</v>
      </c>
      <c r="DG65" s="8">
        <v>18</v>
      </c>
      <c r="DH65" s="8">
        <v>3</v>
      </c>
      <c r="DI65" s="8">
        <v>89</v>
      </c>
      <c r="DJ65" s="8">
        <v>3.7</v>
      </c>
      <c r="DK65" s="8">
        <v>27</v>
      </c>
      <c r="DL65" s="8">
        <v>1</v>
      </c>
      <c r="DM65" s="8">
        <v>8.3000000000000007</v>
      </c>
      <c r="DO65" s="8">
        <v>1.02</v>
      </c>
      <c r="DP65" s="8">
        <v>0.86</v>
      </c>
      <c r="DQ65" s="8">
        <v>1.1000000000000001</v>
      </c>
      <c r="DR65" s="7"/>
      <c r="DS65" s="8">
        <v>1.55</v>
      </c>
      <c r="DT65" s="8">
        <v>0.98</v>
      </c>
      <c r="DU65" s="8">
        <v>1.04</v>
      </c>
      <c r="DV65" s="8">
        <v>7.0000000000000007E-2</v>
      </c>
      <c r="DW65" s="8">
        <v>0.08</v>
      </c>
      <c r="DX65" s="8">
        <v>0.01</v>
      </c>
      <c r="DY65" s="8">
        <v>0.01</v>
      </c>
      <c r="DZ65" s="8"/>
      <c r="EA65" s="8"/>
      <c r="EB65" s="8"/>
      <c r="EC65" s="8"/>
      <c r="ED65" s="8"/>
      <c r="EE65" s="8"/>
      <c r="EG65" s="8">
        <v>1.1499999999999999</v>
      </c>
      <c r="EH65" s="8">
        <v>1.54</v>
      </c>
      <c r="EI65" s="7"/>
      <c r="EJ65" s="8">
        <v>1.68</v>
      </c>
      <c r="EK65" s="8">
        <v>1.43</v>
      </c>
      <c r="EL65" s="8">
        <v>0.17</v>
      </c>
      <c r="EM65" s="8">
        <v>0.06</v>
      </c>
      <c r="EN65" s="8">
        <v>0.1</v>
      </c>
      <c r="EO65" s="8">
        <v>0.06</v>
      </c>
      <c r="EP65" s="8" t="s">
        <v>1563</v>
      </c>
      <c r="EQ65" s="8">
        <v>0.06</v>
      </c>
      <c r="ER65" s="8">
        <v>0.08</v>
      </c>
      <c r="ES65" s="8">
        <v>0.05</v>
      </c>
      <c r="ET65" s="8" t="s">
        <v>1563</v>
      </c>
      <c r="EU65" s="8" t="s">
        <v>1563</v>
      </c>
      <c r="EV65" s="8">
        <v>7.0000000000000007E-2</v>
      </c>
      <c r="EW65" s="8">
        <v>0.05</v>
      </c>
      <c r="EX65" s="8">
        <v>0.09</v>
      </c>
      <c r="EY65" s="8">
        <v>0.09</v>
      </c>
      <c r="EZ65" s="8">
        <v>0.08</v>
      </c>
      <c r="FA65" s="8">
        <v>0.05</v>
      </c>
    </row>
    <row r="66" spans="1:157" s="3" customFormat="1">
      <c r="A66" s="2" t="s">
        <v>26</v>
      </c>
      <c r="B66" s="68">
        <v>2.09</v>
      </c>
      <c r="C66" s="68">
        <v>2.11</v>
      </c>
      <c r="D66" s="68">
        <v>3.07</v>
      </c>
      <c r="E66" s="68">
        <v>2.5499999999999998</v>
      </c>
      <c r="F66" s="68">
        <v>2.11</v>
      </c>
      <c r="G66" s="68">
        <v>2.1800000000000002</v>
      </c>
      <c r="H66" s="68">
        <v>2.5499999999999998</v>
      </c>
      <c r="I66" s="68">
        <v>1.96</v>
      </c>
      <c r="J66" s="68">
        <v>1.95</v>
      </c>
      <c r="K66" s="68">
        <v>1.75</v>
      </c>
      <c r="L66" s="68">
        <v>1.97</v>
      </c>
      <c r="M66" s="68">
        <v>1.78</v>
      </c>
      <c r="N66" s="68">
        <v>2.0099999999999998</v>
      </c>
      <c r="O66" s="68">
        <v>2.09</v>
      </c>
      <c r="P66" s="68">
        <v>1.85</v>
      </c>
      <c r="Q66" s="170"/>
      <c r="R66" s="68">
        <v>2.9791542219061946</v>
      </c>
      <c r="S66" s="68">
        <v>2.0498529718556546</v>
      </c>
      <c r="T66" s="68">
        <v>0.81953472996300891</v>
      </c>
      <c r="U66" s="2"/>
      <c r="V66" s="77">
        <v>0.42230657021439832</v>
      </c>
      <c r="W66" s="77">
        <v>0.29380599134759183</v>
      </c>
      <c r="X66" s="77">
        <v>0.62820341916071365</v>
      </c>
      <c r="Y66" s="40">
        <v>0.83424140113293088</v>
      </c>
      <c r="Z66" s="77">
        <v>9.2859572108080629E-2</v>
      </c>
      <c r="AA66" s="68">
        <v>0.1469906807295068</v>
      </c>
      <c r="AC66" s="68">
        <v>0.66</v>
      </c>
      <c r="AD66" s="68">
        <v>0.73</v>
      </c>
      <c r="AE66" s="68">
        <v>0.85</v>
      </c>
      <c r="AF66" s="68">
        <v>0.83022731108661518</v>
      </c>
      <c r="AG66" s="68">
        <v>0.67090085995152104</v>
      </c>
      <c r="AH66" s="68">
        <v>1.6391189513017241</v>
      </c>
      <c r="AI66" s="170"/>
      <c r="AJ66" s="68">
        <v>0.79758815057486931</v>
      </c>
      <c r="AK66" s="68">
        <v>1.180165826680887</v>
      </c>
      <c r="AL66" s="68">
        <v>0.71126726243943472</v>
      </c>
      <c r="AM66" s="68">
        <v>1.7231880227948217</v>
      </c>
      <c r="AN66" s="68">
        <v>0.67957643430019421</v>
      </c>
      <c r="AO66" s="68">
        <v>0.84487529116204907</v>
      </c>
      <c r="AP66" s="8">
        <v>3.2</v>
      </c>
      <c r="AQ66" s="8">
        <v>2.9</v>
      </c>
      <c r="AR66" s="8">
        <v>1.8</v>
      </c>
      <c r="AS66" s="8">
        <v>1.5</v>
      </c>
      <c r="AT66" s="8">
        <v>2.4</v>
      </c>
      <c r="AU66" s="8">
        <v>2.7</v>
      </c>
      <c r="AV66" s="8">
        <v>2.2999999999999998</v>
      </c>
      <c r="AW66" s="8">
        <v>2.5</v>
      </c>
      <c r="AX66" s="68">
        <v>1.36</v>
      </c>
      <c r="AY66" s="68">
        <v>0.16</v>
      </c>
      <c r="AZ66" s="68">
        <v>0.32</v>
      </c>
      <c r="BA66" s="68">
        <v>0.13</v>
      </c>
      <c r="BB66" s="68">
        <v>0.45</v>
      </c>
      <c r="BC66" s="68">
        <v>0.47</v>
      </c>
      <c r="BD66" s="68">
        <v>0.4</v>
      </c>
      <c r="BE66" s="68">
        <v>0.44</v>
      </c>
      <c r="BF66" s="68">
        <v>0.45</v>
      </c>
      <c r="BG66" s="68">
        <v>0.4</v>
      </c>
      <c r="BH66" s="68">
        <v>0.38</v>
      </c>
      <c r="BI66" s="68">
        <v>0.31</v>
      </c>
      <c r="BJ66" s="68">
        <v>0.68</v>
      </c>
      <c r="BK66" s="68">
        <v>0.51</v>
      </c>
      <c r="BL66" s="68">
        <v>0.66</v>
      </c>
      <c r="BM66" s="68">
        <v>0.64</v>
      </c>
      <c r="BN66" s="68">
        <v>0.76</v>
      </c>
      <c r="BO66" s="68">
        <v>0.54</v>
      </c>
      <c r="BQ66" s="8">
        <v>0.69</v>
      </c>
      <c r="BR66" s="8">
        <v>0.68</v>
      </c>
      <c r="BS66" s="8">
        <v>0.6</v>
      </c>
      <c r="BT66" s="8">
        <v>0.44</v>
      </c>
      <c r="BU66" s="8">
        <v>0.35</v>
      </c>
      <c r="BV66" s="8">
        <v>0.51</v>
      </c>
      <c r="BW66" s="8">
        <v>0.46</v>
      </c>
      <c r="BX66" s="8">
        <v>0.36</v>
      </c>
      <c r="BY66" s="8">
        <v>0.43</v>
      </c>
      <c r="BZ66" s="7"/>
      <c r="CA66" s="8">
        <v>1</v>
      </c>
      <c r="CB66" s="8">
        <v>1.34</v>
      </c>
      <c r="CC66" s="8">
        <v>0.8</v>
      </c>
      <c r="CD66" s="8">
        <v>0.91</v>
      </c>
      <c r="CE66" s="8">
        <v>1.22</v>
      </c>
      <c r="CF66" s="8">
        <v>1.31</v>
      </c>
      <c r="CG66" s="8">
        <v>1.3</v>
      </c>
      <c r="CH66" s="8">
        <v>1.53</v>
      </c>
      <c r="CI66" s="8">
        <v>1.4</v>
      </c>
      <c r="CJ66" s="8">
        <v>0.84</v>
      </c>
      <c r="CK66" s="8">
        <v>1.42</v>
      </c>
      <c r="CL66" s="8">
        <v>1.22</v>
      </c>
      <c r="CM66" s="8">
        <v>0.47</v>
      </c>
      <c r="CN66" s="8">
        <v>0.61</v>
      </c>
      <c r="CO66" s="8">
        <v>1.62</v>
      </c>
      <c r="CP66" s="8">
        <v>1.0900000000000001</v>
      </c>
      <c r="CQ66" s="8">
        <v>1.57</v>
      </c>
      <c r="CS66" s="8">
        <v>0.94</v>
      </c>
      <c r="CT66" s="8">
        <v>1.1000000000000001</v>
      </c>
      <c r="CU66" s="8">
        <v>1.2</v>
      </c>
      <c r="CV66" s="8">
        <v>1.3</v>
      </c>
      <c r="CW66" s="7"/>
      <c r="CX66" s="8">
        <v>2.4</v>
      </c>
      <c r="CY66" s="8">
        <v>2.5</v>
      </c>
      <c r="CZ66" s="8">
        <v>1</v>
      </c>
      <c r="DA66" s="8">
        <v>1.3</v>
      </c>
      <c r="DB66" s="8">
        <v>1.1000000000000001</v>
      </c>
      <c r="DC66" s="8">
        <v>1.7</v>
      </c>
      <c r="DD66" s="8">
        <v>1.7</v>
      </c>
      <c r="DE66" s="8">
        <v>5.4</v>
      </c>
      <c r="DF66" s="8">
        <v>2.5</v>
      </c>
      <c r="DG66" s="8">
        <v>2.8</v>
      </c>
      <c r="DH66" s="8">
        <v>0.48</v>
      </c>
      <c r="DI66" s="8">
        <v>16</v>
      </c>
      <c r="DJ66" s="8">
        <v>0.59</v>
      </c>
      <c r="DK66" s="8">
        <v>4.8</v>
      </c>
      <c r="DL66" s="8">
        <v>0.1</v>
      </c>
      <c r="DM66" s="8">
        <v>1.2</v>
      </c>
      <c r="DO66" s="8">
        <v>0.16</v>
      </c>
      <c r="DP66" s="8">
        <v>0.12</v>
      </c>
      <c r="DQ66" s="8">
        <v>0.17</v>
      </c>
      <c r="DR66" s="7"/>
      <c r="DS66" s="8">
        <v>0.23</v>
      </c>
      <c r="DT66" s="8">
        <v>0.15</v>
      </c>
      <c r="DU66" s="8">
        <v>0.16</v>
      </c>
      <c r="DV66" s="8">
        <v>0.01</v>
      </c>
      <c r="DW66" s="8">
        <v>0.01</v>
      </c>
      <c r="DX66" s="8">
        <v>1E-3</v>
      </c>
      <c r="DY66" s="8">
        <v>1E-3</v>
      </c>
      <c r="DZ66" s="8"/>
      <c r="EA66" s="8"/>
      <c r="EB66" s="8"/>
      <c r="EC66" s="8"/>
      <c r="ED66" s="8"/>
      <c r="EE66" s="8"/>
      <c r="EG66" s="8">
        <v>0.15</v>
      </c>
      <c r="EH66" s="8">
        <v>0.23</v>
      </c>
      <c r="EI66" s="7"/>
      <c r="EJ66" s="8">
        <v>0.28000000000000003</v>
      </c>
      <c r="EK66" s="8">
        <v>0.24</v>
      </c>
      <c r="EL66" s="8">
        <v>0.03</v>
      </c>
      <c r="EM66" s="8">
        <v>0.01</v>
      </c>
      <c r="EN66" s="8">
        <v>0.02</v>
      </c>
      <c r="EO66" s="8">
        <v>0.01</v>
      </c>
      <c r="EP66" s="8">
        <v>0.01</v>
      </c>
      <c r="EQ66" s="8">
        <v>0.01</v>
      </c>
      <c r="ER66" s="8">
        <v>0.02</v>
      </c>
      <c r="ES66" s="8" t="s">
        <v>1560</v>
      </c>
      <c r="ET66" s="8">
        <v>0.02</v>
      </c>
      <c r="EU66" s="8">
        <v>0.01</v>
      </c>
      <c r="EV66" s="8">
        <v>0.01</v>
      </c>
      <c r="EW66" s="8">
        <v>0.01</v>
      </c>
      <c r="EX66" s="8">
        <v>0.02</v>
      </c>
      <c r="EY66" s="8">
        <v>0.02</v>
      </c>
      <c r="EZ66" s="8">
        <v>0.02</v>
      </c>
      <c r="FA66" s="8">
        <v>0.01</v>
      </c>
    </row>
    <row r="67" spans="1:157" s="3" customFormat="1">
      <c r="A67" s="3" t="s">
        <v>27</v>
      </c>
      <c r="B67" s="68">
        <v>8.69</v>
      </c>
      <c r="C67" s="68">
        <v>9.41</v>
      </c>
      <c r="D67" s="68">
        <v>14.4</v>
      </c>
      <c r="E67" s="68">
        <v>10.3</v>
      </c>
      <c r="F67" s="68">
        <v>9.6199999999999992</v>
      </c>
      <c r="G67" s="68">
        <v>9.9700000000000006</v>
      </c>
      <c r="H67" s="68">
        <v>11.9</v>
      </c>
      <c r="I67" s="68">
        <v>9.64</v>
      </c>
      <c r="J67" s="68">
        <v>9.34</v>
      </c>
      <c r="K67" s="68">
        <v>9.68</v>
      </c>
      <c r="L67" s="68">
        <v>10.4</v>
      </c>
      <c r="M67" s="68">
        <v>10.1</v>
      </c>
      <c r="N67" s="68">
        <v>10.5</v>
      </c>
      <c r="O67" s="68">
        <v>9.74</v>
      </c>
      <c r="P67" s="68">
        <v>8.84</v>
      </c>
      <c r="Q67" s="170"/>
      <c r="R67" s="68">
        <v>9.8184746935465164</v>
      </c>
      <c r="S67" s="68">
        <v>8.2380355859446865</v>
      </c>
      <c r="T67" s="68">
        <v>8.7207905082038053</v>
      </c>
      <c r="U67" s="2"/>
      <c r="V67" s="77">
        <v>4.9975929243932029</v>
      </c>
      <c r="W67" s="77">
        <v>5.7364379901725551</v>
      </c>
      <c r="X67" s="77">
        <v>7.968152345749921</v>
      </c>
      <c r="Y67" s="40">
        <v>7.6221554215277925</v>
      </c>
      <c r="Z67" s="77">
        <v>7.2659671741172298</v>
      </c>
      <c r="AA67" s="77">
        <v>11.290567159856888</v>
      </c>
      <c r="AC67" s="78">
        <v>8.1</v>
      </c>
      <c r="AD67" s="78">
        <v>7.7</v>
      </c>
      <c r="AE67" s="78">
        <v>8.1</v>
      </c>
      <c r="AF67" s="68">
        <v>8.2609220329087236</v>
      </c>
      <c r="AG67" s="68">
        <v>6.903707436300671</v>
      </c>
      <c r="AH67" s="68">
        <v>13.381669677680867</v>
      </c>
      <c r="AI67" s="170"/>
      <c r="AJ67" s="68">
        <v>10.086183865872174</v>
      </c>
      <c r="AK67" s="68">
        <v>10.421763465138806</v>
      </c>
      <c r="AL67" s="68">
        <v>8.7140306297244834</v>
      </c>
      <c r="AM67" s="68">
        <v>13.06261804809634</v>
      </c>
      <c r="AN67" s="68">
        <v>6.3110109780469665</v>
      </c>
      <c r="AO67" s="68">
        <v>7.6860797688797087</v>
      </c>
      <c r="AP67" s="8">
        <v>12.2</v>
      </c>
      <c r="AQ67" s="8">
        <v>9.8000000000000007</v>
      </c>
      <c r="AR67" s="8">
        <v>14.2</v>
      </c>
      <c r="AS67" s="8">
        <v>2.8</v>
      </c>
      <c r="AT67" s="8">
        <v>9</v>
      </c>
      <c r="AU67" s="8">
        <v>12.7</v>
      </c>
      <c r="AV67" s="8">
        <v>12.6</v>
      </c>
      <c r="AW67" s="8">
        <v>12.2</v>
      </c>
      <c r="AX67" s="68">
        <v>18.3</v>
      </c>
      <c r="AY67" s="68">
        <v>7.78</v>
      </c>
      <c r="AZ67" s="68">
        <v>6.37</v>
      </c>
      <c r="BA67" s="68">
        <v>0.42</v>
      </c>
      <c r="BB67" s="14">
        <v>15.3</v>
      </c>
      <c r="BC67" s="14">
        <v>16.899999999999999</v>
      </c>
      <c r="BD67" s="14">
        <v>14.2</v>
      </c>
      <c r="BE67" s="14">
        <v>17.399999999999999</v>
      </c>
      <c r="BF67" s="14">
        <v>19.5</v>
      </c>
      <c r="BG67" s="14">
        <v>14.5</v>
      </c>
      <c r="BH67" s="14">
        <v>15.3</v>
      </c>
      <c r="BI67" s="14">
        <v>12.8</v>
      </c>
      <c r="BJ67" s="14">
        <v>18.2</v>
      </c>
      <c r="BK67" s="14">
        <v>16.3</v>
      </c>
      <c r="BL67" s="14">
        <v>18.2</v>
      </c>
      <c r="BM67" s="14">
        <v>16</v>
      </c>
      <c r="BN67" s="14">
        <v>11.6</v>
      </c>
      <c r="BO67" s="14">
        <v>9</v>
      </c>
      <c r="BQ67" s="8">
        <v>7.8</v>
      </c>
      <c r="BR67" s="8">
        <v>7.6</v>
      </c>
      <c r="BS67" s="8">
        <v>7.6</v>
      </c>
      <c r="BT67" s="8">
        <v>5.8</v>
      </c>
      <c r="BU67" s="8">
        <v>6.4</v>
      </c>
      <c r="BV67" s="8">
        <v>7.4</v>
      </c>
      <c r="BW67" s="8">
        <v>6.9</v>
      </c>
      <c r="BX67" s="8">
        <v>8.8000000000000007</v>
      </c>
      <c r="BY67" s="8">
        <v>5.2</v>
      </c>
      <c r="BZ67" s="7"/>
      <c r="CA67" s="8">
        <v>7.1</v>
      </c>
      <c r="CB67" s="8">
        <v>7.8</v>
      </c>
      <c r="CC67" s="8">
        <v>5</v>
      </c>
      <c r="CD67" s="8">
        <v>6.2</v>
      </c>
      <c r="CE67" s="8">
        <v>12</v>
      </c>
      <c r="CF67" s="8">
        <v>12.2</v>
      </c>
      <c r="CG67" s="8">
        <v>12.2</v>
      </c>
      <c r="CH67" s="8">
        <v>11.9</v>
      </c>
      <c r="CI67" s="8">
        <v>12.4</v>
      </c>
      <c r="CJ67" s="8">
        <v>13.7</v>
      </c>
      <c r="CK67" s="8">
        <v>15.6</v>
      </c>
      <c r="CL67" s="8">
        <v>10.5</v>
      </c>
      <c r="CM67" s="8">
        <v>7.3</v>
      </c>
      <c r="CN67" s="8">
        <v>10</v>
      </c>
      <c r="CO67" s="8">
        <v>6.6</v>
      </c>
      <c r="CP67" s="8">
        <v>4.5999999999999996</v>
      </c>
      <c r="CQ67" s="8">
        <v>3.4</v>
      </c>
      <c r="CS67" s="8">
        <v>6.9</v>
      </c>
      <c r="CT67" s="8">
        <v>7.6</v>
      </c>
      <c r="CU67" s="8">
        <v>9.1999999999999993</v>
      </c>
      <c r="CV67" s="8">
        <v>9</v>
      </c>
      <c r="CW67" s="7"/>
      <c r="CX67" s="8">
        <v>21</v>
      </c>
      <c r="CY67" s="8">
        <v>22</v>
      </c>
      <c r="CZ67" s="8">
        <v>12</v>
      </c>
      <c r="DA67" s="8">
        <v>11</v>
      </c>
      <c r="DB67" s="8">
        <v>7.4</v>
      </c>
      <c r="DC67" s="8">
        <v>11</v>
      </c>
      <c r="DD67" s="8">
        <v>25</v>
      </c>
      <c r="DE67" s="8">
        <v>61</v>
      </c>
      <c r="DF67" s="8">
        <v>29</v>
      </c>
      <c r="DG67" s="8">
        <v>27</v>
      </c>
      <c r="DH67" s="8">
        <v>59</v>
      </c>
      <c r="DI67" s="8">
        <v>161</v>
      </c>
      <c r="DJ67" s="8">
        <v>38</v>
      </c>
      <c r="DK67" s="8">
        <v>85</v>
      </c>
      <c r="DL67" s="8">
        <v>144</v>
      </c>
      <c r="DM67" s="8">
        <v>88</v>
      </c>
      <c r="DO67" s="8">
        <v>2.15</v>
      </c>
      <c r="DP67" s="8">
        <v>1.1299999999999999</v>
      </c>
      <c r="DQ67" s="8">
        <v>3.53</v>
      </c>
      <c r="DR67" s="7"/>
      <c r="DS67" s="8">
        <v>1.92</v>
      </c>
      <c r="DT67" s="8">
        <v>2.16</v>
      </c>
      <c r="DU67" s="8">
        <v>1.67</v>
      </c>
      <c r="DV67" s="8">
        <v>1.61</v>
      </c>
      <c r="DW67" s="8">
        <v>1.41</v>
      </c>
      <c r="DX67" s="8">
        <v>3.85</v>
      </c>
      <c r="DY67" s="8">
        <v>3.11</v>
      </c>
      <c r="DZ67" s="8"/>
      <c r="EA67" s="8"/>
      <c r="EB67" s="8"/>
      <c r="EC67" s="8"/>
      <c r="ED67" s="8"/>
      <c r="EE67" s="8"/>
      <c r="EG67" s="8">
        <v>1.8</v>
      </c>
      <c r="EH67" s="8">
        <v>1.7</v>
      </c>
      <c r="EI67" s="7"/>
      <c r="EJ67" s="8">
        <v>2</v>
      </c>
      <c r="EK67" s="8">
        <v>1.8</v>
      </c>
      <c r="EL67" s="8">
        <v>2.4</v>
      </c>
      <c r="EM67" s="8">
        <v>2</v>
      </c>
      <c r="EN67" s="8">
        <v>2.2000000000000002</v>
      </c>
      <c r="EO67" s="8">
        <v>1.7</v>
      </c>
      <c r="EP67" s="8">
        <v>7.9</v>
      </c>
      <c r="EQ67" s="8">
        <v>5.5</v>
      </c>
      <c r="ER67" s="8">
        <v>5.5</v>
      </c>
      <c r="ES67" s="8">
        <v>6.2</v>
      </c>
      <c r="ET67" s="8">
        <v>9</v>
      </c>
      <c r="EU67" s="8">
        <v>5</v>
      </c>
      <c r="EV67" s="8">
        <v>2</v>
      </c>
      <c r="EW67" s="8">
        <v>5.3</v>
      </c>
      <c r="EX67" s="8">
        <v>3.1</v>
      </c>
      <c r="EY67" s="8">
        <v>3.8</v>
      </c>
      <c r="EZ67" s="8">
        <v>2.8</v>
      </c>
      <c r="FA67" s="8">
        <v>3.1</v>
      </c>
    </row>
    <row r="68" spans="1:157" s="3" customFormat="1">
      <c r="A68" s="3" t="s">
        <v>841</v>
      </c>
      <c r="B68" s="68">
        <v>20.7</v>
      </c>
      <c r="C68" s="68">
        <v>4.45</v>
      </c>
      <c r="D68" s="68">
        <v>19.100000000000001</v>
      </c>
      <c r="E68" s="68">
        <v>19.600000000000001</v>
      </c>
      <c r="F68" s="68">
        <v>17.2</v>
      </c>
      <c r="G68" s="68">
        <v>19.5</v>
      </c>
      <c r="H68" s="68">
        <v>15.7</v>
      </c>
      <c r="I68" s="68">
        <v>15.9</v>
      </c>
      <c r="J68" s="68">
        <v>15.6</v>
      </c>
      <c r="K68" s="68">
        <v>15.2</v>
      </c>
      <c r="L68" s="68">
        <v>17.600000000000001</v>
      </c>
      <c r="M68" s="68">
        <v>19.399999999999999</v>
      </c>
      <c r="N68" s="68">
        <v>17.100000000000001</v>
      </c>
      <c r="O68" s="68">
        <v>16.3</v>
      </c>
      <c r="P68" s="68">
        <v>17.3</v>
      </c>
      <c r="Q68" s="169">
        <f>AVERAGE(B68:P68)</f>
        <v>16.71</v>
      </c>
      <c r="R68" s="14">
        <v>12.265060947862624</v>
      </c>
      <c r="S68" s="14">
        <v>10.141506887635625</v>
      </c>
      <c r="T68" s="14">
        <v>10.149391173605903</v>
      </c>
      <c r="U68" s="2"/>
      <c r="V68" s="77">
        <v>2.1777224952310679</v>
      </c>
      <c r="W68" s="77">
        <v>2.8549446999518016</v>
      </c>
      <c r="X68" s="77">
        <v>5.7131859930382598</v>
      </c>
      <c r="Y68" s="40">
        <v>3.5385491754945719</v>
      </c>
      <c r="Z68" s="77">
        <v>17.766554469873828</v>
      </c>
      <c r="AA68" s="77">
        <v>71.047480713308332</v>
      </c>
      <c r="AC68" s="68">
        <v>2.9</v>
      </c>
      <c r="AD68" s="68">
        <v>3.3</v>
      </c>
      <c r="AE68" s="68">
        <v>3.5</v>
      </c>
      <c r="AF68" s="14">
        <v>9.8221989462735557</v>
      </c>
      <c r="AG68" s="68">
        <v>4.3451053484830631</v>
      </c>
      <c r="AH68" s="68">
        <v>11.10909219371594</v>
      </c>
      <c r="AI68" s="169">
        <f>AVERAGE(AF68:AH68)</f>
        <v>8.4254654961575195</v>
      </c>
      <c r="AJ68" s="68">
        <v>9.7072843910076507</v>
      </c>
      <c r="AK68" s="68">
        <v>4.8440606665512504</v>
      </c>
      <c r="AL68" s="68">
        <v>5.3832120016482996</v>
      </c>
      <c r="AM68" s="68">
        <v>12.201724243684135</v>
      </c>
      <c r="AN68" s="68">
        <v>6.5868466163776267</v>
      </c>
      <c r="AO68" s="68">
        <v>10.43174762643214</v>
      </c>
      <c r="AP68" s="8">
        <v>4.4000000000000004</v>
      </c>
      <c r="AQ68" s="8">
        <v>4.4000000000000004</v>
      </c>
      <c r="AR68" s="8">
        <v>3.5</v>
      </c>
      <c r="AS68" s="8">
        <v>5.2</v>
      </c>
      <c r="AT68" s="8">
        <v>6</v>
      </c>
      <c r="AU68" s="8">
        <v>8.5</v>
      </c>
      <c r="AV68" s="8">
        <v>8.8000000000000007</v>
      </c>
      <c r="AW68" s="8">
        <v>9.8000000000000007</v>
      </c>
      <c r="AX68" s="68">
        <v>11.6</v>
      </c>
      <c r="AY68" s="68">
        <v>11.5</v>
      </c>
      <c r="AZ68" s="68">
        <v>7.11</v>
      </c>
      <c r="BA68" s="68">
        <v>6.86</v>
      </c>
      <c r="BB68" s="17">
        <v>142</v>
      </c>
      <c r="BC68" s="17">
        <v>138</v>
      </c>
      <c r="BD68" s="17">
        <v>112</v>
      </c>
      <c r="BE68" s="17">
        <v>122</v>
      </c>
      <c r="BF68" s="17">
        <v>122</v>
      </c>
      <c r="BG68" s="14">
        <v>88.3</v>
      </c>
      <c r="BH68" s="17">
        <v>120</v>
      </c>
      <c r="BI68" s="14">
        <v>92.7</v>
      </c>
      <c r="BJ68" s="17">
        <v>119</v>
      </c>
      <c r="BK68" s="14">
        <v>88.3</v>
      </c>
      <c r="BL68" s="14">
        <v>98.4</v>
      </c>
      <c r="BM68" s="14">
        <v>87.5</v>
      </c>
      <c r="BN68" s="17">
        <v>118</v>
      </c>
      <c r="BO68" s="14">
        <v>55.4</v>
      </c>
      <c r="BQ68" s="8">
        <v>4.7</v>
      </c>
      <c r="BR68" s="8">
        <v>4.5</v>
      </c>
      <c r="BS68" s="8">
        <v>3.2</v>
      </c>
      <c r="BT68" s="8">
        <v>4.3</v>
      </c>
      <c r="BU68" s="8">
        <v>1.9</v>
      </c>
      <c r="BV68" s="8">
        <v>3.6</v>
      </c>
      <c r="BW68" s="8">
        <v>3.9</v>
      </c>
      <c r="BX68" s="8">
        <v>2</v>
      </c>
      <c r="BY68" s="8">
        <v>2.2999999999999998</v>
      </c>
      <c r="BZ68" s="174">
        <f>AVERAGE(BQ68:BY68)</f>
        <v>3.3777777777777778</v>
      </c>
      <c r="CA68" s="8">
        <v>14.3</v>
      </c>
      <c r="CB68" s="8">
        <v>10.1</v>
      </c>
      <c r="CC68" s="8">
        <v>5.3</v>
      </c>
      <c r="CD68" s="8">
        <v>4.5999999999999996</v>
      </c>
      <c r="CE68" s="8">
        <v>37.200000000000003</v>
      </c>
      <c r="CF68" s="8">
        <v>30.9</v>
      </c>
      <c r="CG68" s="8">
        <v>39.5</v>
      </c>
      <c r="CH68" s="8">
        <v>34.4</v>
      </c>
      <c r="CI68" s="8">
        <v>40.4</v>
      </c>
      <c r="CJ68" s="8">
        <v>46.5</v>
      </c>
      <c r="CK68" s="8">
        <v>42.2</v>
      </c>
      <c r="CL68" s="8">
        <v>36.799999999999997</v>
      </c>
      <c r="CM68" s="8">
        <v>39.700000000000003</v>
      </c>
      <c r="CN68" s="8">
        <v>33.5</v>
      </c>
      <c r="CO68" s="8">
        <v>35.299999999999997</v>
      </c>
      <c r="CP68" s="8">
        <v>22.9</v>
      </c>
      <c r="CQ68" s="8">
        <v>26.9</v>
      </c>
      <c r="CS68" s="8">
        <v>3.3</v>
      </c>
      <c r="CT68" s="8">
        <v>3.1</v>
      </c>
      <c r="CU68" s="8">
        <v>4.0999999999999996</v>
      </c>
      <c r="CV68" s="8">
        <v>3.8</v>
      </c>
      <c r="CW68" s="174">
        <f>AVERAGE(CS68:CV68)</f>
        <v>3.5750000000000002</v>
      </c>
      <c r="CX68" s="8">
        <v>6</v>
      </c>
      <c r="CY68" s="8">
        <v>7.3</v>
      </c>
      <c r="CZ68" s="8">
        <v>4.7</v>
      </c>
      <c r="DA68" s="8">
        <v>3.7</v>
      </c>
      <c r="DB68" s="8">
        <v>7.2</v>
      </c>
      <c r="DC68" s="8">
        <v>7.7</v>
      </c>
      <c r="DD68" s="8">
        <v>4.3</v>
      </c>
      <c r="DE68" s="8">
        <v>3.4</v>
      </c>
      <c r="DF68" s="8">
        <v>3.6</v>
      </c>
      <c r="DG68" s="8">
        <v>4.0999999999999996</v>
      </c>
      <c r="DH68" s="8">
        <v>58</v>
      </c>
      <c r="DI68" s="8">
        <v>83</v>
      </c>
      <c r="DJ68" s="8">
        <v>45</v>
      </c>
      <c r="DK68" s="8">
        <v>51</v>
      </c>
      <c r="DL68" s="8">
        <v>163</v>
      </c>
      <c r="DM68" s="8">
        <v>156</v>
      </c>
      <c r="DO68" s="8">
        <v>4.45</v>
      </c>
      <c r="DP68" s="8">
        <v>11.1</v>
      </c>
      <c r="DQ68" s="8">
        <v>3.5</v>
      </c>
      <c r="DR68" s="168">
        <f>AVERAGE(DO68:DQ68)</f>
        <v>6.3500000000000005</v>
      </c>
      <c r="DS68" s="8">
        <v>22.4</v>
      </c>
      <c r="DT68" s="8">
        <v>20.399999999999999</v>
      </c>
      <c r="DU68" s="8">
        <v>20.5</v>
      </c>
      <c r="DV68" s="8">
        <v>50.9</v>
      </c>
      <c r="DW68" s="8">
        <v>50.1</v>
      </c>
      <c r="DX68" s="8">
        <v>163</v>
      </c>
      <c r="DY68" s="8">
        <v>138</v>
      </c>
      <c r="DZ68" s="8"/>
      <c r="EA68" s="8"/>
      <c r="EB68" s="8"/>
      <c r="EC68" s="8"/>
      <c r="ED68" s="8"/>
      <c r="EE68" s="8"/>
      <c r="EG68" s="8">
        <v>8.3000000000000007</v>
      </c>
      <c r="EH68" s="8">
        <v>6.6</v>
      </c>
      <c r="EI68" s="168">
        <f>AVERAGE(EG68:EH68)</f>
        <v>7.45</v>
      </c>
      <c r="EJ68" s="8">
        <v>26.2</v>
      </c>
      <c r="EK68" s="8">
        <v>19.5</v>
      </c>
      <c r="EL68" s="8">
        <v>115</v>
      </c>
      <c r="EM68" s="8">
        <v>37.4</v>
      </c>
      <c r="EN68" s="8">
        <v>134.5</v>
      </c>
      <c r="EO68" s="8">
        <v>36.700000000000003</v>
      </c>
      <c r="EP68" s="8">
        <v>134.5</v>
      </c>
      <c r="EQ68" s="8">
        <v>40.299999999999997</v>
      </c>
      <c r="ER68" s="8">
        <v>64.400000000000006</v>
      </c>
      <c r="ES68" s="8">
        <v>100.5</v>
      </c>
      <c r="ET68" s="8">
        <v>270</v>
      </c>
      <c r="EU68" s="8">
        <v>131</v>
      </c>
      <c r="EV68" s="8">
        <v>91</v>
      </c>
      <c r="EW68" s="8">
        <v>196.5</v>
      </c>
      <c r="EX68" s="8">
        <v>114</v>
      </c>
      <c r="EY68" s="8">
        <v>65.5</v>
      </c>
      <c r="EZ68" s="8">
        <v>28.4</v>
      </c>
      <c r="FA68" s="8">
        <v>79.099999999999994</v>
      </c>
    </row>
    <row r="69" spans="1:157" s="3" customFormat="1">
      <c r="A69" s="3" t="s">
        <v>32</v>
      </c>
      <c r="B69" s="68"/>
      <c r="C69" s="68"/>
      <c r="D69" s="68"/>
      <c r="E69" s="68"/>
      <c r="F69" s="68"/>
      <c r="G69" s="68"/>
      <c r="H69" s="68"/>
      <c r="I69" s="68"/>
      <c r="J69" s="68"/>
      <c r="K69" s="68"/>
      <c r="L69" s="68"/>
      <c r="M69" s="68"/>
      <c r="N69" s="68"/>
      <c r="O69" s="68"/>
      <c r="P69" s="68"/>
      <c r="Q69" s="170"/>
      <c r="R69" s="68">
        <v>10.942768433181801</v>
      </c>
      <c r="S69" s="68">
        <v>10.191805690674901</v>
      </c>
      <c r="T69" s="68">
        <v>16.700449429751298</v>
      </c>
      <c r="U69" s="2"/>
      <c r="V69" s="77">
        <v>2.039123156</v>
      </c>
      <c r="W69" s="77">
        <v>2.2985719269999998</v>
      </c>
      <c r="X69" s="77">
        <v>6.2582301710000001</v>
      </c>
      <c r="Y69" s="40">
        <v>7.8535065480000004</v>
      </c>
      <c r="Z69" s="77">
        <v>6.2080770850000002</v>
      </c>
      <c r="AA69" s="68">
        <v>6.1487336386639502</v>
      </c>
      <c r="AC69" s="162">
        <v>2.5</v>
      </c>
      <c r="AD69" s="162">
        <v>3</v>
      </c>
      <c r="AE69" s="162">
        <v>7</v>
      </c>
      <c r="AF69" s="68"/>
      <c r="AG69" s="68"/>
      <c r="AH69" s="68"/>
      <c r="AI69" s="170"/>
      <c r="AJ69" s="68"/>
      <c r="AK69" s="68"/>
      <c r="AL69" s="68"/>
      <c r="AM69" s="68"/>
      <c r="AN69" s="68"/>
      <c r="AO69" s="68"/>
      <c r="AP69" s="8">
        <v>3.5</v>
      </c>
      <c r="AQ69" s="8">
        <v>3.1</v>
      </c>
      <c r="AR69" s="8">
        <v>2.2000000000000002</v>
      </c>
      <c r="AS69" s="8">
        <v>2.4</v>
      </c>
      <c r="AT69" s="8">
        <v>2.4</v>
      </c>
      <c r="AU69" s="8">
        <v>2.7</v>
      </c>
      <c r="AV69" s="8">
        <v>2.9</v>
      </c>
      <c r="AW69" s="8">
        <v>2.8</v>
      </c>
      <c r="AX69" s="68">
        <v>3.27</v>
      </c>
      <c r="AY69" s="68">
        <v>2.5099999999999998</v>
      </c>
      <c r="AZ69" s="68">
        <v>1.73</v>
      </c>
      <c r="BA69" s="68">
        <v>2.48</v>
      </c>
      <c r="BB69" s="68">
        <v>7.45</v>
      </c>
      <c r="BC69" s="68">
        <v>6.59</v>
      </c>
      <c r="BD69" s="68">
        <v>5.22</v>
      </c>
      <c r="BE69" s="68">
        <v>5.78</v>
      </c>
      <c r="BF69" s="68">
        <v>5.12</v>
      </c>
      <c r="BG69" s="68">
        <v>3.3</v>
      </c>
      <c r="BH69" s="68">
        <v>5.54</v>
      </c>
      <c r="BI69" s="68">
        <v>4.74</v>
      </c>
      <c r="BJ69" s="68">
        <v>9</v>
      </c>
      <c r="BK69" s="68">
        <v>8.9499999999999993</v>
      </c>
      <c r="BL69" s="68">
        <v>19</v>
      </c>
      <c r="BM69" s="68">
        <v>6.82</v>
      </c>
      <c r="BN69" s="68">
        <v>15.6</v>
      </c>
      <c r="BO69" s="68">
        <v>7.09</v>
      </c>
      <c r="BQ69" s="8">
        <v>1</v>
      </c>
      <c r="BR69" s="8">
        <v>1</v>
      </c>
      <c r="BS69" s="8">
        <v>2</v>
      </c>
      <c r="BT69" s="8" t="s">
        <v>1595</v>
      </c>
      <c r="BU69" s="8">
        <v>2</v>
      </c>
      <c r="BV69" s="8">
        <v>1</v>
      </c>
      <c r="BW69" s="8">
        <v>1</v>
      </c>
      <c r="BX69" s="8">
        <v>1</v>
      </c>
      <c r="BY69" s="8">
        <v>1</v>
      </c>
      <c r="BZ69" s="174"/>
      <c r="CA69" s="8">
        <v>3</v>
      </c>
      <c r="CB69" s="8">
        <v>2</v>
      </c>
      <c r="CC69" s="8">
        <v>2</v>
      </c>
      <c r="CD69" s="8">
        <v>2</v>
      </c>
      <c r="CE69" s="8">
        <v>3</v>
      </c>
      <c r="CF69" s="8">
        <v>3</v>
      </c>
      <c r="CG69" s="8">
        <v>3</v>
      </c>
      <c r="CH69" s="8">
        <v>2</v>
      </c>
      <c r="CI69" s="8">
        <v>4</v>
      </c>
      <c r="CJ69" s="8">
        <v>2</v>
      </c>
      <c r="CK69" s="8">
        <v>4</v>
      </c>
      <c r="CL69" s="8">
        <v>19</v>
      </c>
      <c r="CM69" s="8">
        <v>7</v>
      </c>
      <c r="CN69" s="8">
        <v>4</v>
      </c>
      <c r="CO69" s="8">
        <v>3</v>
      </c>
      <c r="CP69" s="8">
        <v>3</v>
      </c>
      <c r="CQ69" s="8">
        <v>3</v>
      </c>
      <c r="CS69" s="8">
        <v>2.5</v>
      </c>
      <c r="CT69" s="8">
        <v>5.7</v>
      </c>
      <c r="CU69" s="8">
        <v>2</v>
      </c>
      <c r="CV69" s="8">
        <v>3</v>
      </c>
      <c r="CW69" s="7"/>
      <c r="CX69" s="8">
        <v>17</v>
      </c>
      <c r="CY69" s="8">
        <v>11</v>
      </c>
      <c r="CZ69" s="8">
        <v>4.4000000000000004</v>
      </c>
      <c r="DA69" s="8">
        <v>11</v>
      </c>
      <c r="DB69" s="8">
        <v>4.9000000000000004</v>
      </c>
      <c r="DC69" s="8">
        <v>6.7</v>
      </c>
      <c r="DD69" s="8">
        <v>6.4</v>
      </c>
      <c r="DE69" s="8">
        <v>5.3</v>
      </c>
      <c r="DF69" s="8">
        <v>8.9</v>
      </c>
      <c r="DG69" s="8">
        <v>8</v>
      </c>
      <c r="DH69" s="8">
        <v>14</v>
      </c>
      <c r="DI69" s="8">
        <v>21</v>
      </c>
      <c r="DJ69" s="8">
        <v>24</v>
      </c>
      <c r="DK69" s="8">
        <v>15</v>
      </c>
      <c r="DL69" s="8">
        <v>8.5</v>
      </c>
      <c r="DM69" s="8">
        <v>20</v>
      </c>
      <c r="DO69" s="8">
        <v>4.1399999999999997</v>
      </c>
      <c r="DP69" s="8">
        <v>7.92</v>
      </c>
      <c r="DQ69" s="8">
        <v>2.5</v>
      </c>
      <c r="DR69" s="7"/>
      <c r="DS69" s="8">
        <v>576</v>
      </c>
      <c r="DT69" s="8">
        <v>6.18</v>
      </c>
      <c r="DU69" s="8">
        <v>15.4</v>
      </c>
      <c r="DV69" s="8">
        <v>4.66</v>
      </c>
      <c r="DW69" s="8">
        <v>6.71</v>
      </c>
      <c r="DX69" s="8">
        <v>19.5</v>
      </c>
      <c r="DY69" s="8">
        <v>17.600000000000001</v>
      </c>
      <c r="DZ69" s="8"/>
      <c r="EA69" s="8"/>
      <c r="EB69" s="8"/>
      <c r="EC69" s="8"/>
      <c r="ED69" s="8"/>
      <c r="EE69" s="8"/>
      <c r="EG69" s="8">
        <v>12.1</v>
      </c>
      <c r="EH69" s="8">
        <v>13.2</v>
      </c>
      <c r="EI69" s="7"/>
      <c r="EJ69" s="8">
        <v>10.8</v>
      </c>
      <c r="EK69" s="8">
        <v>16.899999999999999</v>
      </c>
      <c r="EL69" s="8">
        <v>48.7</v>
      </c>
      <c r="EM69" s="8">
        <v>7.3</v>
      </c>
      <c r="EN69" s="8">
        <v>43.4</v>
      </c>
      <c r="EO69" s="8">
        <v>41</v>
      </c>
      <c r="EP69" s="8">
        <v>29.1</v>
      </c>
      <c r="EQ69" s="8">
        <v>37.700000000000003</v>
      </c>
      <c r="ER69" s="8">
        <v>14</v>
      </c>
      <c r="ES69" s="8">
        <v>29.6</v>
      </c>
      <c r="ET69" s="8">
        <v>23.1</v>
      </c>
      <c r="EU69" s="8">
        <v>167</v>
      </c>
      <c r="EV69" s="8">
        <v>34</v>
      </c>
      <c r="EW69" s="8">
        <v>45.2</v>
      </c>
      <c r="EX69" s="8">
        <v>97.4</v>
      </c>
      <c r="EY69" s="8">
        <v>41.5</v>
      </c>
      <c r="EZ69" s="8">
        <v>94.3</v>
      </c>
      <c r="FA69" s="8">
        <v>82.6</v>
      </c>
    </row>
    <row r="70" spans="1:157">
      <c r="A70" s="3" t="s">
        <v>842</v>
      </c>
      <c r="R70" s="68">
        <v>2.3496224518076234</v>
      </c>
      <c r="S70" s="68">
        <v>2.405425381163365</v>
      </c>
      <c r="T70" s="68">
        <v>2.9738971713566391</v>
      </c>
      <c r="U70" s="2"/>
      <c r="V70" s="77">
        <v>1.5421152265639599</v>
      </c>
      <c r="W70" s="77">
        <v>1.44183551165382</v>
      </c>
      <c r="X70" s="77">
        <v>2.092290836464477</v>
      </c>
      <c r="Y70" s="40">
        <v>2.4218248420415258</v>
      </c>
      <c r="Z70" s="77">
        <v>4.6581108797972242</v>
      </c>
      <c r="AA70" s="78">
        <v>9.5590378269715668</v>
      </c>
      <c r="AC70" s="78"/>
      <c r="AD70" s="78"/>
      <c r="AE70" s="78"/>
      <c r="AF70" s="78"/>
      <c r="AG70" s="78"/>
      <c r="AH70" s="78"/>
      <c r="AI70" s="167"/>
      <c r="AJ70" s="78"/>
      <c r="AK70" s="78"/>
      <c r="AL70" s="78"/>
      <c r="AM70" s="78"/>
      <c r="AN70" s="78"/>
      <c r="AO70" s="78"/>
    </row>
    <row r="71" spans="1:157">
      <c r="A71" s="3" t="s">
        <v>843</v>
      </c>
      <c r="R71" s="68">
        <v>41.832065341244999</v>
      </c>
      <c r="S71" s="68">
        <v>41.352756964586497</v>
      </c>
      <c r="T71" s="68">
        <v>35.010336049776065</v>
      </c>
      <c r="U71" s="2"/>
      <c r="V71" s="77">
        <v>34.036988526999998</v>
      </c>
      <c r="W71" s="77">
        <v>33.998270709000003</v>
      </c>
      <c r="X71" s="77">
        <v>37.464880633</v>
      </c>
      <c r="Y71" s="40">
        <v>29.160720135999998</v>
      </c>
      <c r="Z71" s="77">
        <v>44.623045466999997</v>
      </c>
      <c r="AA71" s="77">
        <v>47.364152870940025</v>
      </c>
      <c r="AC71" s="13">
        <v>25</v>
      </c>
      <c r="AD71" s="13">
        <v>24.4</v>
      </c>
      <c r="AE71" s="13">
        <v>22.8</v>
      </c>
      <c r="AF71" s="78"/>
      <c r="AG71" s="78"/>
      <c r="AH71" s="78"/>
      <c r="AI71" s="167"/>
      <c r="AJ71" s="78"/>
      <c r="AK71" s="78"/>
      <c r="AL71" s="78"/>
      <c r="AM71" s="78"/>
      <c r="AN71" s="78"/>
      <c r="AO71" s="78"/>
      <c r="AP71" s="6">
        <v>15.4</v>
      </c>
      <c r="AQ71" s="6">
        <v>14.3</v>
      </c>
      <c r="AR71" s="6">
        <v>22.5</v>
      </c>
      <c r="AS71" s="6">
        <v>21.8</v>
      </c>
      <c r="AT71" s="6">
        <v>24.1</v>
      </c>
      <c r="AU71" s="6">
        <v>16.2</v>
      </c>
      <c r="AV71" s="6">
        <v>18.7</v>
      </c>
      <c r="AW71" s="6">
        <v>18</v>
      </c>
      <c r="AX71" s="78">
        <v>8.7100000000000009</v>
      </c>
      <c r="AY71" s="78">
        <v>8.92</v>
      </c>
      <c r="AZ71" s="78">
        <v>4.75</v>
      </c>
      <c r="BA71" s="13">
        <v>11.6</v>
      </c>
      <c r="BB71" s="161">
        <v>103</v>
      </c>
      <c r="BC71" s="161">
        <v>50.7</v>
      </c>
      <c r="BD71" s="13">
        <v>140</v>
      </c>
      <c r="BE71" s="13">
        <v>98.8</v>
      </c>
      <c r="BF71" s="13">
        <v>154</v>
      </c>
      <c r="BG71" s="13">
        <v>32.4</v>
      </c>
      <c r="BH71" s="13">
        <v>89.9</v>
      </c>
      <c r="BI71" s="13">
        <v>22.4</v>
      </c>
      <c r="BJ71" s="13">
        <v>22.3</v>
      </c>
      <c r="BK71" s="13">
        <v>21</v>
      </c>
      <c r="BL71" s="13">
        <v>29.3</v>
      </c>
      <c r="BM71" s="13">
        <v>41.5</v>
      </c>
      <c r="BN71" s="13">
        <v>30.8</v>
      </c>
      <c r="BO71" s="13">
        <v>31.7</v>
      </c>
      <c r="DO71" s="6">
        <v>47.5</v>
      </c>
      <c r="DP71" s="6">
        <v>16.899999999999999</v>
      </c>
      <c r="DQ71" s="6">
        <v>38.9</v>
      </c>
      <c r="DS71" s="6">
        <v>25.6</v>
      </c>
      <c r="DT71" s="6">
        <v>19.100000000000001</v>
      </c>
      <c r="DU71" s="6">
        <v>27.7</v>
      </c>
      <c r="DV71" s="6">
        <v>6.67</v>
      </c>
      <c r="DW71" s="6">
        <v>10.7</v>
      </c>
      <c r="DX71" s="6">
        <v>2.95</v>
      </c>
      <c r="DY71" s="6">
        <v>3.74</v>
      </c>
    </row>
    <row r="72" spans="1:157">
      <c r="A72" s="3" t="s">
        <v>28</v>
      </c>
      <c r="B72" s="78">
        <v>47.4</v>
      </c>
      <c r="C72" s="78">
        <v>33.1</v>
      </c>
      <c r="D72" s="78">
        <v>78.5</v>
      </c>
      <c r="E72" s="78">
        <v>52.1</v>
      </c>
      <c r="F72" s="78">
        <v>56.4</v>
      </c>
      <c r="G72" s="78">
        <v>53.3</v>
      </c>
      <c r="H72" s="78">
        <v>59.7</v>
      </c>
      <c r="I72" s="78">
        <v>55.3</v>
      </c>
      <c r="J72" s="78">
        <v>57.5</v>
      </c>
      <c r="K72" s="78">
        <v>51.8</v>
      </c>
      <c r="L72" s="78">
        <v>53.8</v>
      </c>
      <c r="M72" s="78">
        <v>52.8</v>
      </c>
      <c r="N72" s="78">
        <v>53.1</v>
      </c>
      <c r="O72" s="78">
        <v>53.3</v>
      </c>
      <c r="P72" s="78">
        <v>48.8</v>
      </c>
      <c r="R72" s="68">
        <v>53.878257361477196</v>
      </c>
      <c r="S72" s="68">
        <v>43.863556040520336</v>
      </c>
      <c r="T72" s="68">
        <v>45.300980307741405</v>
      </c>
      <c r="U72" s="2"/>
      <c r="V72" s="77">
        <v>34.313052578434323</v>
      </c>
      <c r="W72" s="77">
        <v>43.704393436123667</v>
      </c>
      <c r="X72" s="77">
        <v>47.994551276032261</v>
      </c>
      <c r="Y72" s="40">
        <v>38.834907528729779</v>
      </c>
      <c r="Z72" s="77">
        <v>11.282500932049407</v>
      </c>
      <c r="AA72" s="77">
        <v>33.596310277856219</v>
      </c>
      <c r="AC72" s="13">
        <v>45.6</v>
      </c>
      <c r="AD72" s="13">
        <v>50.3</v>
      </c>
      <c r="AE72" s="13">
        <v>53.7</v>
      </c>
      <c r="AF72" s="78">
        <v>50.572948569837095</v>
      </c>
      <c r="AG72" s="78">
        <v>39.444692796480155</v>
      </c>
      <c r="AH72" s="78">
        <v>77.327498988667301</v>
      </c>
      <c r="AI72" s="167"/>
      <c r="AJ72" s="78">
        <v>39.494027444389189</v>
      </c>
      <c r="AK72" s="78">
        <v>77.785237234407916</v>
      </c>
      <c r="AL72" s="78">
        <v>36.777700326626594</v>
      </c>
      <c r="AM72" s="78">
        <v>40.723577627672533</v>
      </c>
      <c r="AN72" s="78">
        <v>63.431853062724457</v>
      </c>
      <c r="AO72" s="78">
        <v>43.610581410568301</v>
      </c>
      <c r="AP72" s="6">
        <v>71.900000000000006</v>
      </c>
      <c r="AQ72" s="6">
        <v>65.5</v>
      </c>
      <c r="AR72" s="6">
        <v>61.5</v>
      </c>
      <c r="AS72" s="6">
        <v>39.299999999999997</v>
      </c>
      <c r="AT72" s="6">
        <v>47.3</v>
      </c>
      <c r="AU72" s="6">
        <v>82.3</v>
      </c>
      <c r="AV72" s="6">
        <v>72.599999999999994</v>
      </c>
      <c r="AW72" s="6">
        <v>89.7</v>
      </c>
      <c r="AX72" s="78">
        <v>72.2</v>
      </c>
      <c r="AY72" s="78">
        <v>86.8</v>
      </c>
      <c r="AZ72" s="78">
        <v>70.7</v>
      </c>
      <c r="BA72" s="13">
        <v>2.2999999999999998</v>
      </c>
      <c r="BB72" s="161">
        <v>28.9</v>
      </c>
      <c r="BC72" s="161">
        <v>33.6</v>
      </c>
      <c r="BD72" s="13">
        <v>39.5</v>
      </c>
      <c r="BE72" s="13">
        <v>29.3</v>
      </c>
      <c r="BF72" s="13">
        <v>29.1</v>
      </c>
      <c r="BG72" s="13">
        <v>8.6999999999999993</v>
      </c>
      <c r="BH72" s="13">
        <v>32.799999999999997</v>
      </c>
      <c r="BI72" s="13">
        <v>25.2</v>
      </c>
      <c r="BJ72" s="13">
        <v>41.7</v>
      </c>
      <c r="BK72" s="13">
        <v>35.6</v>
      </c>
      <c r="BL72" s="13">
        <v>46.6</v>
      </c>
      <c r="BM72" s="13">
        <v>30.9</v>
      </c>
      <c r="BN72" s="13">
        <v>40.1</v>
      </c>
      <c r="BO72" s="13">
        <v>40</v>
      </c>
      <c r="BQ72" s="6">
        <v>27.7</v>
      </c>
      <c r="BR72" s="6">
        <v>32.6</v>
      </c>
      <c r="BS72" s="6">
        <v>23.5</v>
      </c>
      <c r="BT72" s="6">
        <v>24.6</v>
      </c>
      <c r="BU72" s="6">
        <v>17.3</v>
      </c>
      <c r="BV72" s="6">
        <v>23.1</v>
      </c>
      <c r="BW72" s="6">
        <v>17.8</v>
      </c>
      <c r="BX72" s="6">
        <v>18.600000000000001</v>
      </c>
      <c r="BY72" s="6">
        <v>37.9</v>
      </c>
      <c r="CA72" s="6">
        <v>46.9</v>
      </c>
      <c r="CB72" s="6">
        <v>50.2</v>
      </c>
      <c r="CC72" s="6">
        <v>30.8</v>
      </c>
      <c r="CD72" s="6">
        <v>41.9</v>
      </c>
      <c r="CE72" s="6">
        <v>26.5</v>
      </c>
      <c r="CF72" s="6">
        <v>27.9</v>
      </c>
      <c r="CG72" s="6">
        <v>25.7</v>
      </c>
      <c r="CH72" s="6">
        <v>22</v>
      </c>
      <c r="CI72" s="6">
        <v>23.4</v>
      </c>
      <c r="CJ72" s="6">
        <v>25.9</v>
      </c>
      <c r="CK72" s="6">
        <v>24</v>
      </c>
      <c r="CL72" s="6">
        <v>23.8</v>
      </c>
      <c r="CM72" s="6">
        <v>16.2</v>
      </c>
      <c r="CN72" s="6">
        <v>33.4</v>
      </c>
      <c r="CO72" s="6">
        <v>13.65</v>
      </c>
      <c r="CP72" s="6">
        <v>9.16</v>
      </c>
      <c r="CQ72" s="6">
        <v>9.5399999999999991</v>
      </c>
      <c r="CS72" s="6">
        <v>33</v>
      </c>
      <c r="CT72" s="6">
        <v>31</v>
      </c>
      <c r="CU72" s="6">
        <v>34</v>
      </c>
      <c r="CV72" s="6">
        <v>34</v>
      </c>
      <c r="CX72" s="6">
        <v>51</v>
      </c>
      <c r="CY72" s="6">
        <v>82</v>
      </c>
      <c r="CZ72" s="6">
        <v>31</v>
      </c>
      <c r="DA72" s="6">
        <v>38</v>
      </c>
      <c r="DB72" s="6">
        <v>28</v>
      </c>
      <c r="DC72" s="6">
        <v>53</v>
      </c>
      <c r="DD72" s="6">
        <v>69</v>
      </c>
      <c r="DE72" s="6">
        <v>230</v>
      </c>
      <c r="DF72" s="6">
        <v>95</v>
      </c>
      <c r="DG72" s="6">
        <v>101</v>
      </c>
      <c r="DH72" s="6">
        <v>96</v>
      </c>
      <c r="DI72" s="6">
        <v>570</v>
      </c>
      <c r="DJ72" s="6">
        <v>56</v>
      </c>
      <c r="DK72" s="6">
        <v>251</v>
      </c>
      <c r="DL72" s="6">
        <v>101</v>
      </c>
      <c r="DM72" s="6">
        <v>116</v>
      </c>
      <c r="DO72" s="6">
        <v>12.2</v>
      </c>
      <c r="DP72" s="6">
        <v>3.78</v>
      </c>
      <c r="DQ72" s="6">
        <v>25.8</v>
      </c>
      <c r="DS72" s="6">
        <v>14.2</v>
      </c>
      <c r="DT72" s="6">
        <v>6.92</v>
      </c>
      <c r="DU72" s="6">
        <v>6.68</v>
      </c>
      <c r="DV72" s="6">
        <v>4.93</v>
      </c>
      <c r="DW72" s="6">
        <v>4.8</v>
      </c>
      <c r="DX72" s="6">
        <v>3.43</v>
      </c>
      <c r="DY72" s="6">
        <v>3.26</v>
      </c>
      <c r="EG72" s="6">
        <v>10.47</v>
      </c>
      <c r="EH72" s="6">
        <v>13.6</v>
      </c>
      <c r="EJ72" s="6">
        <v>8.4499999999999993</v>
      </c>
      <c r="EK72" s="6">
        <v>11.51</v>
      </c>
      <c r="EL72" s="6">
        <v>7.49</v>
      </c>
      <c r="EM72" s="6">
        <v>8.8699999999999992</v>
      </c>
      <c r="EN72" s="6">
        <v>7.8</v>
      </c>
      <c r="EO72" s="6">
        <v>8.7799999999999994</v>
      </c>
      <c r="EP72" s="6">
        <v>21.7</v>
      </c>
      <c r="EQ72" s="6">
        <v>15.25</v>
      </c>
      <c r="ER72" s="6">
        <v>25.9</v>
      </c>
      <c r="ES72" s="6">
        <v>12.25</v>
      </c>
      <c r="ET72" s="6">
        <v>11.75</v>
      </c>
      <c r="EU72" s="6">
        <v>14.15</v>
      </c>
      <c r="EV72" s="6">
        <v>8.2200000000000006</v>
      </c>
      <c r="EW72" s="6">
        <v>9.0399999999999991</v>
      </c>
      <c r="EX72" s="6">
        <v>10.050000000000001</v>
      </c>
      <c r="EY72" s="6">
        <v>13.85</v>
      </c>
      <c r="EZ72" s="6">
        <v>10.6</v>
      </c>
      <c r="FA72" s="6">
        <v>9.3800000000000008</v>
      </c>
    </row>
    <row r="73" spans="1:157">
      <c r="A73" s="3" t="s">
        <v>29</v>
      </c>
      <c r="B73" s="78">
        <v>19.600000000000001</v>
      </c>
      <c r="C73" s="78">
        <v>8.9600000000000009</v>
      </c>
      <c r="D73" s="78">
        <v>28.2</v>
      </c>
      <c r="E73" s="78">
        <v>19.3</v>
      </c>
      <c r="F73" s="78">
        <v>22.3</v>
      </c>
      <c r="G73" s="78">
        <v>22.9</v>
      </c>
      <c r="H73" s="78">
        <v>22</v>
      </c>
      <c r="I73" s="78">
        <v>23.1</v>
      </c>
      <c r="J73" s="78">
        <v>24.1</v>
      </c>
      <c r="K73" s="78">
        <v>23.3</v>
      </c>
      <c r="L73" s="78">
        <v>22.2</v>
      </c>
      <c r="M73" s="78">
        <v>23.1</v>
      </c>
      <c r="N73" s="78">
        <v>22.8</v>
      </c>
      <c r="O73" s="78">
        <v>19.899999999999999</v>
      </c>
      <c r="P73" s="78">
        <v>19.899999999999999</v>
      </c>
      <c r="R73" s="68">
        <v>23.246966921533929</v>
      </c>
      <c r="S73" s="68">
        <v>9.0787033121362573</v>
      </c>
      <c r="T73" s="68">
        <v>8.2748777615034221</v>
      </c>
      <c r="U73" s="2"/>
      <c r="V73" s="77">
        <v>9.8006306695651002</v>
      </c>
      <c r="W73" s="77">
        <v>7.3892729122832046</v>
      </c>
      <c r="X73" s="77">
        <v>14.367169672225476</v>
      </c>
      <c r="Y73" s="40">
        <v>10.9412893675253</v>
      </c>
      <c r="Z73" s="77">
        <v>3.3926750480779599</v>
      </c>
      <c r="AA73" s="77">
        <v>15.081204507957962</v>
      </c>
      <c r="AC73" s="13">
        <v>10</v>
      </c>
      <c r="AD73" s="13">
        <v>11</v>
      </c>
      <c r="AE73" s="13">
        <v>10.199999999999999</v>
      </c>
      <c r="AF73" s="78">
        <v>12.395367243634169</v>
      </c>
      <c r="AG73" s="78">
        <v>9.0083517199527918</v>
      </c>
      <c r="AH73" s="78">
        <v>14.873352354247828</v>
      </c>
      <c r="AI73" s="167"/>
      <c r="AJ73" s="78">
        <v>13.511328884634697</v>
      </c>
      <c r="AK73" s="78">
        <v>15.326841809893358</v>
      </c>
      <c r="AL73" s="78">
        <v>5.246942550941422</v>
      </c>
      <c r="AM73" s="78">
        <v>12.937129737432418</v>
      </c>
      <c r="AN73" s="78">
        <v>15.551615258477073</v>
      </c>
      <c r="AO73" s="78">
        <v>20.943828870578166</v>
      </c>
      <c r="AP73" s="6">
        <v>24.4</v>
      </c>
      <c r="AQ73" s="6">
        <v>21.4</v>
      </c>
      <c r="AR73" s="6">
        <v>19.899999999999999</v>
      </c>
      <c r="AS73" s="6">
        <v>19.2</v>
      </c>
      <c r="AT73" s="6">
        <v>16.8</v>
      </c>
      <c r="AU73" s="6">
        <v>33.1</v>
      </c>
      <c r="AV73" s="6">
        <v>7.2</v>
      </c>
      <c r="AW73" s="6">
        <v>7.7</v>
      </c>
      <c r="AX73" s="78">
        <v>9.32</v>
      </c>
      <c r="AY73" s="78">
        <v>5.0199999999999996</v>
      </c>
      <c r="AZ73" s="78">
        <v>3.55</v>
      </c>
      <c r="BA73" s="78">
        <v>0.67</v>
      </c>
      <c r="BB73" s="161">
        <v>29.3</v>
      </c>
      <c r="BC73" s="161">
        <v>31.3</v>
      </c>
      <c r="BD73" s="13">
        <v>34.9</v>
      </c>
      <c r="BE73" s="13">
        <v>30.1</v>
      </c>
      <c r="BF73" s="13">
        <v>35</v>
      </c>
      <c r="BG73" s="13">
        <v>12.4</v>
      </c>
      <c r="BH73" s="13">
        <v>24.3</v>
      </c>
      <c r="BI73" s="13">
        <v>23.8</v>
      </c>
      <c r="BJ73" s="13">
        <v>43</v>
      </c>
      <c r="BK73" s="13">
        <v>31.2</v>
      </c>
      <c r="BL73" s="13">
        <v>31.6</v>
      </c>
      <c r="BM73" s="13">
        <v>37.799999999999997</v>
      </c>
      <c r="BN73" s="13">
        <v>29.4</v>
      </c>
      <c r="BO73" s="13">
        <v>22.6</v>
      </c>
      <c r="BQ73" s="6">
        <v>5.91</v>
      </c>
      <c r="BR73" s="6">
        <v>5.75</v>
      </c>
      <c r="BS73" s="6">
        <v>6.13</v>
      </c>
      <c r="BT73" s="6">
        <v>3.41</v>
      </c>
      <c r="BU73" s="6">
        <v>2.2200000000000002</v>
      </c>
      <c r="BV73" s="6">
        <v>3.24</v>
      </c>
      <c r="BW73" s="6">
        <v>2.78</v>
      </c>
      <c r="BX73" s="6">
        <v>2.42</v>
      </c>
      <c r="BY73" s="6">
        <v>7.79</v>
      </c>
      <c r="CA73" s="6">
        <v>2.42</v>
      </c>
      <c r="CB73" s="6">
        <v>1.81</v>
      </c>
      <c r="CC73" s="6">
        <v>3.83</v>
      </c>
      <c r="CD73" s="6">
        <v>9.08</v>
      </c>
      <c r="CE73" s="6">
        <v>1.66</v>
      </c>
      <c r="CF73" s="6">
        <v>2.5299999999999998</v>
      </c>
      <c r="CG73" s="6">
        <v>1.9</v>
      </c>
      <c r="CH73" s="6">
        <v>2.4700000000000002</v>
      </c>
      <c r="CI73" s="6">
        <v>1.68</v>
      </c>
      <c r="CJ73" s="6">
        <v>1.75</v>
      </c>
      <c r="CK73" s="6">
        <v>1.93</v>
      </c>
      <c r="CL73" s="6">
        <v>1.49</v>
      </c>
      <c r="CM73" s="6">
        <v>1.07</v>
      </c>
      <c r="CN73" s="6">
        <v>1.1299999999999999</v>
      </c>
      <c r="CO73" s="6">
        <v>1.35</v>
      </c>
      <c r="CP73" s="6">
        <v>0.83</v>
      </c>
      <c r="CQ73" s="6">
        <v>0.78</v>
      </c>
      <c r="CS73" s="6">
        <v>5.5</v>
      </c>
      <c r="CT73" s="6">
        <v>11</v>
      </c>
      <c r="CU73" s="6">
        <v>8.4</v>
      </c>
      <c r="CV73" s="6">
        <v>9</v>
      </c>
      <c r="CX73" s="6">
        <v>22</v>
      </c>
      <c r="CY73" s="6">
        <v>9</v>
      </c>
      <c r="CZ73" s="6">
        <v>5.0999999999999996</v>
      </c>
      <c r="DA73" s="6">
        <v>7.2</v>
      </c>
      <c r="DB73" s="6">
        <v>6.2</v>
      </c>
      <c r="DC73" s="6">
        <v>6.7</v>
      </c>
      <c r="DD73" s="6">
        <v>13</v>
      </c>
      <c r="DE73" s="6">
        <v>31</v>
      </c>
      <c r="DF73" s="6">
        <v>19</v>
      </c>
      <c r="DG73" s="6">
        <v>14</v>
      </c>
      <c r="DH73" s="6">
        <v>111</v>
      </c>
      <c r="DI73" s="6">
        <v>310</v>
      </c>
      <c r="DJ73" s="6">
        <v>42</v>
      </c>
      <c r="DK73" s="6">
        <v>133</v>
      </c>
      <c r="DL73" s="6">
        <v>31</v>
      </c>
      <c r="DM73" s="6">
        <v>38</v>
      </c>
      <c r="DO73" s="6">
        <v>6.2</v>
      </c>
      <c r="DP73" s="6">
        <v>4.09</v>
      </c>
      <c r="DQ73" s="6">
        <v>5.46</v>
      </c>
      <c r="DS73" s="6">
        <v>17.3</v>
      </c>
      <c r="DT73" s="6">
        <v>22.7</v>
      </c>
      <c r="DU73" s="6">
        <v>22.5</v>
      </c>
      <c r="DV73" s="6">
        <v>3.31</v>
      </c>
      <c r="DW73" s="6">
        <v>1.8</v>
      </c>
      <c r="DX73" s="6">
        <v>8.85</v>
      </c>
      <c r="DY73" s="6">
        <v>6.71</v>
      </c>
      <c r="EG73" s="6">
        <v>11.36</v>
      </c>
      <c r="EH73" s="6">
        <v>18.350000000000001</v>
      </c>
      <c r="EJ73" s="6">
        <v>3.75</v>
      </c>
      <c r="EK73" s="6">
        <v>7.38</v>
      </c>
      <c r="EL73" s="6">
        <v>7.77</v>
      </c>
      <c r="EM73" s="6">
        <v>7.18</v>
      </c>
      <c r="EN73" s="6">
        <v>11.75</v>
      </c>
      <c r="EO73" s="6">
        <v>12.1</v>
      </c>
      <c r="EP73" s="6">
        <v>18.8</v>
      </c>
      <c r="EQ73" s="6">
        <v>4.1500000000000004</v>
      </c>
      <c r="ER73" s="6">
        <v>5.39</v>
      </c>
      <c r="ES73" s="6">
        <v>5.88</v>
      </c>
      <c r="ET73" s="6">
        <v>25.1</v>
      </c>
      <c r="EU73" s="6">
        <v>15.1</v>
      </c>
      <c r="EV73" s="6">
        <v>11.2</v>
      </c>
      <c r="EW73" s="6">
        <v>8.35</v>
      </c>
      <c r="EX73" s="6">
        <v>8.9</v>
      </c>
      <c r="EY73" s="6">
        <v>9.5500000000000007</v>
      </c>
      <c r="EZ73" s="6">
        <v>9.61</v>
      </c>
      <c r="FA73" s="6">
        <v>10.8</v>
      </c>
    </row>
    <row r="74" spans="1:157">
      <c r="A74" s="3" t="s">
        <v>1973</v>
      </c>
      <c r="B74" s="78">
        <f>B46/B67</f>
        <v>17.836593785960876</v>
      </c>
      <c r="C74" s="78">
        <f t="shared" ref="C74:BN74" si="25">C46/C67</f>
        <v>24.548352816153027</v>
      </c>
      <c r="D74" s="78">
        <f t="shared" si="25"/>
        <v>15.972222222222221</v>
      </c>
      <c r="E74" s="78">
        <f t="shared" si="25"/>
        <v>16.213592233009706</v>
      </c>
      <c r="F74" s="78">
        <f t="shared" si="25"/>
        <v>17.359667359667363</v>
      </c>
      <c r="G74" s="78">
        <f t="shared" si="25"/>
        <v>16.649949849548644</v>
      </c>
      <c r="H74" s="78">
        <f t="shared" si="25"/>
        <v>15.630252100840336</v>
      </c>
      <c r="I74" s="78">
        <f t="shared" si="25"/>
        <v>17.427385892116181</v>
      </c>
      <c r="J74" s="78">
        <f t="shared" si="25"/>
        <v>17.237687366167023</v>
      </c>
      <c r="K74" s="78">
        <f t="shared" si="25"/>
        <v>17.871900826446282</v>
      </c>
      <c r="L74" s="78">
        <f t="shared" si="25"/>
        <v>17.596153846153847</v>
      </c>
      <c r="M74" s="78">
        <f t="shared" si="25"/>
        <v>17.821782178217823</v>
      </c>
      <c r="N74" s="78">
        <f t="shared" si="25"/>
        <v>17.238095238095237</v>
      </c>
      <c r="O74" s="78">
        <f t="shared" si="25"/>
        <v>17.761806981519506</v>
      </c>
      <c r="P74" s="78">
        <f t="shared" si="25"/>
        <v>17.081447963800905</v>
      </c>
      <c r="R74" s="78">
        <f t="shared" si="25"/>
        <v>17.069184701122161</v>
      </c>
      <c r="S74" s="78">
        <f t="shared" si="25"/>
        <v>16.716768263825028</v>
      </c>
      <c r="T74" s="78">
        <f t="shared" si="25"/>
        <v>16.955438920775883</v>
      </c>
      <c r="U74" s="2"/>
      <c r="V74" s="78">
        <f t="shared" si="25"/>
        <v>27.315411236253386</v>
      </c>
      <c r="W74" s="78">
        <f t="shared" si="25"/>
        <v>28.310993453629795</v>
      </c>
      <c r="X74" s="78">
        <f t="shared" si="25"/>
        <v>24.683476180864503</v>
      </c>
      <c r="Y74" s="78">
        <f t="shared" si="25"/>
        <v>24.81608935858203</v>
      </c>
      <c r="Z74" s="78">
        <f t="shared" si="25"/>
        <v>9.7425527153761529</v>
      </c>
      <c r="AA74" s="78">
        <f t="shared" si="25"/>
        <v>5.1849456542507468</v>
      </c>
      <c r="AC74" s="78">
        <f t="shared" si="25"/>
        <v>34.197530864197532</v>
      </c>
      <c r="AD74" s="78">
        <f t="shared" si="25"/>
        <v>34.675324675324674</v>
      </c>
      <c r="AE74" s="78">
        <f t="shared" si="25"/>
        <v>34.567901234567906</v>
      </c>
      <c r="AF74" s="78">
        <f t="shared" si="25"/>
        <v>33.204021809244139</v>
      </c>
      <c r="AG74" s="78">
        <f t="shared" si="25"/>
        <v>32.613339077483495</v>
      </c>
      <c r="AH74" s="78">
        <f t="shared" si="25"/>
        <v>32.60046649519721</v>
      </c>
      <c r="AI74" s="167"/>
      <c r="AJ74" s="78">
        <f t="shared" si="25"/>
        <v>31.598221880754728</v>
      </c>
      <c r="AK74" s="78">
        <f t="shared" si="25"/>
        <v>40.637959849464465</v>
      </c>
      <c r="AL74" s="78">
        <f t="shared" si="25"/>
        <v>35.511345979373843</v>
      </c>
      <c r="AM74" s="78">
        <f t="shared" si="25"/>
        <v>36.00978087376032</v>
      </c>
      <c r="AN74" s="78">
        <f t="shared" si="25"/>
        <v>29.311216938393464</v>
      </c>
      <c r="AO74" s="78">
        <f t="shared" si="25"/>
        <v>30.219366102714421</v>
      </c>
      <c r="AP74" s="78">
        <f t="shared" si="25"/>
        <v>26.065573770491806</v>
      </c>
      <c r="AQ74" s="78">
        <f t="shared" si="25"/>
        <v>25.714285714285712</v>
      </c>
      <c r="AR74" s="78">
        <f t="shared" si="25"/>
        <v>30.140845070422536</v>
      </c>
      <c r="AS74" s="78">
        <f t="shared" si="25"/>
        <v>24.285714285714288</v>
      </c>
      <c r="AT74" s="78">
        <f t="shared" si="25"/>
        <v>20.666666666666668</v>
      </c>
      <c r="AU74" s="78">
        <f t="shared" si="25"/>
        <v>20.078740157480315</v>
      </c>
      <c r="AV74" s="78">
        <f t="shared" si="25"/>
        <v>19.761904761904763</v>
      </c>
      <c r="AW74" s="78">
        <f t="shared" si="25"/>
        <v>20.16393442622951</v>
      </c>
      <c r="AX74" s="78">
        <f t="shared" si="25"/>
        <v>17.814207650273222</v>
      </c>
      <c r="AY74" s="78">
        <f t="shared" si="25"/>
        <v>13.753213367609254</v>
      </c>
      <c r="AZ74" s="78">
        <f t="shared" si="25"/>
        <v>21.664050235478808</v>
      </c>
      <c r="BA74" s="78">
        <f t="shared" si="25"/>
        <v>26.19047619047619</v>
      </c>
      <c r="BB74" s="78">
        <f t="shared" si="25"/>
        <v>5.7777777777777777</v>
      </c>
      <c r="BC74" s="78">
        <f t="shared" si="25"/>
        <v>5.6153846153846159</v>
      </c>
      <c r="BD74" s="78">
        <f t="shared" si="25"/>
        <v>5.5140845070422539</v>
      </c>
      <c r="BE74" s="78">
        <f t="shared" si="25"/>
        <v>5.6436781609195412</v>
      </c>
      <c r="BF74" s="78">
        <f t="shared" si="25"/>
        <v>5.523076923076923</v>
      </c>
      <c r="BG74" s="78">
        <f t="shared" si="25"/>
        <v>5.3931034482758626</v>
      </c>
      <c r="BH74" s="78">
        <f t="shared" si="25"/>
        <v>5.7973856209150325</v>
      </c>
      <c r="BI74" s="78">
        <f t="shared" si="25"/>
        <v>5.8828124999999991</v>
      </c>
      <c r="BJ74" s="78">
        <f t="shared" si="25"/>
        <v>6.1703296703296706</v>
      </c>
      <c r="BK74" s="78">
        <f t="shared" si="25"/>
        <v>5.9754601226993866</v>
      </c>
      <c r="BL74" s="78">
        <f t="shared" si="25"/>
        <v>6.2307692307692317</v>
      </c>
      <c r="BM74" s="78">
        <f t="shared" si="25"/>
        <v>6.7562499999999996</v>
      </c>
      <c r="BN74" s="78">
        <f t="shared" si="25"/>
        <v>7.1896551724137936</v>
      </c>
      <c r="BO74" s="78">
        <f t="shared" ref="BO74" si="26">BO46/BO67</f>
        <v>8.5555555555555554</v>
      </c>
      <c r="BQ74" s="78">
        <f t="shared" ref="BQ74:BY74" si="27">BQ46/BQ67</f>
        <v>24.102564102564102</v>
      </c>
      <c r="BR74" s="78">
        <f t="shared" si="27"/>
        <v>23.815789473684212</v>
      </c>
      <c r="BS74" s="78">
        <f t="shared" si="27"/>
        <v>27.763157894736842</v>
      </c>
      <c r="BT74" s="78">
        <f t="shared" si="27"/>
        <v>21.206896551724139</v>
      </c>
      <c r="BU74" s="78">
        <f t="shared" si="27"/>
        <v>28.28125</v>
      </c>
      <c r="BV74" s="78">
        <f t="shared" si="27"/>
        <v>24.45945945945946</v>
      </c>
      <c r="BW74" s="78">
        <f t="shared" si="27"/>
        <v>24.202898550724637</v>
      </c>
      <c r="BX74" s="78">
        <f t="shared" si="27"/>
        <v>31.136363636363633</v>
      </c>
      <c r="BY74" s="78">
        <f t="shared" si="27"/>
        <v>23.26923076923077</v>
      </c>
      <c r="CA74" s="78">
        <f t="shared" ref="CA74:CQ74" si="28">CA46/CA67</f>
        <v>15.63380281690141</v>
      </c>
      <c r="CB74" s="78">
        <f t="shared" si="28"/>
        <v>15.256410256410257</v>
      </c>
      <c r="CC74" s="78">
        <f t="shared" si="28"/>
        <v>15</v>
      </c>
      <c r="CD74" s="78">
        <f t="shared" si="28"/>
        <v>21.774193548387096</v>
      </c>
      <c r="CE74" s="78">
        <f t="shared" si="28"/>
        <v>6.833333333333333</v>
      </c>
      <c r="CF74" s="78">
        <f t="shared" si="28"/>
        <v>7.1311475409836067</v>
      </c>
      <c r="CG74" s="78">
        <f t="shared" si="28"/>
        <v>7.2950819672131155</v>
      </c>
      <c r="CH74" s="78">
        <f t="shared" si="28"/>
        <v>7.8151260504201678</v>
      </c>
      <c r="CI74" s="78">
        <f t="shared" si="28"/>
        <v>7.338709677419355</v>
      </c>
      <c r="CJ74" s="78">
        <f t="shared" si="28"/>
        <v>6.4963503649635044</v>
      </c>
      <c r="CK74" s="78">
        <f t="shared" si="28"/>
        <v>6.4102564102564106</v>
      </c>
      <c r="CL74" s="78">
        <f t="shared" si="28"/>
        <v>6.3809523809523814</v>
      </c>
      <c r="CM74" s="78">
        <f t="shared" si="28"/>
        <v>6.4383561643835616</v>
      </c>
      <c r="CN74" s="78">
        <f t="shared" si="28"/>
        <v>7.9</v>
      </c>
      <c r="CO74" s="78">
        <f t="shared" si="28"/>
        <v>5.6060606060606064</v>
      </c>
      <c r="CP74" s="78">
        <f t="shared" si="28"/>
        <v>5.6521739130434785</v>
      </c>
      <c r="CQ74" s="78">
        <f t="shared" si="28"/>
        <v>12.647058823529411</v>
      </c>
      <c r="CS74" s="78">
        <f t="shared" ref="CS74:CV74" si="29">CS46/CS67</f>
        <v>28.550724637681157</v>
      </c>
      <c r="CT74" s="78">
        <f t="shared" si="29"/>
        <v>29.473684210526319</v>
      </c>
      <c r="CU74" s="78">
        <f t="shared" si="29"/>
        <v>27.39130434782609</v>
      </c>
      <c r="CV74" s="78">
        <f t="shared" si="29"/>
        <v>28.222222222222221</v>
      </c>
      <c r="CX74" s="78">
        <f t="shared" ref="CX74:DM74" si="30">CX46/CX67</f>
        <v>31.857142857142858</v>
      </c>
      <c r="CY74" s="78">
        <f t="shared" si="30"/>
        <v>30.954545454545453</v>
      </c>
      <c r="CZ74" s="78">
        <f t="shared" si="30"/>
        <v>29.666666666666668</v>
      </c>
      <c r="DA74" s="78">
        <f t="shared" si="30"/>
        <v>33.272727272727273</v>
      </c>
      <c r="DB74" s="78">
        <f t="shared" si="30"/>
        <v>23.513513513513512</v>
      </c>
      <c r="DC74" s="78">
        <f t="shared" si="30"/>
        <v>21</v>
      </c>
      <c r="DD74" s="78">
        <f t="shared" si="30"/>
        <v>21.16</v>
      </c>
      <c r="DE74" s="78">
        <f t="shared" si="30"/>
        <v>16.42622950819672</v>
      </c>
      <c r="DF74" s="78">
        <f t="shared" si="30"/>
        <v>17.344827586206897</v>
      </c>
      <c r="DG74" s="78">
        <f t="shared" si="30"/>
        <v>17.777777777777779</v>
      </c>
      <c r="DH74" s="78">
        <f t="shared" si="30"/>
        <v>10.440677966101696</v>
      </c>
      <c r="DI74" s="78">
        <f t="shared" si="30"/>
        <v>17.080745341614907</v>
      </c>
      <c r="DJ74" s="78">
        <f t="shared" si="30"/>
        <v>11.552631578947368</v>
      </c>
      <c r="DK74" s="78">
        <f t="shared" si="30"/>
        <v>14.235294117647058</v>
      </c>
      <c r="DL74" s="78">
        <f t="shared" si="30"/>
        <v>3.1666666666666665</v>
      </c>
      <c r="DM74" s="78">
        <f t="shared" si="30"/>
        <v>4.2386363636363633</v>
      </c>
      <c r="DO74" s="78">
        <f t="shared" ref="DO74:DQ74" si="31">DO46/DO67</f>
        <v>31.395348837209305</v>
      </c>
      <c r="DP74" s="78">
        <f t="shared" si="31"/>
        <v>16.283185840707965</v>
      </c>
      <c r="DQ74" s="78">
        <f t="shared" si="31"/>
        <v>32.011331444759207</v>
      </c>
      <c r="DS74" s="78">
        <f t="shared" ref="DS74:DY74" si="32">DS46/DS67</f>
        <v>23.541666666666668</v>
      </c>
      <c r="DT74" s="78">
        <f t="shared" si="32"/>
        <v>20.787037037037035</v>
      </c>
      <c r="DU74" s="78">
        <f t="shared" si="32"/>
        <v>16.047904191616766</v>
      </c>
      <c r="DV74" s="78">
        <f t="shared" si="32"/>
        <v>8.4472049689440993</v>
      </c>
      <c r="DW74" s="78">
        <f t="shared" si="32"/>
        <v>9.2198581560283692</v>
      </c>
      <c r="DX74" s="78">
        <f t="shared" si="32"/>
        <v>5.4545454545454541</v>
      </c>
      <c r="DY74" s="78">
        <f t="shared" si="32"/>
        <v>5.4662379421221869</v>
      </c>
      <c r="EG74" s="78">
        <f t="shared" ref="EG74:EH74" si="33">EG46/EG67</f>
        <v>16.888888888888889</v>
      </c>
      <c r="EH74" s="78">
        <f t="shared" si="33"/>
        <v>18.823529411764707</v>
      </c>
      <c r="EJ74" s="78">
        <f t="shared" ref="EJ74:FA74" si="34">EJ46/EJ67</f>
        <v>13.95</v>
      </c>
      <c r="EK74" s="78">
        <f t="shared" si="34"/>
        <v>14.833333333333332</v>
      </c>
      <c r="EL74" s="78">
        <f t="shared" si="34"/>
        <v>9.7083333333333339</v>
      </c>
      <c r="EM74" s="78">
        <f t="shared" si="34"/>
        <v>8.5500000000000007</v>
      </c>
      <c r="EN74" s="78">
        <f t="shared" si="34"/>
        <v>8.7272727272727266</v>
      </c>
      <c r="EO74" s="78">
        <f t="shared" si="34"/>
        <v>8.7058823529411775</v>
      </c>
      <c r="EP74" s="78">
        <f t="shared" si="34"/>
        <v>7.2025316455696196</v>
      </c>
      <c r="EQ74" s="78">
        <f t="shared" si="34"/>
        <v>6.0545454545454538</v>
      </c>
      <c r="ER74" s="78">
        <f t="shared" si="34"/>
        <v>6.9090909090909092</v>
      </c>
      <c r="ES74" s="78">
        <f t="shared" si="34"/>
        <v>5.6451612903225801</v>
      </c>
      <c r="ET74" s="78">
        <f t="shared" si="34"/>
        <v>5.5666666666666664</v>
      </c>
      <c r="EU74" s="78">
        <f t="shared" si="34"/>
        <v>5.6</v>
      </c>
      <c r="EV74" s="78">
        <f t="shared" si="34"/>
        <v>6.25</v>
      </c>
      <c r="EW74" s="78">
        <f t="shared" si="34"/>
        <v>5.9245283018867925</v>
      </c>
      <c r="EX74" s="78">
        <f t="shared" si="34"/>
        <v>6.8387096774193541</v>
      </c>
      <c r="EY74" s="78">
        <f t="shared" si="34"/>
        <v>7.1842105263157903</v>
      </c>
      <c r="EZ74" s="78">
        <f t="shared" si="34"/>
        <v>7.4285714285714297</v>
      </c>
      <c r="FA74" s="78">
        <f t="shared" si="34"/>
        <v>6.9032258064516121</v>
      </c>
    </row>
    <row r="75" spans="1:157">
      <c r="A75" s="3" t="s">
        <v>36</v>
      </c>
      <c r="B75" s="78">
        <f>B72/B73</f>
        <v>2.4183673469387754</v>
      </c>
      <c r="C75" s="78">
        <f t="shared" ref="C75:P75" si="35">C72/C73</f>
        <v>3.6941964285714284</v>
      </c>
      <c r="D75" s="78">
        <f t="shared" si="35"/>
        <v>2.7836879432624113</v>
      </c>
      <c r="E75" s="78">
        <f t="shared" si="35"/>
        <v>2.6994818652849739</v>
      </c>
      <c r="F75" s="78">
        <f t="shared" si="35"/>
        <v>2.52914798206278</v>
      </c>
      <c r="G75" s="78">
        <f t="shared" si="35"/>
        <v>2.3275109170305677</v>
      </c>
      <c r="H75" s="78">
        <f t="shared" si="35"/>
        <v>2.7136363636363638</v>
      </c>
      <c r="I75" s="78">
        <f t="shared" si="35"/>
        <v>2.3939393939393936</v>
      </c>
      <c r="J75" s="78">
        <f t="shared" si="35"/>
        <v>2.3858921161825726</v>
      </c>
      <c r="K75" s="78">
        <f t="shared" si="35"/>
        <v>2.2231759656652357</v>
      </c>
      <c r="L75" s="78">
        <f t="shared" si="35"/>
        <v>2.4234234234234235</v>
      </c>
      <c r="M75" s="78">
        <f t="shared" si="35"/>
        <v>2.2857142857142856</v>
      </c>
      <c r="N75" s="78">
        <f t="shared" si="35"/>
        <v>2.3289473684210527</v>
      </c>
      <c r="O75" s="78">
        <f t="shared" si="35"/>
        <v>2.6783919597989949</v>
      </c>
      <c r="P75" s="78">
        <f t="shared" si="35"/>
        <v>2.4522613065326633</v>
      </c>
      <c r="R75" s="78">
        <f t="shared" ref="R75" si="36">R72/R73</f>
        <v>2.3176467512228083</v>
      </c>
      <c r="S75" s="78">
        <f t="shared" ref="S75" si="37">S72/S73</f>
        <v>4.8314780792411485</v>
      </c>
      <c r="T75" s="78">
        <f t="shared" ref="T75" si="38">T72/T73</f>
        <v>5.4745195776174089</v>
      </c>
      <c r="U75" s="2"/>
      <c r="V75" s="78">
        <f t="shared" ref="V75" si="39">V72/V73</f>
        <v>3.5011065854149725</v>
      </c>
      <c r="W75" s="78">
        <f t="shared" ref="W75" si="40">W72/W73</f>
        <v>5.9145729160271987</v>
      </c>
      <c r="X75" s="78">
        <f t="shared" ref="X75" si="41">X72/X73</f>
        <v>3.3405710638202479</v>
      </c>
      <c r="Y75" s="78">
        <f t="shared" ref="Y75" si="42">Y72/Y73</f>
        <v>3.5493904076785654</v>
      </c>
      <c r="Z75" s="78">
        <f t="shared" ref="Z75" si="43">Z72/Z73</f>
        <v>3.3255471780125956</v>
      </c>
      <c r="AA75" s="78">
        <f t="shared" ref="AA75" si="44">AA72/AA73</f>
        <v>2.2276940983147808</v>
      </c>
      <c r="AC75" s="78">
        <f t="shared" ref="AC75" si="45">AC72/AC73</f>
        <v>4.5600000000000005</v>
      </c>
      <c r="AD75" s="78">
        <f t="shared" ref="AD75" si="46">AD72/AD73</f>
        <v>4.5727272727272723</v>
      </c>
      <c r="AE75" s="78">
        <f t="shared" ref="AE75" si="47">AE72/AE73</f>
        <v>5.264705882352942</v>
      </c>
      <c r="AF75" s="78">
        <f t="shared" ref="AF75" si="48">AF72/AF73</f>
        <v>4.0799879161151607</v>
      </c>
      <c r="AG75" s="78">
        <f t="shared" ref="AG75" si="49">AG72/AG73</f>
        <v>4.3786803649232811</v>
      </c>
      <c r="AH75" s="78">
        <f t="shared" ref="AH75" si="50">AH72/AH73</f>
        <v>5.1990632069294431</v>
      </c>
      <c r="AI75" s="167"/>
      <c r="AJ75" s="78">
        <f t="shared" ref="AJ75" si="51">AJ72/AJ73</f>
        <v>2.9230305754234465</v>
      </c>
      <c r="AK75" s="78">
        <f t="shared" ref="AK75" si="52">AK72/AK73</f>
        <v>5.0750988494053715</v>
      </c>
      <c r="AL75" s="78">
        <f t="shared" ref="AL75" si="53">AL72/AL73</f>
        <v>7.0093583014412513</v>
      </c>
      <c r="AM75" s="78">
        <f t="shared" ref="AM75" si="54">AM72/AM73</f>
        <v>3.1478062332359964</v>
      </c>
      <c r="AN75" s="78">
        <f t="shared" ref="AN75" si="55">AN72/AN73</f>
        <v>4.0787951610459379</v>
      </c>
      <c r="AO75" s="78">
        <f t="shared" ref="AO75" si="56">AO72/AO73</f>
        <v>2.0822640253632096</v>
      </c>
      <c r="AP75" s="78">
        <f t="shared" ref="AP75" si="57">AP72/AP73</f>
        <v>2.9467213114754101</v>
      </c>
      <c r="AQ75" s="78">
        <f t="shared" ref="AQ75" si="58">AQ72/AQ73</f>
        <v>3.0607476635514019</v>
      </c>
      <c r="AR75" s="78">
        <f t="shared" ref="AR75" si="59">AR72/AR73</f>
        <v>3.0904522613065328</v>
      </c>
      <c r="AS75" s="78">
        <f t="shared" ref="AS75" si="60">AS72/AS73</f>
        <v>2.046875</v>
      </c>
      <c r="AT75" s="78">
        <f t="shared" ref="AT75" si="61">AT72/AT73</f>
        <v>2.8154761904761902</v>
      </c>
      <c r="AU75" s="78">
        <f t="shared" ref="AU75" si="62">AU72/AU73</f>
        <v>2.4864048338368576</v>
      </c>
      <c r="AV75" s="78">
        <f t="shared" ref="AV75" si="63">AV72/AV73</f>
        <v>10.083333333333332</v>
      </c>
      <c r="AW75" s="78">
        <f t="shared" ref="AW75" si="64">AW72/AW73</f>
        <v>11.64935064935065</v>
      </c>
      <c r="AX75" s="78">
        <f t="shared" ref="AX75" si="65">AX72/AX73</f>
        <v>7.7467811158798288</v>
      </c>
      <c r="AY75" s="78">
        <f t="shared" ref="AY75" si="66">AY72/AY73</f>
        <v>17.290836653386457</v>
      </c>
      <c r="AZ75" s="78">
        <f t="shared" ref="AZ75" si="67">AZ72/AZ73</f>
        <v>19.91549295774648</v>
      </c>
      <c r="BA75" s="78">
        <f t="shared" ref="BA75" si="68">BA72/BA73</f>
        <v>3.4328358208955221</v>
      </c>
      <c r="BB75" s="78">
        <f t="shared" ref="BB75" si="69">BB72/BB73</f>
        <v>0.98634812286689411</v>
      </c>
      <c r="BC75" s="78">
        <f t="shared" ref="BC75" si="70">BC72/BC73</f>
        <v>1.0734824281150159</v>
      </c>
      <c r="BD75" s="78">
        <f t="shared" ref="BD75" si="71">BD72/BD73</f>
        <v>1.1318051575931232</v>
      </c>
      <c r="BE75" s="78">
        <f t="shared" ref="BE75" si="72">BE72/BE73</f>
        <v>0.97342192691029894</v>
      </c>
      <c r="BF75" s="78">
        <f t="shared" ref="BF75" si="73">BF72/BF73</f>
        <v>0.83142857142857152</v>
      </c>
      <c r="BG75" s="78">
        <f t="shared" ref="BG75" si="74">BG72/BG73</f>
        <v>0.70161290322580638</v>
      </c>
      <c r="BH75" s="78">
        <f t="shared" ref="BH75" si="75">BH72/BH73</f>
        <v>1.3497942386831274</v>
      </c>
      <c r="BI75" s="78">
        <f t="shared" ref="BI75" si="76">BI72/BI73</f>
        <v>1.0588235294117647</v>
      </c>
      <c r="BJ75" s="78">
        <f t="shared" ref="BJ75" si="77">BJ72/BJ73</f>
        <v>0.96976744186046515</v>
      </c>
      <c r="BK75" s="78">
        <f t="shared" ref="BK75" si="78">BK72/BK73</f>
        <v>1.1410256410256412</v>
      </c>
      <c r="BL75" s="78">
        <f t="shared" ref="BL75" si="79">BL72/BL73</f>
        <v>1.4746835443037976</v>
      </c>
      <c r="BM75" s="78">
        <f t="shared" ref="BM75" si="80">BM72/BM73</f>
        <v>0.81746031746031744</v>
      </c>
      <c r="BN75" s="78">
        <f t="shared" ref="BN75" si="81">BN72/BN73</f>
        <v>1.3639455782312926</v>
      </c>
      <c r="BO75" s="78">
        <f t="shared" ref="BO75" si="82">BO72/BO73</f>
        <v>1.7699115044247786</v>
      </c>
      <c r="BQ75" s="78">
        <f t="shared" ref="BQ75" si="83">BQ72/BQ73</f>
        <v>4.6869712351945854</v>
      </c>
      <c r="BR75" s="78">
        <f t="shared" ref="BR75" si="84">BR72/BR73</f>
        <v>5.6695652173913045</v>
      </c>
      <c r="BS75" s="78">
        <f t="shared" ref="BS75" si="85">BS72/BS73</f>
        <v>3.8336052202283852</v>
      </c>
      <c r="BT75" s="78">
        <f t="shared" ref="BT75" si="86">BT72/BT73</f>
        <v>7.2140762463343107</v>
      </c>
      <c r="BU75" s="78">
        <f t="shared" ref="BU75" si="87">BU72/BU73</f>
        <v>7.7927927927927927</v>
      </c>
      <c r="BV75" s="78">
        <f t="shared" ref="BV75" si="88">BV72/BV73</f>
        <v>7.1296296296296298</v>
      </c>
      <c r="BW75" s="78">
        <f t="shared" ref="BW75" si="89">BW72/BW73</f>
        <v>6.4028776978417277</v>
      </c>
      <c r="BX75" s="78">
        <f t="shared" ref="BX75" si="90">BX72/BX73</f>
        <v>7.6859504132231411</v>
      </c>
      <c r="BY75" s="78">
        <f t="shared" ref="BY75" si="91">BY72/BY73</f>
        <v>4.8652118100128368</v>
      </c>
      <c r="CA75" s="78">
        <f t="shared" ref="CA75" si="92">CA72/CA73</f>
        <v>19.380165289256198</v>
      </c>
      <c r="CB75" s="78">
        <f t="shared" ref="CB75" si="93">CB72/CB73</f>
        <v>27.734806629834257</v>
      </c>
      <c r="CC75" s="78">
        <f t="shared" ref="CC75" si="94">CC72/CC73</f>
        <v>8.0417754569190603</v>
      </c>
      <c r="CD75" s="78">
        <f t="shared" ref="CD75" si="95">CD72/CD73</f>
        <v>4.6145374449339203</v>
      </c>
      <c r="CE75" s="78">
        <f t="shared" ref="CE75" si="96">CE72/CE73</f>
        <v>15.963855421686748</v>
      </c>
      <c r="CF75" s="78">
        <f t="shared" ref="CF75" si="97">CF72/CF73</f>
        <v>11.027667984189724</v>
      </c>
      <c r="CG75" s="78">
        <f t="shared" ref="CG75" si="98">CG72/CG73</f>
        <v>13.526315789473685</v>
      </c>
      <c r="CH75" s="78">
        <f t="shared" ref="CH75" si="99">CH72/CH73</f>
        <v>8.9068825910931171</v>
      </c>
      <c r="CI75" s="78">
        <f t="shared" ref="CI75" si="100">CI72/CI73</f>
        <v>13.928571428571429</v>
      </c>
      <c r="CJ75" s="78">
        <f t="shared" ref="CJ75" si="101">CJ72/CJ73</f>
        <v>14.799999999999999</v>
      </c>
      <c r="CK75" s="78">
        <f t="shared" ref="CK75" si="102">CK72/CK73</f>
        <v>12.435233160621761</v>
      </c>
      <c r="CL75" s="78">
        <f t="shared" ref="CL75" si="103">CL72/CL73</f>
        <v>15.973154362416109</v>
      </c>
      <c r="CM75" s="78">
        <f t="shared" ref="CM75" si="104">CM72/CM73</f>
        <v>15.140186915887849</v>
      </c>
      <c r="CN75" s="78">
        <f t="shared" ref="CN75" si="105">CN72/CN73</f>
        <v>29.557522123893808</v>
      </c>
      <c r="CO75" s="78">
        <f t="shared" ref="CO75" si="106">CO72/CO73</f>
        <v>10.111111111111111</v>
      </c>
      <c r="CP75" s="78">
        <f t="shared" ref="CP75" si="107">CP72/CP73</f>
        <v>11.036144578313253</v>
      </c>
      <c r="CQ75" s="78">
        <f t="shared" ref="CQ75" si="108">CQ72/CQ73</f>
        <v>12.23076923076923</v>
      </c>
      <c r="CS75" s="78">
        <f t="shared" ref="CS75" si="109">CS72/CS73</f>
        <v>6</v>
      </c>
      <c r="CT75" s="78">
        <f t="shared" ref="CT75" si="110">CT72/CT73</f>
        <v>2.8181818181818183</v>
      </c>
      <c r="CU75" s="78">
        <f t="shared" ref="CU75" si="111">CU72/CU73</f>
        <v>4.0476190476190474</v>
      </c>
      <c r="CV75" s="78">
        <f t="shared" ref="CV75" si="112">CV72/CV73</f>
        <v>3.7777777777777777</v>
      </c>
      <c r="CX75" s="78">
        <f t="shared" ref="CX75" si="113">CX72/CX73</f>
        <v>2.3181818181818183</v>
      </c>
      <c r="CY75" s="78">
        <f t="shared" ref="CY75" si="114">CY72/CY73</f>
        <v>9.1111111111111107</v>
      </c>
      <c r="CZ75" s="78">
        <f t="shared" ref="CZ75" si="115">CZ72/CZ73</f>
        <v>6.0784313725490202</v>
      </c>
      <c r="DA75" s="78">
        <f t="shared" ref="DA75" si="116">DA72/DA73</f>
        <v>5.2777777777777777</v>
      </c>
      <c r="DB75" s="78">
        <f t="shared" ref="DB75" si="117">DB72/DB73</f>
        <v>4.5161290322580641</v>
      </c>
      <c r="DC75" s="78">
        <f t="shared" ref="DC75" si="118">DC72/DC73</f>
        <v>7.91044776119403</v>
      </c>
      <c r="DD75" s="78">
        <f t="shared" ref="DD75" si="119">DD72/DD73</f>
        <v>5.3076923076923075</v>
      </c>
      <c r="DE75" s="78">
        <f t="shared" ref="DE75" si="120">DE72/DE73</f>
        <v>7.419354838709677</v>
      </c>
      <c r="DF75" s="78">
        <f t="shared" ref="DF75" si="121">DF72/DF73</f>
        <v>5</v>
      </c>
      <c r="DG75" s="78">
        <f t="shared" ref="DG75" si="122">DG72/DG73</f>
        <v>7.2142857142857144</v>
      </c>
      <c r="DH75" s="78">
        <f t="shared" ref="DH75" si="123">DH72/DH73</f>
        <v>0.86486486486486491</v>
      </c>
      <c r="DI75" s="78">
        <f t="shared" ref="DI75" si="124">DI72/DI73</f>
        <v>1.8387096774193548</v>
      </c>
      <c r="DJ75" s="78">
        <f t="shared" ref="DJ75" si="125">DJ72/DJ73</f>
        <v>1.3333333333333333</v>
      </c>
      <c r="DK75" s="78">
        <f t="shared" ref="DK75" si="126">DK72/DK73</f>
        <v>1.887218045112782</v>
      </c>
      <c r="DL75" s="78">
        <f t="shared" ref="DL75" si="127">DL72/DL73</f>
        <v>3.2580645161290325</v>
      </c>
      <c r="DM75" s="78">
        <f t="shared" ref="DM75" si="128">DM72/DM73</f>
        <v>3.0526315789473686</v>
      </c>
      <c r="DO75" s="78">
        <f t="shared" ref="DO75" si="129">DO72/DO73</f>
        <v>1.9677419354838708</v>
      </c>
      <c r="DP75" s="78">
        <f t="shared" ref="DP75" si="130">DP72/DP73</f>
        <v>0.92420537897310517</v>
      </c>
      <c r="DQ75" s="78">
        <f t="shared" ref="DQ75" si="131">DQ72/DQ73</f>
        <v>4.7252747252747254</v>
      </c>
      <c r="DS75" s="78">
        <f t="shared" ref="DS75" si="132">DS72/DS73</f>
        <v>0.82080924855491322</v>
      </c>
      <c r="DT75" s="78">
        <f t="shared" ref="DT75" si="133">DT72/DT73</f>
        <v>0.30484581497797358</v>
      </c>
      <c r="DU75" s="78">
        <f t="shared" ref="DU75" si="134">DU72/DU73</f>
        <v>0.29688888888888887</v>
      </c>
      <c r="DV75" s="78">
        <f t="shared" ref="DV75" si="135">DV72/DV73</f>
        <v>1.4894259818731117</v>
      </c>
      <c r="DW75" s="78">
        <f t="shared" ref="DW75" si="136">DW72/DW73</f>
        <v>2.6666666666666665</v>
      </c>
      <c r="DX75" s="78">
        <f t="shared" ref="DX75" si="137">DX72/DX73</f>
        <v>0.38757062146892657</v>
      </c>
      <c r="DY75" s="78">
        <f t="shared" ref="DY75" si="138">DY72/DY73</f>
        <v>0.48584202682563338</v>
      </c>
      <c r="EG75" s="78">
        <f t="shared" ref="EG75" si="139">EG72/EG73</f>
        <v>0.92165492957746487</v>
      </c>
      <c r="EH75" s="78">
        <f t="shared" ref="EH75" si="140">EH72/EH73</f>
        <v>0.74114441416893728</v>
      </c>
      <c r="EJ75" s="78">
        <f t="shared" ref="EJ75" si="141">EJ72/EJ73</f>
        <v>2.253333333333333</v>
      </c>
      <c r="EK75" s="78">
        <f t="shared" ref="EK75" si="142">EK72/EK73</f>
        <v>1.5596205962059622</v>
      </c>
      <c r="EL75" s="78">
        <f t="shared" ref="EL75" si="143">EL72/EL73</f>
        <v>0.963963963963964</v>
      </c>
      <c r="EM75" s="78">
        <f t="shared" ref="EM75" si="144">EM72/EM73</f>
        <v>1.2353760445682451</v>
      </c>
      <c r="EN75" s="78">
        <f t="shared" ref="EN75" si="145">EN72/EN73</f>
        <v>0.66382978723404251</v>
      </c>
      <c r="EO75" s="78">
        <f t="shared" ref="EO75" si="146">EO72/EO73</f>
        <v>0.72561983471074376</v>
      </c>
      <c r="EP75" s="78">
        <f t="shared" ref="EP75" si="147">EP72/EP73</f>
        <v>1.1542553191489362</v>
      </c>
      <c r="EQ75" s="78">
        <f t="shared" ref="EQ75" si="148">EQ72/EQ73</f>
        <v>3.6746987951807224</v>
      </c>
      <c r="ER75" s="78">
        <f t="shared" ref="ER75" si="149">ER72/ER73</f>
        <v>4.8051948051948052</v>
      </c>
      <c r="ES75" s="78">
        <f t="shared" ref="ES75" si="150">ES72/ES73</f>
        <v>2.0833333333333335</v>
      </c>
      <c r="ET75" s="78">
        <f t="shared" ref="ET75" si="151">ET72/ET73</f>
        <v>0.46812749003984061</v>
      </c>
      <c r="EU75" s="78">
        <f t="shared" ref="EU75" si="152">EU72/EU73</f>
        <v>0.9370860927152318</v>
      </c>
      <c r="EV75" s="78">
        <f t="shared" ref="EV75" si="153">EV72/EV73</f>
        <v>0.73392857142857149</v>
      </c>
      <c r="EW75" s="78">
        <f t="shared" ref="EW75" si="154">EW72/EW73</f>
        <v>1.0826347305389221</v>
      </c>
      <c r="EX75" s="78">
        <f t="shared" ref="EX75" si="155">EX72/EX73</f>
        <v>1.1292134831460674</v>
      </c>
      <c r="EY75" s="78">
        <f t="shared" ref="EY75" si="156">EY72/EY73</f>
        <v>1.450261780104712</v>
      </c>
      <c r="EZ75" s="78">
        <f t="shared" ref="EZ75" si="157">EZ72/EZ73</f>
        <v>1.1030176899063475</v>
      </c>
      <c r="FA75" s="78">
        <f t="shared" ref="FA75" si="158">FA72/FA73</f>
        <v>0.86851851851851858</v>
      </c>
    </row>
    <row r="76" spans="1:157">
      <c r="A76" s="3" t="s">
        <v>34</v>
      </c>
      <c r="B76" s="78">
        <f t="shared" ref="B76:CD76" si="159">SUM(B59:B62)</f>
        <v>29.67</v>
      </c>
      <c r="C76" s="78">
        <f t="shared" si="159"/>
        <v>47.68</v>
      </c>
      <c r="D76" s="78">
        <f t="shared" si="159"/>
        <v>44.300000000000004</v>
      </c>
      <c r="E76" s="78">
        <f t="shared" si="159"/>
        <v>33.450000000000003</v>
      </c>
      <c r="F76" s="78">
        <f t="shared" si="159"/>
        <v>32.81</v>
      </c>
      <c r="G76" s="78">
        <f t="shared" si="159"/>
        <v>30.5</v>
      </c>
      <c r="H76" s="78">
        <f t="shared" si="159"/>
        <v>37.130000000000003</v>
      </c>
      <c r="I76" s="78">
        <f t="shared" si="159"/>
        <v>29.72</v>
      </c>
      <c r="J76" s="78">
        <f t="shared" si="159"/>
        <v>29.939999999999998</v>
      </c>
      <c r="K76" s="78">
        <f t="shared" si="159"/>
        <v>27.419999999999998</v>
      </c>
      <c r="L76" s="78">
        <f t="shared" si="159"/>
        <v>30.8</v>
      </c>
      <c r="M76" s="78">
        <f t="shared" si="159"/>
        <v>26.66</v>
      </c>
      <c r="N76" s="78">
        <f t="shared" si="159"/>
        <v>30.380000000000003</v>
      </c>
      <c r="O76" s="78">
        <f t="shared" si="159"/>
        <v>30.979999999999997</v>
      </c>
      <c r="P76" s="78">
        <f t="shared" si="159"/>
        <v>27.08</v>
      </c>
      <c r="R76" s="78">
        <f t="shared" si="159"/>
        <v>38.90711857714976</v>
      </c>
      <c r="S76" s="78">
        <f t="shared" si="159"/>
        <v>27.143358847300895</v>
      </c>
      <c r="T76" s="78">
        <f t="shared" si="159"/>
        <v>9.98211316598832</v>
      </c>
      <c r="U76" s="78"/>
      <c r="V76" s="78">
        <f t="shared" si="159"/>
        <v>13.492153247291904</v>
      </c>
      <c r="W76" s="78">
        <f t="shared" si="159"/>
        <v>7.5199751609872498</v>
      </c>
      <c r="X76" s="78">
        <f t="shared" si="159"/>
        <v>17.998945630779907</v>
      </c>
      <c r="Y76" s="78">
        <f t="shared" si="159"/>
        <v>22.020961486522513</v>
      </c>
      <c r="Z76" s="78">
        <f t="shared" si="159"/>
        <v>1.0118400051596701</v>
      </c>
      <c r="AA76" s="78">
        <f t="shared" si="159"/>
        <v>1.031823530696149</v>
      </c>
      <c r="AB76" s="78"/>
      <c r="AC76" s="78">
        <f t="shared" ref="AC76:AE76" si="160">SUM(AC59:AC62)</f>
        <v>16.97</v>
      </c>
      <c r="AD76" s="78">
        <f t="shared" si="160"/>
        <v>18.490000000000002</v>
      </c>
      <c r="AE76" s="78">
        <f t="shared" si="160"/>
        <v>21.21</v>
      </c>
      <c r="AF76" s="78">
        <f>SUM(AF59:AF62)</f>
        <v>18.431346309769047</v>
      </c>
      <c r="AG76" s="78">
        <f>SUM(AG59:AG62)</f>
        <v>15.453028513181607</v>
      </c>
      <c r="AH76" s="78">
        <f t="shared" si="159"/>
        <v>39.984201125585784</v>
      </c>
      <c r="AI76" s="167"/>
      <c r="AJ76" s="78">
        <f t="shared" si="159"/>
        <v>14.089019433898937</v>
      </c>
      <c r="AK76" s="78">
        <f t="shared" si="159"/>
        <v>36.129167200376756</v>
      </c>
      <c r="AL76" s="78">
        <f t="shared" si="159"/>
        <v>19.355464884602551</v>
      </c>
      <c r="AM76" s="78">
        <f t="shared" si="159"/>
        <v>38.960517751496965</v>
      </c>
      <c r="AN76" s="78">
        <f t="shared" si="159"/>
        <v>11.811374556379272</v>
      </c>
      <c r="AO76" s="78">
        <f t="shared" si="159"/>
        <v>15.194415471047041</v>
      </c>
      <c r="AP76" s="78">
        <f t="shared" si="159"/>
        <v>42.300000000000004</v>
      </c>
      <c r="AQ76" s="78">
        <f t="shared" si="159"/>
        <v>40.099999999999994</v>
      </c>
      <c r="AR76" s="78">
        <f t="shared" si="159"/>
        <v>37.400000000000006</v>
      </c>
      <c r="AS76" s="78">
        <f t="shared" si="159"/>
        <v>36.300000000000004</v>
      </c>
      <c r="AT76" s="78">
        <f t="shared" si="159"/>
        <v>45.500000000000007</v>
      </c>
      <c r="AU76" s="78">
        <f t="shared" si="159"/>
        <v>48.2</v>
      </c>
      <c r="AV76" s="78">
        <f t="shared" si="159"/>
        <v>37</v>
      </c>
      <c r="AW76" s="78">
        <f t="shared" si="159"/>
        <v>49.600000000000009</v>
      </c>
      <c r="AX76" s="78">
        <f t="shared" ref="AX76:BA76" si="161">SUM(AX59:AX62)</f>
        <v>18.41</v>
      </c>
      <c r="AY76" s="78">
        <f t="shared" si="161"/>
        <v>4.55</v>
      </c>
      <c r="AZ76" s="78">
        <f t="shared" si="161"/>
        <v>12.959999999999999</v>
      </c>
      <c r="BA76" s="78">
        <f t="shared" si="161"/>
        <v>0.71000000000000008</v>
      </c>
      <c r="BB76" s="152">
        <f t="shared" ref="BB76:BO76" si="162">SUM(BB59:BB62)</f>
        <v>1.07</v>
      </c>
      <c r="BC76" s="152">
        <f t="shared" si="162"/>
        <v>1.3599999999999999</v>
      </c>
      <c r="BD76" s="78">
        <f t="shared" si="162"/>
        <v>0.99</v>
      </c>
      <c r="BE76" s="78">
        <f t="shared" si="162"/>
        <v>1.04</v>
      </c>
      <c r="BF76" s="78">
        <f t="shared" si="162"/>
        <v>0.93</v>
      </c>
      <c r="BG76" s="78">
        <f t="shared" si="162"/>
        <v>1</v>
      </c>
      <c r="BH76" s="78">
        <f t="shared" si="162"/>
        <v>1.0999999999999999</v>
      </c>
      <c r="BI76" s="78">
        <f t="shared" si="162"/>
        <v>0.88</v>
      </c>
      <c r="BJ76" s="78">
        <f t="shared" si="162"/>
        <v>1.86</v>
      </c>
      <c r="BK76" s="78">
        <f t="shared" si="162"/>
        <v>1.3699999999999999</v>
      </c>
      <c r="BL76" s="78">
        <f t="shared" si="162"/>
        <v>1.66</v>
      </c>
      <c r="BM76" s="78">
        <f t="shared" si="162"/>
        <v>1.69</v>
      </c>
      <c r="BN76" s="78">
        <f t="shared" si="162"/>
        <v>2.9</v>
      </c>
      <c r="BO76" s="78">
        <f t="shared" si="162"/>
        <v>2.97</v>
      </c>
      <c r="BP76" s="78"/>
      <c r="BQ76" s="78">
        <f t="shared" si="159"/>
        <v>18.78</v>
      </c>
      <c r="BR76" s="78">
        <f t="shared" si="159"/>
        <v>22.130000000000003</v>
      </c>
      <c r="BS76" s="78">
        <f t="shared" si="159"/>
        <v>22.88</v>
      </c>
      <c r="BT76" s="78">
        <f t="shared" si="159"/>
        <v>18.279999999999998</v>
      </c>
      <c r="BU76" s="78">
        <f t="shared" si="159"/>
        <v>13.690000000000001</v>
      </c>
      <c r="BV76" s="78">
        <f t="shared" si="159"/>
        <v>18.049999999999997</v>
      </c>
      <c r="BW76" s="78">
        <f t="shared" si="159"/>
        <v>10.99</v>
      </c>
      <c r="BX76" s="78">
        <f t="shared" si="159"/>
        <v>11.66</v>
      </c>
      <c r="BY76" s="78">
        <f t="shared" si="159"/>
        <v>15.129999999999999</v>
      </c>
      <c r="BZ76" s="167"/>
      <c r="CA76" s="78">
        <f t="shared" si="159"/>
        <v>32.379999999999995</v>
      </c>
      <c r="CB76" s="78">
        <f t="shared" si="159"/>
        <v>34.08</v>
      </c>
      <c r="CC76" s="78">
        <f t="shared" si="159"/>
        <v>16.84</v>
      </c>
      <c r="CD76" s="78">
        <f t="shared" si="159"/>
        <v>24.11</v>
      </c>
      <c r="CE76" s="78">
        <f t="shared" ref="CE76:ES76" si="163">SUM(CE59:CE62)</f>
        <v>11.100000000000001</v>
      </c>
      <c r="CF76" s="78">
        <f t="shared" si="163"/>
        <v>12.870000000000001</v>
      </c>
      <c r="CG76" s="78">
        <f t="shared" si="163"/>
        <v>12.9</v>
      </c>
      <c r="CH76" s="78">
        <f t="shared" si="163"/>
        <v>14.73</v>
      </c>
      <c r="CI76" s="78">
        <f t="shared" si="163"/>
        <v>13.91</v>
      </c>
      <c r="CJ76" s="78">
        <f t="shared" si="163"/>
        <v>11.06</v>
      </c>
      <c r="CK76" s="78">
        <f t="shared" si="163"/>
        <v>14.22</v>
      </c>
      <c r="CL76" s="78">
        <f t="shared" si="163"/>
        <v>13.8</v>
      </c>
      <c r="CM76" s="78">
        <f t="shared" si="163"/>
        <v>5.95</v>
      </c>
      <c r="CN76" s="78">
        <f t="shared" si="163"/>
        <v>6.62</v>
      </c>
      <c r="CO76" s="78">
        <f t="shared" si="163"/>
        <v>17.79</v>
      </c>
      <c r="CP76" s="78">
        <f t="shared" si="163"/>
        <v>11.56</v>
      </c>
      <c r="CQ76" s="78">
        <f t="shared" si="163"/>
        <v>17.54</v>
      </c>
      <c r="CR76" s="78"/>
      <c r="CS76" s="78">
        <f t="shared" si="163"/>
        <v>17.3</v>
      </c>
      <c r="CT76" s="78">
        <f t="shared" si="163"/>
        <v>23.8</v>
      </c>
      <c r="CU76" s="78">
        <f t="shared" si="163"/>
        <v>23.599999999999998</v>
      </c>
      <c r="CV76" s="78">
        <f t="shared" si="163"/>
        <v>26.5</v>
      </c>
      <c r="CW76" s="167"/>
      <c r="CX76" s="78">
        <f t="shared" si="163"/>
        <v>51.099999999999994</v>
      </c>
      <c r="CY76" s="78">
        <f t="shared" si="163"/>
        <v>58.5</v>
      </c>
      <c r="CZ76" s="78">
        <f t="shared" si="163"/>
        <v>24.400000000000002</v>
      </c>
      <c r="DA76" s="78">
        <f t="shared" si="163"/>
        <v>32.1</v>
      </c>
      <c r="DB76" s="78">
        <f t="shared" si="163"/>
        <v>21</v>
      </c>
      <c r="DC76" s="78">
        <f t="shared" si="163"/>
        <v>27.7</v>
      </c>
      <c r="DD76" s="78">
        <f t="shared" si="163"/>
        <v>20.5</v>
      </c>
      <c r="DE76" s="78">
        <f t="shared" si="163"/>
        <v>24.599999999999998</v>
      </c>
      <c r="DF76" s="78">
        <f t="shared" si="163"/>
        <v>16.5</v>
      </c>
      <c r="DG76" s="78">
        <f t="shared" si="163"/>
        <v>24.8</v>
      </c>
      <c r="DH76" s="78">
        <f t="shared" si="163"/>
        <v>1.3099999999999998</v>
      </c>
      <c r="DI76" s="78">
        <f t="shared" si="163"/>
        <v>30</v>
      </c>
      <c r="DJ76" s="78">
        <f t="shared" si="163"/>
        <v>3.36</v>
      </c>
      <c r="DK76" s="78">
        <f t="shared" si="163"/>
        <v>9.629999999999999</v>
      </c>
      <c r="DL76" s="78">
        <f t="shared" si="163"/>
        <v>2.16</v>
      </c>
      <c r="DM76" s="78">
        <f t="shared" si="163"/>
        <v>7.4000000000000012</v>
      </c>
      <c r="DN76" s="78"/>
      <c r="DO76" s="78">
        <f t="shared" si="163"/>
        <v>5</v>
      </c>
      <c r="DP76" s="78">
        <f t="shared" si="163"/>
        <v>3.31</v>
      </c>
      <c r="DQ76" s="78">
        <f t="shared" si="163"/>
        <v>7.96</v>
      </c>
      <c r="DR76" s="167"/>
      <c r="DS76" s="78">
        <f t="shared" si="163"/>
        <v>5.85</v>
      </c>
      <c r="DT76" s="78">
        <f t="shared" si="163"/>
        <v>3.45</v>
      </c>
      <c r="DU76" s="78">
        <f t="shared" si="163"/>
        <v>3.1</v>
      </c>
      <c r="DV76" s="78">
        <f t="shared" si="163"/>
        <v>1.1200000000000001</v>
      </c>
      <c r="DW76" s="78">
        <f t="shared" si="163"/>
        <v>1</v>
      </c>
      <c r="DX76" s="78">
        <f t="shared" si="163"/>
        <v>0.35799999999999998</v>
      </c>
      <c r="DY76" s="78">
        <f t="shared" si="163"/>
        <v>0.27600000000000002</v>
      </c>
      <c r="DZ76" s="78"/>
      <c r="EA76" s="78"/>
      <c r="EB76" s="78"/>
      <c r="EC76" s="78"/>
      <c r="ED76" s="78"/>
      <c r="EE76" s="78"/>
      <c r="EF76" s="78"/>
      <c r="EG76" s="78">
        <f t="shared" si="163"/>
        <v>4.7</v>
      </c>
      <c r="EH76" s="78">
        <f t="shared" si="163"/>
        <v>6.25</v>
      </c>
      <c r="EI76" s="167"/>
      <c r="EJ76" s="78">
        <f t="shared" si="163"/>
        <v>4.5999999999999996</v>
      </c>
      <c r="EK76" s="78">
        <f t="shared" si="163"/>
        <v>3.77</v>
      </c>
      <c r="EL76" s="78">
        <f t="shared" si="163"/>
        <v>0.14000000000000001</v>
      </c>
      <c r="EM76" s="78">
        <f t="shared" si="163"/>
        <v>0</v>
      </c>
      <c r="EN76" s="78">
        <f t="shared" si="163"/>
        <v>0.11</v>
      </c>
      <c r="EO76" s="78">
        <f t="shared" si="163"/>
        <v>0</v>
      </c>
      <c r="EP76" s="78">
        <f t="shared" si="163"/>
        <v>0.01</v>
      </c>
      <c r="EQ76" s="78">
        <f t="shared" si="163"/>
        <v>0.11</v>
      </c>
      <c r="ER76" s="78">
        <f t="shared" si="163"/>
        <v>0.16</v>
      </c>
      <c r="ES76" s="78">
        <f t="shared" si="163"/>
        <v>0</v>
      </c>
      <c r="ET76" s="78">
        <f t="shared" ref="ET76:FA76" si="164">SUM(ET59:ET62)</f>
        <v>0.27</v>
      </c>
      <c r="EU76" s="78">
        <f t="shared" si="164"/>
        <v>0.29000000000000004</v>
      </c>
      <c r="EV76" s="78">
        <f t="shared" si="164"/>
        <v>0.30000000000000004</v>
      </c>
      <c r="EW76" s="78">
        <f t="shared" si="164"/>
        <v>0.09</v>
      </c>
      <c r="EX76" s="78">
        <f t="shared" si="164"/>
        <v>6.0000000000000005E-2</v>
      </c>
      <c r="EY76" s="78">
        <f t="shared" si="164"/>
        <v>0.26</v>
      </c>
      <c r="EZ76" s="78">
        <f t="shared" si="164"/>
        <v>0.16</v>
      </c>
      <c r="FA76" s="78">
        <f t="shared" si="164"/>
        <v>0</v>
      </c>
    </row>
    <row r="77" spans="1:157">
      <c r="A77" s="3" t="s">
        <v>35</v>
      </c>
      <c r="B77" s="78">
        <f t="shared" ref="B77:CD77" si="165">SUM(B63:B66)</f>
        <v>29.24</v>
      </c>
      <c r="C77" s="78">
        <f t="shared" si="165"/>
        <v>34.06</v>
      </c>
      <c r="D77" s="78">
        <f t="shared" si="165"/>
        <v>43.339999999999996</v>
      </c>
      <c r="E77" s="78">
        <f t="shared" si="165"/>
        <v>35.559999999999995</v>
      </c>
      <c r="F77" s="78">
        <f t="shared" si="165"/>
        <v>31.03</v>
      </c>
      <c r="G77" s="78">
        <f t="shared" si="165"/>
        <v>30.95</v>
      </c>
      <c r="H77" s="78">
        <f t="shared" si="165"/>
        <v>36.569999999999993</v>
      </c>
      <c r="I77" s="78">
        <f t="shared" si="165"/>
        <v>26.880000000000003</v>
      </c>
      <c r="J77" s="78">
        <f t="shared" si="165"/>
        <v>27.009999999999998</v>
      </c>
      <c r="K77" s="78">
        <f t="shared" si="165"/>
        <v>24.189999999999998</v>
      </c>
      <c r="L77" s="78">
        <f t="shared" si="165"/>
        <v>28.83</v>
      </c>
      <c r="M77" s="78">
        <f t="shared" si="165"/>
        <v>25.32</v>
      </c>
      <c r="N77" s="78">
        <f t="shared" si="165"/>
        <v>29.630000000000003</v>
      </c>
      <c r="O77" s="78">
        <f t="shared" si="165"/>
        <v>30.06</v>
      </c>
      <c r="P77" s="78">
        <f t="shared" si="165"/>
        <v>25.630000000000003</v>
      </c>
      <c r="R77" s="78">
        <f t="shared" si="165"/>
        <v>41.659870669833872</v>
      </c>
      <c r="S77" s="78">
        <f t="shared" si="165"/>
        <v>28.252460867924885</v>
      </c>
      <c r="T77" s="78">
        <f t="shared" si="165"/>
        <v>10.892760615246397</v>
      </c>
      <c r="U77" s="2"/>
      <c r="V77" s="78">
        <f t="shared" si="165"/>
        <v>7.1081240588011152</v>
      </c>
      <c r="W77" s="78">
        <f t="shared" si="165"/>
        <v>4.2962110303736392</v>
      </c>
      <c r="X77" s="78">
        <f t="shared" si="165"/>
        <v>10.180701284281497</v>
      </c>
      <c r="Y77" s="78">
        <f t="shared" si="165"/>
        <v>13.184273661803829</v>
      </c>
      <c r="Z77" s="78">
        <f t="shared" si="165"/>
        <v>1.1189153005545482</v>
      </c>
      <c r="AA77" s="78">
        <f t="shared" si="165"/>
        <v>1.7239787763515317</v>
      </c>
      <c r="AC77" s="78">
        <f t="shared" ref="AC77:AE77" si="166">SUM(AC63:AC66)</f>
        <v>10.219999999999999</v>
      </c>
      <c r="AD77" s="78">
        <f t="shared" si="166"/>
        <v>11.06</v>
      </c>
      <c r="AE77" s="78">
        <f t="shared" si="166"/>
        <v>12.459999999999999</v>
      </c>
      <c r="AF77" s="78">
        <f>SUM(AF63:AF66)</f>
        <v>11.145758670020454</v>
      </c>
      <c r="AG77" s="78">
        <f>SUM(AG63:AG66)</f>
        <v>9.2223706462483257</v>
      </c>
      <c r="AH77" s="78">
        <f t="shared" si="165"/>
        <v>23.533003139504746</v>
      </c>
      <c r="AI77" s="167"/>
      <c r="AJ77" s="78">
        <f t="shared" si="165"/>
        <v>10.233746736917862</v>
      </c>
      <c r="AK77" s="78">
        <f t="shared" si="165"/>
        <v>19.039472190141286</v>
      </c>
      <c r="AL77" s="78">
        <f t="shared" si="165"/>
        <v>9.8391865810447499</v>
      </c>
      <c r="AM77" s="78">
        <f t="shared" si="165"/>
        <v>25.630941268471897</v>
      </c>
      <c r="AN77" s="78">
        <f t="shared" si="165"/>
        <v>8.5673811606290329</v>
      </c>
      <c r="AO77" s="78">
        <f t="shared" si="165"/>
        <v>10.933640446731014</v>
      </c>
      <c r="AP77" s="78">
        <f t="shared" si="165"/>
        <v>45.900000000000006</v>
      </c>
      <c r="AQ77" s="78">
        <f t="shared" si="165"/>
        <v>41.1</v>
      </c>
      <c r="AR77" s="78">
        <f t="shared" si="165"/>
        <v>28</v>
      </c>
      <c r="AS77" s="78">
        <f t="shared" si="165"/>
        <v>26.8</v>
      </c>
      <c r="AT77" s="78">
        <f t="shared" si="165"/>
        <v>39.199999999999996</v>
      </c>
      <c r="AU77" s="78">
        <f t="shared" si="165"/>
        <v>42.900000000000006</v>
      </c>
      <c r="AV77" s="78">
        <f t="shared" si="165"/>
        <v>34.9</v>
      </c>
      <c r="AW77" s="78">
        <f t="shared" si="165"/>
        <v>38.799999999999997</v>
      </c>
      <c r="AX77" s="78">
        <f t="shared" ref="AX77:BA77" si="167">SUM(AX63:AX66)</f>
        <v>19.450000000000003</v>
      </c>
      <c r="AY77" s="78">
        <f t="shared" si="167"/>
        <v>2.33</v>
      </c>
      <c r="AZ77" s="78">
        <f t="shared" si="167"/>
        <v>5.58</v>
      </c>
      <c r="BA77" s="78">
        <f t="shared" si="167"/>
        <v>1.5899999999999999</v>
      </c>
      <c r="BB77" s="152">
        <f t="shared" ref="BB77:BO77" si="168">SUM(BB63:BB66)</f>
        <v>4.2</v>
      </c>
      <c r="BC77" s="152">
        <f t="shared" si="168"/>
        <v>4.32</v>
      </c>
      <c r="BD77" s="78">
        <f t="shared" si="168"/>
        <v>3.8299999999999996</v>
      </c>
      <c r="BE77" s="78">
        <f t="shared" si="168"/>
        <v>4.1100000000000003</v>
      </c>
      <c r="BF77" s="78">
        <f t="shared" si="168"/>
        <v>3.98</v>
      </c>
      <c r="BG77" s="78">
        <f t="shared" si="168"/>
        <v>3.86</v>
      </c>
      <c r="BH77" s="78">
        <f t="shared" si="168"/>
        <v>3.6399999999999997</v>
      </c>
      <c r="BI77" s="78">
        <f t="shared" si="168"/>
        <v>2.98</v>
      </c>
      <c r="BJ77" s="78">
        <f t="shared" si="168"/>
        <v>6.63</v>
      </c>
      <c r="BK77" s="78">
        <f t="shared" si="168"/>
        <v>4.93</v>
      </c>
      <c r="BL77" s="78">
        <f t="shared" si="168"/>
        <v>6.1899999999999995</v>
      </c>
      <c r="BM77" s="78">
        <f t="shared" si="168"/>
        <v>6.089999999999999</v>
      </c>
      <c r="BN77" s="78">
        <f t="shared" si="168"/>
        <v>7.71</v>
      </c>
      <c r="BO77" s="78">
        <f t="shared" si="168"/>
        <v>5.42</v>
      </c>
      <c r="BQ77" s="78">
        <f t="shared" si="165"/>
        <v>10.32</v>
      </c>
      <c r="BR77" s="78">
        <f t="shared" si="165"/>
        <v>10.55</v>
      </c>
      <c r="BS77" s="78">
        <f t="shared" si="165"/>
        <v>9.9700000000000006</v>
      </c>
      <c r="BT77" s="78">
        <f t="shared" si="165"/>
        <v>7.0700000000000012</v>
      </c>
      <c r="BU77" s="78">
        <f t="shared" si="165"/>
        <v>5.91</v>
      </c>
      <c r="BV77" s="78">
        <f t="shared" si="165"/>
        <v>8.49</v>
      </c>
      <c r="BW77" s="78">
        <f t="shared" si="165"/>
        <v>6.38</v>
      </c>
      <c r="BX77" s="78">
        <f t="shared" si="165"/>
        <v>5.28</v>
      </c>
      <c r="BY77" s="78">
        <f t="shared" si="165"/>
        <v>7.3899999999999988</v>
      </c>
      <c r="BZ77" s="167"/>
      <c r="CA77" s="78">
        <f t="shared" si="165"/>
        <v>18.29</v>
      </c>
      <c r="CB77" s="78">
        <f t="shared" si="165"/>
        <v>21.89</v>
      </c>
      <c r="CC77" s="78">
        <f t="shared" si="165"/>
        <v>12.040000000000001</v>
      </c>
      <c r="CD77" s="78">
        <f t="shared" si="165"/>
        <v>14.870000000000001</v>
      </c>
      <c r="CE77" s="78">
        <f t="shared" ref="CE77:DY77" si="169">SUM(CE63:CE66)</f>
        <v>13.72</v>
      </c>
      <c r="CF77" s="78">
        <f t="shared" si="169"/>
        <v>15.35</v>
      </c>
      <c r="CG77" s="78">
        <f t="shared" si="169"/>
        <v>15.32</v>
      </c>
      <c r="CH77" s="78">
        <f t="shared" si="169"/>
        <v>17.82</v>
      </c>
      <c r="CI77" s="78">
        <f t="shared" si="169"/>
        <v>16.599999999999998</v>
      </c>
      <c r="CJ77" s="78">
        <f t="shared" si="169"/>
        <v>10.45</v>
      </c>
      <c r="CK77" s="78">
        <f t="shared" si="169"/>
        <v>16.380000000000003</v>
      </c>
      <c r="CL77" s="78">
        <f t="shared" si="169"/>
        <v>14.540000000000001</v>
      </c>
      <c r="CM77" s="78">
        <f t="shared" si="169"/>
        <v>5.31</v>
      </c>
      <c r="CN77" s="78">
        <f t="shared" si="169"/>
        <v>6.55</v>
      </c>
      <c r="CO77" s="78">
        <f t="shared" si="169"/>
        <v>20.060000000000002</v>
      </c>
      <c r="CP77" s="78">
        <f t="shared" si="169"/>
        <v>13.36</v>
      </c>
      <c r="CQ77" s="78">
        <f t="shared" si="169"/>
        <v>19.190000000000001</v>
      </c>
      <c r="CS77" s="78">
        <f t="shared" si="169"/>
        <v>13.879999999999999</v>
      </c>
      <c r="CT77" s="78">
        <f t="shared" si="169"/>
        <v>16.600000000000001</v>
      </c>
      <c r="CU77" s="78">
        <f t="shared" si="169"/>
        <v>17.8</v>
      </c>
      <c r="CV77" s="78">
        <f t="shared" si="169"/>
        <v>19.8</v>
      </c>
      <c r="CW77" s="167"/>
      <c r="CX77" s="78">
        <f t="shared" si="169"/>
        <v>37.9</v>
      </c>
      <c r="CY77" s="78">
        <f t="shared" si="169"/>
        <v>40.1</v>
      </c>
      <c r="CZ77" s="78">
        <f t="shared" si="169"/>
        <v>15.700000000000001</v>
      </c>
      <c r="DA77" s="78">
        <f t="shared" si="169"/>
        <v>21.3</v>
      </c>
      <c r="DB77" s="78">
        <f t="shared" si="169"/>
        <v>16.900000000000002</v>
      </c>
      <c r="DC77" s="78">
        <f t="shared" si="169"/>
        <v>24.8</v>
      </c>
      <c r="DD77" s="78">
        <f t="shared" si="169"/>
        <v>22.5</v>
      </c>
      <c r="DE77" s="78">
        <f t="shared" si="169"/>
        <v>60.1</v>
      </c>
      <c r="DF77" s="78">
        <f t="shared" si="169"/>
        <v>29.3</v>
      </c>
      <c r="DG77" s="78">
        <f t="shared" si="169"/>
        <v>35.099999999999994</v>
      </c>
      <c r="DH77" s="78">
        <f t="shared" si="169"/>
        <v>4.7900000000000009</v>
      </c>
      <c r="DI77" s="78">
        <f t="shared" si="169"/>
        <v>143.19999999999999</v>
      </c>
      <c r="DJ77" s="78">
        <f t="shared" si="169"/>
        <v>6.42</v>
      </c>
      <c r="DK77" s="78">
        <f t="shared" si="169"/>
        <v>43.5</v>
      </c>
      <c r="DL77" s="78">
        <f t="shared" si="169"/>
        <v>1.77</v>
      </c>
      <c r="DM77" s="78">
        <f t="shared" si="169"/>
        <v>13.61</v>
      </c>
      <c r="DN77" s="78"/>
      <c r="DO77" s="78">
        <f t="shared" si="169"/>
        <v>2.31</v>
      </c>
      <c r="DP77" s="78">
        <f t="shared" si="169"/>
        <v>1.7600000000000002</v>
      </c>
      <c r="DQ77" s="78">
        <f t="shared" si="169"/>
        <v>2.58</v>
      </c>
      <c r="DR77" s="167"/>
      <c r="DS77" s="78">
        <f t="shared" si="169"/>
        <v>3.39</v>
      </c>
      <c r="DT77" s="78">
        <f t="shared" si="169"/>
        <v>2.0099999999999998</v>
      </c>
      <c r="DU77" s="78">
        <f t="shared" si="169"/>
        <v>2.1100000000000003</v>
      </c>
      <c r="DV77" s="78">
        <f t="shared" si="169"/>
        <v>0.16000000000000003</v>
      </c>
      <c r="DW77" s="78">
        <f t="shared" si="169"/>
        <v>0.17</v>
      </c>
      <c r="DX77" s="78">
        <f t="shared" si="169"/>
        <v>2.1999999999999999E-2</v>
      </c>
      <c r="DY77" s="78">
        <f t="shared" si="169"/>
        <v>2.0999999999999998E-2</v>
      </c>
      <c r="EG77" s="78">
        <f t="shared" ref="EG77:FA77" si="170">SUM(EG63:EG66)</f>
        <v>2.5999999999999996</v>
      </c>
      <c r="EH77" s="78">
        <f t="shared" si="170"/>
        <v>3.65</v>
      </c>
      <c r="EI77" s="167"/>
      <c r="EJ77" s="78">
        <f t="shared" si="170"/>
        <v>3.5700000000000003</v>
      </c>
      <c r="EK77" s="78">
        <f t="shared" si="170"/>
        <v>3.0300000000000002</v>
      </c>
      <c r="EL77" s="78">
        <f t="shared" si="170"/>
        <v>0.32000000000000006</v>
      </c>
      <c r="EM77" s="78">
        <f t="shared" si="170"/>
        <v>7.9999999999999988E-2</v>
      </c>
      <c r="EN77" s="78">
        <f t="shared" si="170"/>
        <v>0.18999999999999997</v>
      </c>
      <c r="EO77" s="78">
        <f t="shared" si="170"/>
        <v>7.9999999999999988E-2</v>
      </c>
      <c r="EP77" s="78">
        <f t="shared" si="170"/>
        <v>7.9999999999999988E-2</v>
      </c>
      <c r="EQ77" s="78">
        <f t="shared" si="170"/>
        <v>7.9999999999999988E-2</v>
      </c>
      <c r="ER77" s="78">
        <f t="shared" si="170"/>
        <v>0.16999999999999998</v>
      </c>
      <c r="ES77" s="78">
        <f t="shared" si="170"/>
        <v>6.0000000000000005E-2</v>
      </c>
      <c r="ET77" s="78">
        <f t="shared" si="170"/>
        <v>0.09</v>
      </c>
      <c r="EU77" s="78">
        <f t="shared" si="170"/>
        <v>9.9999999999999992E-2</v>
      </c>
      <c r="EV77" s="78">
        <f t="shared" si="170"/>
        <v>0.16000000000000003</v>
      </c>
      <c r="EW77" s="78">
        <f t="shared" si="170"/>
        <v>6.0000000000000005E-2</v>
      </c>
      <c r="EX77" s="78">
        <f t="shared" si="170"/>
        <v>0.16999999999999998</v>
      </c>
      <c r="EY77" s="78">
        <f t="shared" si="170"/>
        <v>0.17999999999999997</v>
      </c>
      <c r="EZ77" s="78">
        <f t="shared" si="170"/>
        <v>0.11</v>
      </c>
      <c r="FA77" s="78">
        <f t="shared" si="170"/>
        <v>6.0000000000000005E-2</v>
      </c>
    </row>
    <row r="78" spans="1:157">
      <c r="A78" s="3" t="s">
        <v>1629</v>
      </c>
      <c r="B78" s="78">
        <f t="shared" ref="B78:CD78" si="171">B76/B77</f>
        <v>1.0147058823529413</v>
      </c>
      <c r="C78" s="78">
        <f t="shared" si="171"/>
        <v>1.3998825601879037</v>
      </c>
      <c r="D78" s="78">
        <f t="shared" si="171"/>
        <v>1.0221504383940934</v>
      </c>
      <c r="E78" s="78">
        <f t="shared" si="171"/>
        <v>0.94066366704161997</v>
      </c>
      <c r="F78" s="78">
        <f t="shared" si="171"/>
        <v>1.0573638414437641</v>
      </c>
      <c r="G78" s="78">
        <f t="shared" si="171"/>
        <v>0.98546042003231016</v>
      </c>
      <c r="H78" s="78">
        <f t="shared" si="171"/>
        <v>1.0153130981678975</v>
      </c>
      <c r="I78" s="78">
        <f t="shared" si="171"/>
        <v>1.1056547619047619</v>
      </c>
      <c r="J78" s="78">
        <f t="shared" si="171"/>
        <v>1.1084783413550536</v>
      </c>
      <c r="K78" s="78">
        <f t="shared" si="171"/>
        <v>1.1335262505167425</v>
      </c>
      <c r="L78" s="78">
        <f t="shared" si="171"/>
        <v>1.0683315990287896</v>
      </c>
      <c r="M78" s="78">
        <f t="shared" si="171"/>
        <v>1.0529225908372828</v>
      </c>
      <c r="N78" s="78">
        <f t="shared" si="171"/>
        <v>1.025312183597705</v>
      </c>
      <c r="O78" s="78">
        <f t="shared" si="171"/>
        <v>1.0306054557551563</v>
      </c>
      <c r="P78" s="78">
        <f t="shared" si="171"/>
        <v>1.0565743269605929</v>
      </c>
      <c r="R78" s="78">
        <f t="shared" si="171"/>
        <v>0.93392317238571276</v>
      </c>
      <c r="S78" s="78">
        <f t="shared" si="171"/>
        <v>0.96074317115918362</v>
      </c>
      <c r="T78" s="78">
        <f t="shared" si="171"/>
        <v>0.91639883759278984</v>
      </c>
      <c r="U78" s="78"/>
      <c r="V78" s="78">
        <f t="shared" si="171"/>
        <v>1.8981313685129386</v>
      </c>
      <c r="W78" s="78">
        <f t="shared" si="171"/>
        <v>1.7503737846725935</v>
      </c>
      <c r="X78" s="78">
        <f t="shared" si="171"/>
        <v>1.7679475242603764</v>
      </c>
      <c r="Y78" s="78">
        <f t="shared" si="171"/>
        <v>1.6702445695070378</v>
      </c>
      <c r="Z78" s="78">
        <f t="shared" si="171"/>
        <v>0.90430437822969234</v>
      </c>
      <c r="AA78" s="78">
        <f t="shared" si="171"/>
        <v>0.59851289635931848</v>
      </c>
      <c r="AB78" s="78"/>
      <c r="AC78" s="78">
        <f t="shared" ref="AC78:AE78" si="172">AC76/AC77</f>
        <v>1.6604696673189825</v>
      </c>
      <c r="AD78" s="78">
        <f t="shared" si="172"/>
        <v>1.6717902350813745</v>
      </c>
      <c r="AE78" s="78">
        <f t="shared" si="172"/>
        <v>1.7022471910112362</v>
      </c>
      <c r="AF78" s="78">
        <f>AF76/AF77</f>
        <v>1.6536645781991639</v>
      </c>
      <c r="AG78" s="78">
        <f>AG76/AG77</f>
        <v>1.6756026303787652</v>
      </c>
      <c r="AH78" s="78">
        <f t="shared" si="171"/>
        <v>1.6990692130773775</v>
      </c>
      <c r="AI78" s="167"/>
      <c r="AJ78" s="78">
        <f t="shared" si="171"/>
        <v>1.3767215269333686</v>
      </c>
      <c r="AK78" s="78">
        <f t="shared" si="171"/>
        <v>1.8975928975113387</v>
      </c>
      <c r="AL78" s="78">
        <f t="shared" si="171"/>
        <v>1.9671814052079231</v>
      </c>
      <c r="AM78" s="78">
        <f t="shared" si="171"/>
        <v>1.5200580167307984</v>
      </c>
      <c r="AN78" s="78">
        <f t="shared" si="171"/>
        <v>1.3786446914090675</v>
      </c>
      <c r="AO78" s="78">
        <f t="shared" si="171"/>
        <v>1.3896940863452238</v>
      </c>
      <c r="AP78" s="78">
        <f t="shared" si="171"/>
        <v>0.92156862745098034</v>
      </c>
      <c r="AQ78" s="78">
        <f t="shared" si="171"/>
        <v>0.97566909975669081</v>
      </c>
      <c r="AR78" s="78">
        <f t="shared" si="171"/>
        <v>1.3357142857142859</v>
      </c>
      <c r="AS78" s="78">
        <f t="shared" si="171"/>
        <v>1.3544776119402986</v>
      </c>
      <c r="AT78" s="78">
        <f t="shared" si="171"/>
        <v>1.160714285714286</v>
      </c>
      <c r="AU78" s="78">
        <f t="shared" si="171"/>
        <v>1.1235431235431235</v>
      </c>
      <c r="AV78" s="78">
        <f t="shared" si="171"/>
        <v>1.0601719197707737</v>
      </c>
      <c r="AW78" s="78">
        <f t="shared" si="171"/>
        <v>1.2783505154639179</v>
      </c>
      <c r="AX78" s="78">
        <f t="shared" ref="AX78" si="173">AX76/AX77</f>
        <v>0.94652956298200497</v>
      </c>
      <c r="AY78" s="78">
        <f t="shared" ref="AY78" si="174">AY76/AY77</f>
        <v>1.9527896995708154</v>
      </c>
      <c r="AZ78" s="78">
        <f t="shared" ref="AZ78" si="175">AZ76/AZ77</f>
        <v>2.32258064516129</v>
      </c>
      <c r="BA78" s="78">
        <f t="shared" ref="BA78" si="176">BA76/BA77</f>
        <v>0.44654088050314472</v>
      </c>
      <c r="BB78" s="152">
        <f t="shared" ref="BB78" si="177">BB76/BB77</f>
        <v>0.25476190476190474</v>
      </c>
      <c r="BC78" s="152">
        <f t="shared" ref="BC78" si="178">BC76/BC77</f>
        <v>0.31481481481481477</v>
      </c>
      <c r="BD78" s="78">
        <f t="shared" ref="BD78" si="179">BD76/BD77</f>
        <v>0.25848563968668409</v>
      </c>
      <c r="BE78" s="78">
        <f t="shared" ref="BE78" si="180">BE76/BE77</f>
        <v>0.25304136253041359</v>
      </c>
      <c r="BF78" s="78">
        <f t="shared" ref="BF78" si="181">BF76/BF77</f>
        <v>0.23366834170854273</v>
      </c>
      <c r="BG78" s="78">
        <f t="shared" ref="BG78" si="182">BG76/BG77</f>
        <v>0.2590673575129534</v>
      </c>
      <c r="BH78" s="78">
        <f t="shared" ref="BH78" si="183">BH76/BH77</f>
        <v>0.30219780219780218</v>
      </c>
      <c r="BI78" s="78">
        <f t="shared" ref="BI78" si="184">BI76/BI77</f>
        <v>0.29530201342281881</v>
      </c>
      <c r="BJ78" s="78">
        <f t="shared" ref="BJ78" si="185">BJ76/BJ77</f>
        <v>0.28054298642533937</v>
      </c>
      <c r="BK78" s="78">
        <f t="shared" ref="BK78" si="186">BK76/BK77</f>
        <v>0.27789046653144017</v>
      </c>
      <c r="BL78" s="78">
        <f t="shared" ref="BL78" si="187">BL76/BL77</f>
        <v>0.26817447495961227</v>
      </c>
      <c r="BM78" s="78">
        <f t="shared" ref="BM78" si="188">BM76/BM77</f>
        <v>0.27750410509031204</v>
      </c>
      <c r="BN78" s="78">
        <f t="shared" ref="BN78" si="189">BN76/BN77</f>
        <v>0.37613488975356679</v>
      </c>
      <c r="BO78" s="78">
        <f t="shared" ref="BO78" si="190">BO76/BO77</f>
        <v>0.54797047970479706</v>
      </c>
      <c r="BP78" s="78"/>
      <c r="BQ78" s="78">
        <f t="shared" si="171"/>
        <v>1.8197674418604652</v>
      </c>
      <c r="BR78" s="78">
        <f t="shared" si="171"/>
        <v>2.0976303317535545</v>
      </c>
      <c r="BS78" s="78">
        <f t="shared" si="171"/>
        <v>2.2948846539618852</v>
      </c>
      <c r="BT78" s="78">
        <f t="shared" si="171"/>
        <v>2.5855728429985847</v>
      </c>
      <c r="BU78" s="78">
        <f t="shared" si="171"/>
        <v>2.3164128595600677</v>
      </c>
      <c r="BV78" s="78">
        <f t="shared" si="171"/>
        <v>2.1260306242638394</v>
      </c>
      <c r="BW78" s="78">
        <f t="shared" si="171"/>
        <v>1.7225705329153607</v>
      </c>
      <c r="BX78" s="78">
        <f t="shared" si="171"/>
        <v>2.208333333333333</v>
      </c>
      <c r="BY78" s="78">
        <f t="shared" si="171"/>
        <v>2.0473612990527741</v>
      </c>
      <c r="BZ78" s="167"/>
      <c r="CA78" s="78">
        <f t="shared" si="171"/>
        <v>1.7703663203936575</v>
      </c>
      <c r="CB78" s="78">
        <f t="shared" si="171"/>
        <v>1.5568752855185015</v>
      </c>
      <c r="CC78" s="78">
        <f t="shared" si="171"/>
        <v>1.3986710963455149</v>
      </c>
      <c r="CD78" s="78">
        <f t="shared" si="171"/>
        <v>1.6213853396099527</v>
      </c>
      <c r="CE78" s="78">
        <f t="shared" ref="CE78:ES78" si="191">CE76/CE77</f>
        <v>0.80903790087463567</v>
      </c>
      <c r="CF78" s="78">
        <f t="shared" si="191"/>
        <v>0.83843648208469068</v>
      </c>
      <c r="CG78" s="78">
        <f t="shared" si="191"/>
        <v>0.84203655352480422</v>
      </c>
      <c r="CH78" s="78">
        <f t="shared" si="191"/>
        <v>0.82659932659932656</v>
      </c>
      <c r="CI78" s="78">
        <f t="shared" si="191"/>
        <v>0.83795180722891582</v>
      </c>
      <c r="CJ78" s="78">
        <f t="shared" si="191"/>
        <v>1.0583732057416269</v>
      </c>
      <c r="CK78" s="78">
        <f t="shared" si="191"/>
        <v>0.86813186813186805</v>
      </c>
      <c r="CL78" s="78">
        <f t="shared" si="191"/>
        <v>0.94910591471801919</v>
      </c>
      <c r="CM78" s="78">
        <f t="shared" si="191"/>
        <v>1.1205273069679851</v>
      </c>
      <c r="CN78" s="78">
        <f t="shared" si="191"/>
        <v>1.0106870229007634</v>
      </c>
      <c r="CO78" s="78">
        <f t="shared" si="191"/>
        <v>0.88683948155533388</v>
      </c>
      <c r="CP78" s="78">
        <f t="shared" si="191"/>
        <v>0.86526946107784442</v>
      </c>
      <c r="CQ78" s="78">
        <f t="shared" si="191"/>
        <v>0.91401771756122974</v>
      </c>
      <c r="CR78" s="78"/>
      <c r="CS78" s="78">
        <f t="shared" si="191"/>
        <v>1.2463976945244959</v>
      </c>
      <c r="CT78" s="78">
        <f t="shared" si="191"/>
        <v>1.433734939759036</v>
      </c>
      <c r="CU78" s="78">
        <f t="shared" si="191"/>
        <v>1.3258426966292134</v>
      </c>
      <c r="CV78" s="78">
        <f t="shared" si="191"/>
        <v>1.3383838383838382</v>
      </c>
      <c r="CW78" s="167"/>
      <c r="CX78" s="78">
        <f t="shared" si="191"/>
        <v>1.3482849604221634</v>
      </c>
      <c r="CY78" s="78">
        <f t="shared" si="191"/>
        <v>1.4588528678304238</v>
      </c>
      <c r="CZ78" s="78">
        <f t="shared" si="191"/>
        <v>1.5541401273885351</v>
      </c>
      <c r="DA78" s="78">
        <f t="shared" si="191"/>
        <v>1.5070422535211268</v>
      </c>
      <c r="DB78" s="78">
        <f t="shared" si="191"/>
        <v>1.2426035502958579</v>
      </c>
      <c r="DC78" s="78">
        <f t="shared" si="191"/>
        <v>1.1169354838709677</v>
      </c>
      <c r="DD78" s="78">
        <f t="shared" si="191"/>
        <v>0.91111111111111109</v>
      </c>
      <c r="DE78" s="78">
        <f t="shared" si="191"/>
        <v>0.40931780366056569</v>
      </c>
      <c r="DF78" s="78">
        <f t="shared" si="191"/>
        <v>0.56313993174061427</v>
      </c>
      <c r="DG78" s="78">
        <f t="shared" si="191"/>
        <v>0.70655270655270663</v>
      </c>
      <c r="DH78" s="78">
        <f t="shared" si="191"/>
        <v>0.2734864300626304</v>
      </c>
      <c r="DI78" s="78">
        <f t="shared" si="191"/>
        <v>0.20949720670391064</v>
      </c>
      <c r="DJ78" s="78">
        <f t="shared" si="191"/>
        <v>0.52336448598130836</v>
      </c>
      <c r="DK78" s="78">
        <f t="shared" si="191"/>
        <v>0.22137931034482755</v>
      </c>
      <c r="DL78" s="78">
        <f t="shared" si="191"/>
        <v>1.2203389830508475</v>
      </c>
      <c r="DM78" s="78">
        <f t="shared" si="191"/>
        <v>0.54371785451873633</v>
      </c>
      <c r="DN78" s="78"/>
      <c r="DO78" s="78">
        <f t="shared" si="191"/>
        <v>2.1645021645021645</v>
      </c>
      <c r="DP78" s="78">
        <f t="shared" si="191"/>
        <v>1.8806818181818179</v>
      </c>
      <c r="DQ78" s="78">
        <f t="shared" si="191"/>
        <v>3.0852713178294571</v>
      </c>
      <c r="DR78" s="167"/>
      <c r="DS78" s="78">
        <f t="shared" si="191"/>
        <v>1.7256637168141591</v>
      </c>
      <c r="DT78" s="78">
        <f t="shared" si="191"/>
        <v>1.7164179104477615</v>
      </c>
      <c r="DU78" s="78">
        <f t="shared" si="191"/>
        <v>1.4691943127962084</v>
      </c>
      <c r="DV78" s="78">
        <f t="shared" si="191"/>
        <v>6.9999999999999991</v>
      </c>
      <c r="DW78" s="78">
        <f t="shared" si="191"/>
        <v>5.8823529411764701</v>
      </c>
      <c r="DX78" s="78">
        <f t="shared" si="191"/>
        <v>16.272727272727273</v>
      </c>
      <c r="DY78" s="78">
        <f t="shared" si="191"/>
        <v>13.142857142857146</v>
      </c>
      <c r="DZ78" s="78"/>
      <c r="EA78" s="78"/>
      <c r="EB78" s="78"/>
      <c r="EC78" s="78"/>
      <c r="ED78" s="78"/>
      <c r="EE78" s="78"/>
      <c r="EF78" s="78"/>
      <c r="EG78" s="78">
        <f t="shared" si="191"/>
        <v>1.8076923076923079</v>
      </c>
      <c r="EH78" s="78">
        <f t="shared" si="191"/>
        <v>1.7123287671232876</v>
      </c>
      <c r="EI78" s="167"/>
      <c r="EJ78" s="78">
        <f t="shared" si="191"/>
        <v>1.2885154061624648</v>
      </c>
      <c r="EK78" s="78">
        <f t="shared" si="191"/>
        <v>1.2442244224422441</v>
      </c>
      <c r="EL78" s="78">
        <f t="shared" si="191"/>
        <v>0.43749999999999994</v>
      </c>
      <c r="EM78" s="78">
        <f t="shared" si="191"/>
        <v>0</v>
      </c>
      <c r="EN78" s="78">
        <f t="shared" si="191"/>
        <v>0.57894736842105277</v>
      </c>
      <c r="EO78" s="78">
        <f t="shared" si="191"/>
        <v>0</v>
      </c>
      <c r="EP78" s="78">
        <f t="shared" si="191"/>
        <v>0.12500000000000003</v>
      </c>
      <c r="EQ78" s="78">
        <f t="shared" si="191"/>
        <v>1.3750000000000002</v>
      </c>
      <c r="ER78" s="78">
        <f t="shared" si="191"/>
        <v>0.94117647058823539</v>
      </c>
      <c r="ES78" s="78">
        <f t="shared" si="191"/>
        <v>0</v>
      </c>
      <c r="ET78" s="78">
        <f t="shared" ref="ET78:FA78" si="192">ET76/ET77</f>
        <v>3.0000000000000004</v>
      </c>
      <c r="EU78" s="78">
        <f t="shared" si="192"/>
        <v>2.9000000000000008</v>
      </c>
      <c r="EV78" s="78">
        <f t="shared" si="192"/>
        <v>1.875</v>
      </c>
      <c r="EW78" s="78">
        <f t="shared" si="192"/>
        <v>1.4999999999999998</v>
      </c>
      <c r="EX78" s="78">
        <f t="shared" si="192"/>
        <v>0.35294117647058831</v>
      </c>
      <c r="EY78" s="78">
        <f t="shared" si="192"/>
        <v>1.4444444444444449</v>
      </c>
      <c r="EZ78" s="78">
        <f t="shared" si="192"/>
        <v>1.4545454545454546</v>
      </c>
      <c r="FA78" s="78">
        <f t="shared" si="192"/>
        <v>0</v>
      </c>
    </row>
    <row r="79" spans="1:157" ht="15" thickBot="1">
      <c r="A79" s="71" t="s">
        <v>33</v>
      </c>
      <c r="B79" s="119">
        <f t="shared" ref="B79:CD79" si="193">SUM(B53:B66)</f>
        <v>264.28999999999996</v>
      </c>
      <c r="C79" s="119">
        <f t="shared" si="193"/>
        <v>437.6</v>
      </c>
      <c r="D79" s="119">
        <f t="shared" si="193"/>
        <v>349.54</v>
      </c>
      <c r="E79" s="119">
        <f t="shared" si="193"/>
        <v>279.48999999999995</v>
      </c>
      <c r="F79" s="119">
        <f t="shared" si="193"/>
        <v>285.11</v>
      </c>
      <c r="G79" s="119">
        <f t="shared" si="193"/>
        <v>278.86</v>
      </c>
      <c r="H79" s="119">
        <f t="shared" si="193"/>
        <v>302.89</v>
      </c>
      <c r="I79" s="119">
        <f t="shared" si="193"/>
        <v>260.79999999999995</v>
      </c>
      <c r="J79" s="119">
        <f t="shared" si="193"/>
        <v>266.33</v>
      </c>
      <c r="K79" s="119">
        <f t="shared" si="193"/>
        <v>247.12999999999997</v>
      </c>
      <c r="L79" s="119">
        <f t="shared" si="193"/>
        <v>263</v>
      </c>
      <c r="M79" s="119">
        <f t="shared" si="193"/>
        <v>249.10999999999999</v>
      </c>
      <c r="N79" s="119">
        <f t="shared" si="193"/>
        <v>260.43</v>
      </c>
      <c r="O79" s="119">
        <f t="shared" si="193"/>
        <v>244.13</v>
      </c>
      <c r="P79" s="119">
        <f t="shared" si="193"/>
        <v>228.3</v>
      </c>
      <c r="Q79" s="166"/>
      <c r="R79" s="119">
        <f t="shared" si="193"/>
        <v>279.04604880270193</v>
      </c>
      <c r="S79" s="119">
        <f t="shared" si="193"/>
        <v>201.20602734973295</v>
      </c>
      <c r="T79" s="119">
        <f t="shared" si="193"/>
        <v>88.780956602447347</v>
      </c>
      <c r="U79" s="80"/>
      <c r="V79" s="119">
        <f t="shared" si="193"/>
        <v>182.86166531079886</v>
      </c>
      <c r="W79" s="119">
        <f t="shared" si="193"/>
        <v>164.82693863360277</v>
      </c>
      <c r="X79" s="119">
        <f t="shared" si="193"/>
        <v>316.06230641973269</v>
      </c>
      <c r="Y79" s="119">
        <f t="shared" si="193"/>
        <v>270.53348241241753</v>
      </c>
      <c r="Z79" s="119">
        <f t="shared" si="193"/>
        <v>63.538316068582731</v>
      </c>
      <c r="AA79" s="119">
        <f t="shared" si="193"/>
        <v>17.013179666205041</v>
      </c>
      <c r="AB79" s="75"/>
      <c r="AC79" s="119">
        <f t="shared" ref="AC79:AE79" si="194">SUM(AC53:AC66)</f>
        <v>311.46000000000004</v>
      </c>
      <c r="AD79" s="119">
        <f t="shared" si="194"/>
        <v>349.18000000000006</v>
      </c>
      <c r="AE79" s="119">
        <f t="shared" si="194"/>
        <v>446.28</v>
      </c>
      <c r="AF79" s="119">
        <f>SUM(AF53:AF66)</f>
        <v>343.65468398639274</v>
      </c>
      <c r="AG79" s="119">
        <f>SUM(AG53:AG66)</f>
        <v>376.48491331481534</v>
      </c>
      <c r="AH79" s="119">
        <f t="shared" si="193"/>
        <v>593.13304820910719</v>
      </c>
      <c r="AI79" s="166"/>
      <c r="AJ79" s="119">
        <f t="shared" si="193"/>
        <v>226.17108230993546</v>
      </c>
      <c r="AK79" s="119">
        <f t="shared" si="193"/>
        <v>952.66198378328556</v>
      </c>
      <c r="AL79" s="119">
        <f t="shared" si="193"/>
        <v>553.04741836400376</v>
      </c>
      <c r="AM79" s="119">
        <f t="shared" si="193"/>
        <v>494.96348514627306</v>
      </c>
      <c r="AN79" s="119">
        <f t="shared" si="193"/>
        <v>289.91108573400635</v>
      </c>
      <c r="AO79" s="119">
        <f t="shared" si="193"/>
        <v>299.36535653010105</v>
      </c>
      <c r="AP79" s="119">
        <f t="shared" si="193"/>
        <v>403.7</v>
      </c>
      <c r="AQ79" s="119">
        <f t="shared" si="193"/>
        <v>370.99999999999994</v>
      </c>
      <c r="AR79" s="119">
        <f t="shared" si="193"/>
        <v>472.7</v>
      </c>
      <c r="AS79" s="119">
        <f t="shared" si="193"/>
        <v>278.49999999999994</v>
      </c>
      <c r="AT79" s="119">
        <f t="shared" si="193"/>
        <v>363.00000000000006</v>
      </c>
      <c r="AU79" s="119">
        <f t="shared" si="193"/>
        <v>422.00000000000006</v>
      </c>
      <c r="AV79" s="119">
        <f t="shared" si="193"/>
        <v>310.2</v>
      </c>
      <c r="AW79" s="119">
        <f t="shared" si="193"/>
        <v>424.6</v>
      </c>
      <c r="AX79" s="119">
        <f t="shared" ref="AX79:BA79" si="195">SUM(AX53:AX66)</f>
        <v>158.26000000000002</v>
      </c>
      <c r="AY79" s="119">
        <f t="shared" si="195"/>
        <v>148.5</v>
      </c>
      <c r="AZ79" s="119">
        <f t="shared" si="195"/>
        <v>181.20999999999995</v>
      </c>
      <c r="BA79" s="119">
        <f t="shared" si="195"/>
        <v>11.760000000000003</v>
      </c>
      <c r="BB79" s="165">
        <f t="shared" ref="BB79:BO79" si="196">SUM(BB53:BB66)</f>
        <v>17.37</v>
      </c>
      <c r="BC79" s="165">
        <f t="shared" si="196"/>
        <v>33.57</v>
      </c>
      <c r="BD79" s="119">
        <f t="shared" si="196"/>
        <v>11.100000000000003</v>
      </c>
      <c r="BE79" s="119">
        <f t="shared" si="196"/>
        <v>17.350000000000001</v>
      </c>
      <c r="BF79" s="119">
        <f t="shared" si="196"/>
        <v>14.89</v>
      </c>
      <c r="BG79" s="119">
        <f t="shared" si="196"/>
        <v>7.6000000000000005</v>
      </c>
      <c r="BH79" s="119">
        <f t="shared" si="196"/>
        <v>17.830000000000002</v>
      </c>
      <c r="BI79" s="119">
        <f t="shared" si="196"/>
        <v>11.790000000000001</v>
      </c>
      <c r="BJ79" s="119">
        <f t="shared" si="196"/>
        <v>24.29</v>
      </c>
      <c r="BK79" s="119">
        <f t="shared" si="196"/>
        <v>21.28</v>
      </c>
      <c r="BL79" s="119">
        <f t="shared" si="196"/>
        <v>26.87</v>
      </c>
      <c r="BM79" s="119">
        <f t="shared" si="196"/>
        <v>23.03</v>
      </c>
      <c r="BN79" s="119">
        <f t="shared" si="196"/>
        <v>23.830000000000002</v>
      </c>
      <c r="BO79" s="119">
        <f t="shared" si="196"/>
        <v>48.02000000000001</v>
      </c>
      <c r="BP79" s="75"/>
      <c r="BQ79" s="119">
        <f t="shared" si="193"/>
        <v>174.45</v>
      </c>
      <c r="BR79" s="119">
        <f t="shared" si="193"/>
        <v>198.32000000000005</v>
      </c>
      <c r="BS79" s="119">
        <f t="shared" si="193"/>
        <v>224.89999999999998</v>
      </c>
      <c r="BT79" s="119">
        <f t="shared" si="193"/>
        <v>119.32</v>
      </c>
      <c r="BU79" s="119">
        <f t="shared" si="193"/>
        <v>166.00999999999996</v>
      </c>
      <c r="BV79" s="119">
        <f t="shared" si="193"/>
        <v>138.04</v>
      </c>
      <c r="BW79" s="119">
        <f t="shared" si="193"/>
        <v>117.99999999999999</v>
      </c>
      <c r="BX79" s="119">
        <f t="shared" si="193"/>
        <v>185.46</v>
      </c>
      <c r="BY79" s="119">
        <f t="shared" si="193"/>
        <v>104.31000000000002</v>
      </c>
      <c r="BZ79" s="166"/>
      <c r="CA79" s="119">
        <f t="shared" si="193"/>
        <v>140.21</v>
      </c>
      <c r="CB79" s="119">
        <f t="shared" si="193"/>
        <v>140.14000000000001</v>
      </c>
      <c r="CC79" s="119">
        <f t="shared" si="193"/>
        <v>65.650000000000006</v>
      </c>
      <c r="CD79" s="119">
        <f t="shared" si="193"/>
        <v>170.71999999999997</v>
      </c>
      <c r="CE79" s="119">
        <f t="shared" ref="CE79:CQ79" si="197">SUM(CE53:CE66)</f>
        <v>111.27000000000001</v>
      </c>
      <c r="CF79" s="119">
        <f t="shared" si="197"/>
        <v>129.96</v>
      </c>
      <c r="CG79" s="119">
        <f t="shared" si="197"/>
        <v>129.43</v>
      </c>
      <c r="CH79" s="119">
        <f t="shared" si="197"/>
        <v>127.89999999999999</v>
      </c>
      <c r="CI79" s="119">
        <f t="shared" si="197"/>
        <v>128.01</v>
      </c>
      <c r="CJ79" s="119">
        <f t="shared" si="197"/>
        <v>113.52999999999999</v>
      </c>
      <c r="CK79" s="119">
        <f t="shared" si="197"/>
        <v>147.18</v>
      </c>
      <c r="CL79" s="119">
        <f t="shared" si="197"/>
        <v>99.15</v>
      </c>
      <c r="CM79" s="119">
        <f t="shared" si="197"/>
        <v>61.31</v>
      </c>
      <c r="CN79" s="119">
        <f t="shared" si="197"/>
        <v>81.429999999999993</v>
      </c>
      <c r="CO79" s="119">
        <f t="shared" si="197"/>
        <v>206.32999999999998</v>
      </c>
      <c r="CP79" s="119">
        <f t="shared" si="197"/>
        <v>136.44999999999999</v>
      </c>
      <c r="CQ79" s="119">
        <f t="shared" si="197"/>
        <v>256.06</v>
      </c>
      <c r="CR79" s="119"/>
      <c r="CS79" s="119">
        <f t="shared" ref="CS79:DM79" si="198">SUM(CS53:CS66)</f>
        <v>247.17</v>
      </c>
      <c r="CT79" s="119">
        <f t="shared" si="198"/>
        <v>269.29000000000008</v>
      </c>
      <c r="CU79" s="119">
        <f t="shared" si="198"/>
        <v>282.8</v>
      </c>
      <c r="CV79" s="119">
        <f t="shared" si="198"/>
        <v>317.85999999999996</v>
      </c>
      <c r="CW79" s="166"/>
      <c r="CX79" s="119">
        <f t="shared" si="198"/>
        <v>568.69999999999993</v>
      </c>
      <c r="CY79" s="119">
        <f t="shared" si="198"/>
        <v>717.53</v>
      </c>
      <c r="CZ79" s="119">
        <f t="shared" si="198"/>
        <v>310.94999999999993</v>
      </c>
      <c r="DA79" s="119">
        <f t="shared" si="198"/>
        <v>462.03</v>
      </c>
      <c r="DB79" s="119">
        <f t="shared" si="198"/>
        <v>241.35999999999996</v>
      </c>
      <c r="DC79" s="119">
        <f t="shared" si="198"/>
        <v>246.14000000000001</v>
      </c>
      <c r="DD79" s="119">
        <f t="shared" si="198"/>
        <v>302.46000000000004</v>
      </c>
      <c r="DE79" s="119">
        <f t="shared" si="198"/>
        <v>279.45999999999992</v>
      </c>
      <c r="DF79" s="119">
        <f t="shared" si="198"/>
        <v>275.26</v>
      </c>
      <c r="DG79" s="119">
        <f t="shared" si="198"/>
        <v>281.52999999999997</v>
      </c>
      <c r="DH79" s="119">
        <f t="shared" si="198"/>
        <v>15.890000000000002</v>
      </c>
      <c r="DI79" s="119">
        <f t="shared" si="198"/>
        <v>293.01</v>
      </c>
      <c r="DJ79" s="119">
        <f t="shared" si="198"/>
        <v>68.48</v>
      </c>
      <c r="DK79" s="119">
        <f t="shared" si="198"/>
        <v>107.24</v>
      </c>
      <c r="DL79" s="119">
        <f t="shared" si="198"/>
        <v>8.92</v>
      </c>
      <c r="DM79" s="119">
        <f t="shared" si="198"/>
        <v>50.930000000000007</v>
      </c>
      <c r="DN79" s="119"/>
      <c r="DO79" s="119">
        <f t="shared" ref="DO79:DY79" si="199">SUM(DO53:DO66)</f>
        <v>83.450000000000017</v>
      </c>
      <c r="DP79" s="119">
        <f t="shared" si="199"/>
        <v>29.55</v>
      </c>
      <c r="DQ79" s="119">
        <f t="shared" si="199"/>
        <v>160.13999999999993</v>
      </c>
      <c r="DR79" s="166"/>
      <c r="DS79" s="119">
        <f t="shared" si="199"/>
        <v>70.989999999999981</v>
      </c>
      <c r="DT79" s="119">
        <f t="shared" si="199"/>
        <v>40.359999999999992</v>
      </c>
      <c r="DU79" s="119">
        <f t="shared" si="199"/>
        <v>26.509999999999994</v>
      </c>
      <c r="DV79" s="119">
        <f t="shared" si="199"/>
        <v>4.4340000000000002</v>
      </c>
      <c r="DW79" s="119">
        <f t="shared" si="199"/>
        <v>6.4399999999999995</v>
      </c>
      <c r="DX79" s="119">
        <f t="shared" si="199"/>
        <v>0.65100000000000002</v>
      </c>
      <c r="DY79" s="119">
        <f t="shared" si="199"/>
        <v>0.48200000000000004</v>
      </c>
      <c r="DZ79" s="147"/>
      <c r="EA79" s="147"/>
      <c r="EB79" s="147"/>
      <c r="EC79" s="147"/>
      <c r="ED79" s="147"/>
      <c r="EE79" s="147"/>
      <c r="EF79" s="75"/>
      <c r="EG79" s="119">
        <f t="shared" ref="EG79:FA79" si="200">SUM(EG53:EG66)</f>
        <v>32.589999999999996</v>
      </c>
      <c r="EH79" s="119">
        <f t="shared" si="200"/>
        <v>37.92</v>
      </c>
      <c r="EI79" s="166"/>
      <c r="EJ79" s="119">
        <f t="shared" si="200"/>
        <v>27.65</v>
      </c>
      <c r="EK79" s="119">
        <f t="shared" si="200"/>
        <v>23.310000000000002</v>
      </c>
      <c r="EL79" s="119">
        <f t="shared" si="200"/>
        <v>1.9400000000000004</v>
      </c>
      <c r="EM79" s="119">
        <f t="shared" si="200"/>
        <v>0.48000000000000004</v>
      </c>
      <c r="EN79" s="119">
        <f t="shared" si="200"/>
        <v>0.9</v>
      </c>
      <c r="EO79" s="119">
        <f t="shared" si="200"/>
        <v>0.34</v>
      </c>
      <c r="EP79" s="119">
        <f t="shared" si="200"/>
        <v>0.22000000000000003</v>
      </c>
      <c r="EQ79" s="119">
        <f t="shared" si="200"/>
        <v>1.7400000000000002</v>
      </c>
      <c r="ER79" s="119">
        <f t="shared" si="200"/>
        <v>2.19</v>
      </c>
      <c r="ES79" s="119">
        <f t="shared" si="200"/>
        <v>2.0499999999999998</v>
      </c>
      <c r="ET79" s="119">
        <f t="shared" si="200"/>
        <v>2.8899999999999997</v>
      </c>
      <c r="EU79" s="119">
        <f t="shared" si="200"/>
        <v>1.9900000000000004</v>
      </c>
      <c r="EV79" s="119">
        <f t="shared" si="200"/>
        <v>2.2599999999999993</v>
      </c>
      <c r="EW79" s="119">
        <f t="shared" si="200"/>
        <v>0.65000000000000013</v>
      </c>
      <c r="EX79" s="119">
        <f t="shared" si="200"/>
        <v>0.33000000000000007</v>
      </c>
      <c r="EY79" s="119">
        <f t="shared" si="200"/>
        <v>0.84</v>
      </c>
      <c r="EZ79" s="119">
        <f t="shared" si="200"/>
        <v>0.82000000000000017</v>
      </c>
      <c r="FA79" s="119">
        <f t="shared" si="200"/>
        <v>0.36000000000000004</v>
      </c>
    </row>
    <row r="80" spans="1:157">
      <c r="A80" s="3" t="s">
        <v>1495</v>
      </c>
      <c r="AP80" s="6"/>
      <c r="AQ80" s="6"/>
      <c r="AR80" s="6"/>
      <c r="AS80" s="6"/>
      <c r="AT80" s="6"/>
      <c r="AU80" s="6"/>
      <c r="AV80" s="6"/>
      <c r="AW80" s="6"/>
    </row>
    <row r="81" spans="1:49">
      <c r="AP81" s="6"/>
      <c r="AQ81" s="6"/>
      <c r="AR81" s="6"/>
      <c r="AS81" s="6"/>
      <c r="AT81" s="6"/>
      <c r="AU81" s="6"/>
      <c r="AV81" s="6"/>
      <c r="AW81" s="6"/>
    </row>
    <row r="82" spans="1:49">
      <c r="A82" s="39" t="s">
        <v>1625</v>
      </c>
    </row>
    <row r="83" spans="1:49">
      <c r="A83" s="39" t="s">
        <v>1626</v>
      </c>
    </row>
    <row r="84" spans="1:49">
      <c r="A84" s="39" t="s">
        <v>1627</v>
      </c>
    </row>
    <row r="85" spans="1:49">
      <c r="A85" s="3" t="s">
        <v>1372</v>
      </c>
    </row>
    <row r="86" spans="1:49">
      <c r="A86" s="3" t="s">
        <v>1658</v>
      </c>
    </row>
    <row r="87" spans="1:49">
      <c r="A87" s="3" t="s">
        <v>1494</v>
      </c>
    </row>
    <row r="88" spans="1:49">
      <c r="A88" s="3" t="s">
        <v>1624</v>
      </c>
    </row>
    <row r="89" spans="1:49">
      <c r="A89" s="3" t="s">
        <v>1618</v>
      </c>
    </row>
    <row r="90" spans="1:49">
      <c r="A90" s="39" t="s">
        <v>1659</v>
      </c>
      <c r="AP90" s="6"/>
      <c r="AQ90" s="6"/>
      <c r="AR90" s="6"/>
      <c r="AS90" s="6"/>
      <c r="AT90" s="6"/>
      <c r="AU90" s="6"/>
      <c r="AV90" s="6"/>
      <c r="AW90" s="6"/>
    </row>
    <row r="91" spans="1:49">
      <c r="A91" s="39" t="s">
        <v>1628</v>
      </c>
    </row>
    <row r="92" spans="1:49">
      <c r="A92" s="153" t="s">
        <v>1660</v>
      </c>
    </row>
    <row r="93" spans="1:49">
      <c r="A93" s="39"/>
      <c r="AP93" s="6"/>
      <c r="AQ93" s="6"/>
      <c r="AR93" s="6"/>
      <c r="AS93" s="6"/>
      <c r="AT93" s="6"/>
      <c r="AU93" s="6"/>
      <c r="AV93" s="6"/>
      <c r="AW93" s="6"/>
    </row>
  </sheetData>
  <mergeCells count="41">
    <mergeCell ref="AL5:AM5"/>
    <mergeCell ref="AN5:AO5"/>
    <mergeCell ref="BB5:BC5"/>
    <mergeCell ref="BD5:BO5"/>
    <mergeCell ref="AP4:BA4"/>
    <mergeCell ref="AX5:AZ5"/>
    <mergeCell ref="AC4:AO4"/>
    <mergeCell ref="AP5:AT5"/>
    <mergeCell ref="AU5:AW5"/>
    <mergeCell ref="DS5:DW5"/>
    <mergeCell ref="CS4:DM4"/>
    <mergeCell ref="DD5:DG5"/>
    <mergeCell ref="DH5:DK5"/>
    <mergeCell ref="DL5:DM5"/>
    <mergeCell ref="CS5:CW5"/>
    <mergeCell ref="CX5:DC5"/>
    <mergeCell ref="B4:P4"/>
    <mergeCell ref="X4:Y4"/>
    <mergeCell ref="V4:W4"/>
    <mergeCell ref="Z4:AA4"/>
    <mergeCell ref="V5:W5"/>
    <mergeCell ref="X5:Y5"/>
    <mergeCell ref="R4:T4"/>
    <mergeCell ref="B5:Q5"/>
    <mergeCell ref="R5:T5"/>
    <mergeCell ref="BQ4:CQ4"/>
    <mergeCell ref="AC5:AI5"/>
    <mergeCell ref="BB4:BO4"/>
    <mergeCell ref="AJ5:AK5"/>
    <mergeCell ref="EG5:EI5"/>
    <mergeCell ref="DO5:DR5"/>
    <mergeCell ref="CA5:CD5"/>
    <mergeCell ref="BQ5:BZ5"/>
    <mergeCell ref="CO5:CQ5"/>
    <mergeCell ref="CL5:CN5"/>
    <mergeCell ref="CE5:CK5"/>
    <mergeCell ref="EG4:FA4"/>
    <mergeCell ref="EJ5:EK5"/>
    <mergeCell ref="EL5:FA5"/>
    <mergeCell ref="DX5:EE5"/>
    <mergeCell ref="DO4:EE4"/>
  </mergeCells>
  <phoneticPr fontId="5" type="noConversion"/>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75"/>
  <sheetViews>
    <sheetView zoomScale="90" zoomScaleNormal="90" workbookViewId="0">
      <selection sqref="A1:A2"/>
    </sheetView>
  </sheetViews>
  <sheetFormatPr baseColWidth="10" defaultColWidth="8.83203125" defaultRowHeight="14"/>
  <cols>
    <col min="1" max="1" width="10.6640625" style="2" customWidth="1"/>
    <col min="2" max="11" width="10.83203125" style="78" bestFit="1" customWidth="1"/>
    <col min="12" max="12" width="2.5" style="78" customWidth="1"/>
    <col min="13" max="22" width="10.83203125" style="78" bestFit="1" customWidth="1"/>
    <col min="23" max="23" width="2.5" style="78" customWidth="1"/>
    <col min="24" max="33" width="12.33203125" style="78" bestFit="1" customWidth="1"/>
    <col min="34" max="34" width="2.5" style="78" customWidth="1"/>
    <col min="35" max="35" width="12.1640625" style="78" customWidth="1"/>
    <col min="36" max="45" width="11.33203125" style="78" bestFit="1" customWidth="1"/>
    <col min="46" max="46" width="2.5" style="78" customWidth="1"/>
    <col min="47" max="51" width="11.1640625" style="78" bestFit="1" customWidth="1"/>
    <col min="52" max="52" width="11.1640625" style="78" customWidth="1"/>
    <col min="53" max="53" width="11.1640625" style="78" bestFit="1" customWidth="1"/>
    <col min="54" max="54" width="11.1640625" style="78" customWidth="1"/>
    <col min="55" max="56" width="11.1640625" style="78" bestFit="1" customWidth="1"/>
    <col min="57" max="16384" width="8.83203125" style="78"/>
  </cols>
  <sheetData>
    <row r="1" spans="1:56">
      <c r="A1" s="2" t="s">
        <v>1974</v>
      </c>
    </row>
    <row r="2" spans="1:56">
      <c r="A2" s="2" t="s">
        <v>1975</v>
      </c>
    </row>
    <row r="3" spans="1:56" ht="15" thickBot="1">
      <c r="A3" s="118" t="s">
        <v>1673</v>
      </c>
      <c r="B3" s="118"/>
      <c r="C3" s="118"/>
      <c r="D3" s="118"/>
      <c r="E3" s="118"/>
      <c r="F3" s="118"/>
      <c r="G3" s="118"/>
      <c r="H3" s="118"/>
      <c r="I3" s="118"/>
      <c r="J3" s="118"/>
      <c r="K3" s="118"/>
      <c r="L3" s="118"/>
      <c r="M3" s="118"/>
      <c r="N3" s="118"/>
      <c r="O3" s="118"/>
      <c r="P3" s="118"/>
      <c r="Q3" s="118"/>
      <c r="R3" s="118"/>
      <c r="S3" s="118"/>
      <c r="T3" s="118"/>
      <c r="U3" s="118"/>
      <c r="V3" s="118"/>
      <c r="W3" s="118"/>
      <c r="X3" s="119"/>
      <c r="Y3" s="119"/>
      <c r="Z3" s="119"/>
      <c r="AA3" s="119"/>
      <c r="AB3" s="119"/>
      <c r="AC3" s="119"/>
      <c r="AD3" s="119"/>
      <c r="AE3" s="119"/>
      <c r="AF3" s="119"/>
      <c r="AG3" s="119"/>
      <c r="AH3" s="118"/>
      <c r="AI3" s="118"/>
      <c r="AJ3" s="118"/>
      <c r="AK3" s="118"/>
      <c r="AL3" s="118"/>
      <c r="AM3" s="118"/>
      <c r="AN3" s="118"/>
      <c r="AO3" s="118"/>
      <c r="AP3" s="118"/>
      <c r="AQ3" s="118"/>
      <c r="AR3" s="118"/>
      <c r="AS3" s="118"/>
      <c r="AT3" s="118"/>
      <c r="AU3" s="118"/>
      <c r="AV3" s="118"/>
      <c r="AW3" s="118"/>
      <c r="AX3" s="118"/>
      <c r="AY3" s="118"/>
      <c r="AZ3" s="118"/>
      <c r="BA3" s="118"/>
      <c r="BB3" s="118"/>
      <c r="BC3" s="118"/>
      <c r="BD3" s="118"/>
    </row>
    <row r="4" spans="1:56" ht="17" customHeight="1" thickBot="1">
      <c r="A4" s="80" t="s">
        <v>1145</v>
      </c>
      <c r="B4" s="115" t="s">
        <v>1168</v>
      </c>
      <c r="C4" s="115" t="s">
        <v>1169</v>
      </c>
      <c r="D4" s="115" t="s">
        <v>1170</v>
      </c>
      <c r="E4" s="115" t="s">
        <v>1171</v>
      </c>
      <c r="F4" s="115" t="s">
        <v>1172</v>
      </c>
      <c r="G4" s="115" t="s">
        <v>1173</v>
      </c>
      <c r="H4" s="115" t="s">
        <v>1174</v>
      </c>
      <c r="I4" s="115" t="s">
        <v>1175</v>
      </c>
      <c r="J4" s="115" t="s">
        <v>1176</v>
      </c>
      <c r="K4" s="115" t="s">
        <v>1177</v>
      </c>
      <c r="L4" s="115"/>
      <c r="M4" s="115" t="s">
        <v>1187</v>
      </c>
      <c r="N4" s="115" t="s">
        <v>1188</v>
      </c>
      <c r="O4" s="115" t="s">
        <v>1189</v>
      </c>
      <c r="P4" s="115" t="s">
        <v>1190</v>
      </c>
      <c r="Q4" s="115" t="s">
        <v>1191</v>
      </c>
      <c r="R4" s="115" t="s">
        <v>1192</v>
      </c>
      <c r="S4" s="115" t="s">
        <v>1193</v>
      </c>
      <c r="T4" s="115" t="s">
        <v>1194</v>
      </c>
      <c r="U4" s="115" t="s">
        <v>1195</v>
      </c>
      <c r="V4" s="115" t="s">
        <v>1196</v>
      </c>
      <c r="W4" s="115"/>
      <c r="X4" s="159" t="s">
        <v>1641</v>
      </c>
      <c r="Y4" s="159" t="s">
        <v>1642</v>
      </c>
      <c r="Z4" s="159" t="s">
        <v>1643</v>
      </c>
      <c r="AA4" s="159" t="s">
        <v>1644</v>
      </c>
      <c r="AB4" s="159" t="s">
        <v>1645</v>
      </c>
      <c r="AC4" s="159" t="s">
        <v>1646</v>
      </c>
      <c r="AD4" s="159" t="s">
        <v>1647</v>
      </c>
      <c r="AE4" s="159" t="s">
        <v>1648</v>
      </c>
      <c r="AF4" s="159" t="s">
        <v>1649</v>
      </c>
      <c r="AG4" s="159" t="s">
        <v>1650</v>
      </c>
      <c r="AH4" s="115"/>
      <c r="AI4" s="115"/>
      <c r="AJ4" s="160" t="s">
        <v>656</v>
      </c>
      <c r="AK4" s="160" t="s">
        <v>657</v>
      </c>
      <c r="AL4" s="160" t="s">
        <v>658</v>
      </c>
      <c r="AM4" s="160" t="s">
        <v>659</v>
      </c>
      <c r="AN4" s="160" t="s">
        <v>660</v>
      </c>
      <c r="AO4" s="160" t="s">
        <v>661</v>
      </c>
      <c r="AP4" s="160" t="s">
        <v>662</v>
      </c>
      <c r="AQ4" s="160" t="s">
        <v>663</v>
      </c>
      <c r="AR4" s="160" t="s">
        <v>664</v>
      </c>
      <c r="AS4" s="160" t="s">
        <v>665</v>
      </c>
      <c r="AT4" s="115"/>
      <c r="AU4" s="115" t="s">
        <v>39</v>
      </c>
      <c r="AV4" s="115" t="s">
        <v>41</v>
      </c>
      <c r="AW4" s="115" t="s">
        <v>42</v>
      </c>
      <c r="AX4" s="115" t="s">
        <v>43</v>
      </c>
      <c r="AY4" s="115" t="s">
        <v>44</v>
      </c>
      <c r="AZ4" s="115" t="s">
        <v>45</v>
      </c>
      <c r="BA4" s="115" t="s">
        <v>46</v>
      </c>
      <c r="BB4" s="115" t="s">
        <v>47</v>
      </c>
      <c r="BC4" s="115" t="s">
        <v>48</v>
      </c>
      <c r="BD4" s="115" t="s">
        <v>49</v>
      </c>
    </row>
    <row r="5" spans="1:56">
      <c r="A5" s="116" t="s">
        <v>1163</v>
      </c>
    </row>
    <row r="6" spans="1:56" ht="18">
      <c r="A6" s="2" t="s">
        <v>1201</v>
      </c>
      <c r="B6" s="78">
        <v>35.773000000000003</v>
      </c>
      <c r="C6" s="78">
        <v>35.956000000000003</v>
      </c>
      <c r="D6" s="78">
        <v>35.197000000000003</v>
      </c>
      <c r="E6" s="78">
        <v>36.058</v>
      </c>
      <c r="F6" s="78">
        <v>36.088000000000001</v>
      </c>
      <c r="G6" s="78">
        <v>35.098999999999997</v>
      </c>
      <c r="H6" s="78">
        <v>36.579000000000001</v>
      </c>
      <c r="I6" s="78">
        <v>35.545000000000002</v>
      </c>
      <c r="J6" s="78">
        <v>36.122</v>
      </c>
      <c r="K6" s="78">
        <v>35.558999999999997</v>
      </c>
      <c r="M6" s="78">
        <v>35.811999999999998</v>
      </c>
      <c r="N6" s="78">
        <v>35.881999999999998</v>
      </c>
      <c r="O6" s="78">
        <v>35.658999999999999</v>
      </c>
      <c r="P6" s="78">
        <v>36.070999999999998</v>
      </c>
      <c r="Q6" s="78">
        <v>35.231000000000002</v>
      </c>
      <c r="R6" s="78">
        <v>35.881999999999998</v>
      </c>
      <c r="S6" s="78">
        <v>36.584000000000003</v>
      </c>
      <c r="T6" s="78">
        <v>36.098999999999997</v>
      </c>
      <c r="U6" s="78">
        <v>36.018999999999998</v>
      </c>
      <c r="V6" s="78">
        <v>36.857999999999997</v>
      </c>
      <c r="X6" s="78">
        <v>42.801000000000002</v>
      </c>
      <c r="Y6" s="78">
        <v>42.768000000000001</v>
      </c>
      <c r="Z6" s="78">
        <v>43.497</v>
      </c>
      <c r="AA6" s="78">
        <v>42.927999999999997</v>
      </c>
      <c r="AB6" s="78">
        <v>41.664999999999999</v>
      </c>
      <c r="AC6" s="78">
        <v>42.634</v>
      </c>
      <c r="AD6" s="78">
        <v>44.131</v>
      </c>
      <c r="AE6" s="78">
        <v>42.756999999999998</v>
      </c>
      <c r="AF6" s="78">
        <v>42.945999999999998</v>
      </c>
      <c r="AG6" s="78">
        <v>43.874000000000002</v>
      </c>
      <c r="AJ6" s="78">
        <v>47</v>
      </c>
      <c r="AK6" s="78">
        <v>46.965000000000003</v>
      </c>
      <c r="AL6" s="78">
        <v>47.308999999999997</v>
      </c>
      <c r="AM6" s="78">
        <v>47.427999999999997</v>
      </c>
      <c r="AN6" s="78">
        <v>47.444000000000003</v>
      </c>
      <c r="AO6" s="78">
        <v>47.475999999999999</v>
      </c>
      <c r="AP6" s="78">
        <v>47.155000000000001</v>
      </c>
      <c r="AQ6" s="78">
        <v>47.545000000000002</v>
      </c>
      <c r="AR6" s="78">
        <v>47.142000000000003</v>
      </c>
      <c r="AS6" s="78">
        <v>47.359000000000002</v>
      </c>
      <c r="AU6" s="78">
        <v>37.872999999999998</v>
      </c>
      <c r="AV6" s="78">
        <v>38.671999999999997</v>
      </c>
      <c r="AW6" s="78">
        <v>37.524000000000001</v>
      </c>
      <c r="AX6" s="78">
        <v>38.875</v>
      </c>
      <c r="AY6" s="78">
        <v>38.121000000000002</v>
      </c>
      <c r="AZ6" s="78">
        <v>38.191000000000003</v>
      </c>
      <c r="BA6" s="78">
        <v>38.292000000000002</v>
      </c>
      <c r="BB6" s="78">
        <v>39.183999999999997</v>
      </c>
      <c r="BC6" s="78">
        <v>38.816000000000003</v>
      </c>
      <c r="BD6" s="78">
        <v>38.552</v>
      </c>
    </row>
    <row r="7" spans="1:56" ht="18">
      <c r="A7" s="2" t="s">
        <v>1202</v>
      </c>
      <c r="B7" s="78">
        <v>1.9530000000000001</v>
      </c>
      <c r="C7" s="78">
        <v>1.7190000000000001</v>
      </c>
      <c r="D7" s="78">
        <v>0.61</v>
      </c>
      <c r="E7" s="78">
        <v>1.7190000000000001</v>
      </c>
      <c r="F7" s="78">
        <v>1.68</v>
      </c>
      <c r="G7" s="78">
        <v>1.6240000000000001</v>
      </c>
      <c r="H7" s="78">
        <v>1.4370000000000001</v>
      </c>
      <c r="I7" s="78">
        <v>1.9590000000000001</v>
      </c>
      <c r="J7" s="78">
        <v>1.577</v>
      </c>
      <c r="K7" s="78">
        <v>1.986</v>
      </c>
      <c r="M7" s="78">
        <v>2.6669999999999998</v>
      </c>
      <c r="N7" s="78">
        <v>1.968</v>
      </c>
      <c r="O7" s="78">
        <v>2.1259999999999999</v>
      </c>
      <c r="P7" s="78">
        <v>1.4770000000000001</v>
      </c>
      <c r="Q7" s="78">
        <v>0.78500000000000003</v>
      </c>
      <c r="R7" s="78">
        <v>0.60699999999999998</v>
      </c>
      <c r="S7" s="78">
        <v>0.51400000000000001</v>
      </c>
      <c r="T7" s="78">
        <v>1.6779999999999999</v>
      </c>
      <c r="U7" s="78">
        <v>1.29</v>
      </c>
      <c r="V7" s="78">
        <v>1.66</v>
      </c>
      <c r="X7" s="78">
        <v>0.11600000000000001</v>
      </c>
      <c r="Y7" s="78">
        <v>0.161</v>
      </c>
      <c r="Z7" s="78">
        <v>0.14099999999999999</v>
      </c>
      <c r="AA7" s="78">
        <v>0.13900000000000001</v>
      </c>
      <c r="AB7" s="78">
        <v>0.192</v>
      </c>
      <c r="AC7" s="78">
        <v>0.11899999999999999</v>
      </c>
      <c r="AD7" s="78">
        <v>0.13500000000000001</v>
      </c>
      <c r="AE7" s="78">
        <v>0.221</v>
      </c>
      <c r="AF7" s="78">
        <v>0.125</v>
      </c>
      <c r="AG7" s="78">
        <v>9.2999999999999999E-2</v>
      </c>
      <c r="AJ7" s="78">
        <v>6.9000000000000006E-2</v>
      </c>
      <c r="AK7" s="78">
        <v>9.5000000000000001E-2</v>
      </c>
      <c r="AL7" s="78">
        <v>8.3000000000000004E-2</v>
      </c>
      <c r="AM7" s="78">
        <v>8.6999999999999994E-2</v>
      </c>
      <c r="AN7" s="78">
        <v>9.8000000000000004E-2</v>
      </c>
      <c r="AO7" s="78">
        <v>6.4000000000000001E-2</v>
      </c>
      <c r="AP7" s="78">
        <v>7.6999999999999999E-2</v>
      </c>
      <c r="AQ7" s="78">
        <v>7.2999999999999995E-2</v>
      </c>
      <c r="AR7" s="78">
        <v>6.9000000000000006E-2</v>
      </c>
      <c r="AS7" s="78">
        <v>3.2000000000000001E-2</v>
      </c>
      <c r="AU7" s="78">
        <v>0.68600000000000005</v>
      </c>
      <c r="AV7" s="78">
        <v>0.48699999999999999</v>
      </c>
      <c r="AW7" s="78">
        <v>1.7749999999999999</v>
      </c>
      <c r="AX7" s="78">
        <v>0.70299999999999996</v>
      </c>
      <c r="AY7" s="78">
        <v>0.59399999999999997</v>
      </c>
      <c r="AZ7" s="78">
        <v>0.61399999999999999</v>
      </c>
      <c r="BA7" s="78">
        <v>0.34899999999999998</v>
      </c>
      <c r="BB7" s="78">
        <v>0</v>
      </c>
      <c r="BC7" s="78">
        <v>0.313</v>
      </c>
      <c r="BD7" s="78">
        <v>0.436</v>
      </c>
    </row>
    <row r="8" spans="1:56" ht="18">
      <c r="A8" s="2" t="s">
        <v>1203</v>
      </c>
      <c r="B8" s="78">
        <v>17.731999999999999</v>
      </c>
      <c r="C8" s="78">
        <v>18.390999999999998</v>
      </c>
      <c r="D8" s="78">
        <v>18.805</v>
      </c>
      <c r="E8" s="78">
        <v>18.213999999999999</v>
      </c>
      <c r="F8" s="78">
        <v>18.010000000000002</v>
      </c>
      <c r="G8" s="78">
        <v>18.030999999999999</v>
      </c>
      <c r="H8" s="78">
        <v>18.818000000000001</v>
      </c>
      <c r="I8" s="78">
        <v>18.059000000000001</v>
      </c>
      <c r="J8" s="78">
        <v>18.193999999999999</v>
      </c>
      <c r="K8" s="78">
        <v>17.332999999999998</v>
      </c>
      <c r="M8" s="78">
        <v>17.963000000000001</v>
      </c>
      <c r="N8" s="78">
        <v>18.43</v>
      </c>
      <c r="O8" s="78">
        <v>18.033000000000001</v>
      </c>
      <c r="P8" s="78">
        <v>18.992000000000001</v>
      </c>
      <c r="Q8" s="78">
        <v>19.106000000000002</v>
      </c>
      <c r="R8" s="78">
        <v>19.079000000000001</v>
      </c>
      <c r="S8" s="78">
        <v>19.071000000000002</v>
      </c>
      <c r="T8" s="78">
        <v>18.902999999999999</v>
      </c>
      <c r="U8" s="78">
        <v>19.007000000000001</v>
      </c>
      <c r="V8" s="78">
        <v>18.855</v>
      </c>
      <c r="X8" s="78">
        <v>22.472999999999999</v>
      </c>
      <c r="Y8" s="78">
        <v>22.544</v>
      </c>
      <c r="Z8" s="78">
        <v>22.597000000000001</v>
      </c>
      <c r="AA8" s="78">
        <v>22.172000000000001</v>
      </c>
      <c r="AB8" s="78">
        <v>22.454000000000001</v>
      </c>
      <c r="AC8" s="78">
        <v>22.236999999999998</v>
      </c>
      <c r="AD8" s="78">
        <v>21.875</v>
      </c>
      <c r="AE8" s="78">
        <v>22.41</v>
      </c>
      <c r="AF8" s="78">
        <v>22.132999999999999</v>
      </c>
      <c r="AG8" s="78">
        <v>22.422999999999998</v>
      </c>
      <c r="AJ8" s="78">
        <v>36.895000000000003</v>
      </c>
      <c r="AK8" s="78">
        <v>37.140999999999998</v>
      </c>
      <c r="AL8" s="78">
        <v>37.145000000000003</v>
      </c>
      <c r="AM8" s="78">
        <v>37.026000000000003</v>
      </c>
      <c r="AN8" s="78">
        <v>36.573999999999998</v>
      </c>
      <c r="AO8" s="78">
        <v>36.773000000000003</v>
      </c>
      <c r="AP8" s="78">
        <v>37.311999999999998</v>
      </c>
      <c r="AQ8" s="78">
        <v>37.063000000000002</v>
      </c>
      <c r="AR8" s="78">
        <v>37.036000000000001</v>
      </c>
      <c r="AS8" s="78">
        <v>37.134999999999998</v>
      </c>
      <c r="AU8" s="78">
        <v>20.266999999999999</v>
      </c>
      <c r="AV8" s="78">
        <v>20.916</v>
      </c>
      <c r="AW8" s="78">
        <v>19.914999999999999</v>
      </c>
      <c r="AX8" s="78">
        <v>20.706</v>
      </c>
      <c r="AY8" s="78">
        <v>20.797000000000001</v>
      </c>
      <c r="AZ8" s="78">
        <v>20.503</v>
      </c>
      <c r="BA8" s="78">
        <v>21.096</v>
      </c>
      <c r="BB8" s="78">
        <v>22.288</v>
      </c>
      <c r="BC8" s="78">
        <v>21.364999999999998</v>
      </c>
      <c r="BD8" s="78">
        <v>20.744</v>
      </c>
    </row>
    <row r="9" spans="1:56">
      <c r="A9" s="2" t="s">
        <v>627</v>
      </c>
      <c r="B9" s="78">
        <v>28.292000000000002</v>
      </c>
      <c r="C9" s="78">
        <v>28.221</v>
      </c>
      <c r="D9" s="78">
        <v>29.7</v>
      </c>
      <c r="E9" s="78">
        <v>28.664000000000001</v>
      </c>
      <c r="F9" s="78">
        <v>28.658000000000001</v>
      </c>
      <c r="G9" s="78">
        <v>30.113</v>
      </c>
      <c r="H9" s="78">
        <v>27.564</v>
      </c>
      <c r="I9" s="78">
        <v>28.885000000000002</v>
      </c>
      <c r="J9" s="78">
        <v>28.617999999999999</v>
      </c>
      <c r="K9" s="78">
        <v>30.157</v>
      </c>
      <c r="M9" s="78">
        <v>28.588999999999999</v>
      </c>
      <c r="N9" s="78">
        <v>28.172999999999998</v>
      </c>
      <c r="O9" s="78">
        <v>28.75</v>
      </c>
      <c r="P9" s="78">
        <v>27.753</v>
      </c>
      <c r="Q9" s="78">
        <v>29.318999999999999</v>
      </c>
      <c r="R9" s="78">
        <v>28.681999999999999</v>
      </c>
      <c r="S9" s="78">
        <v>27.655999999999999</v>
      </c>
      <c r="T9" s="78">
        <v>27.690999999999999</v>
      </c>
      <c r="U9" s="78">
        <v>28.582999999999998</v>
      </c>
      <c r="V9" s="78">
        <v>27.152000000000001</v>
      </c>
      <c r="X9" s="78">
        <v>15.831</v>
      </c>
      <c r="Y9" s="78">
        <v>16.245000000000001</v>
      </c>
      <c r="Z9" s="78">
        <v>15.553000000000001</v>
      </c>
      <c r="AA9" s="78">
        <v>16.292999999999999</v>
      </c>
      <c r="AB9" s="78">
        <v>16.998000000000001</v>
      </c>
      <c r="AC9" s="78">
        <v>15.986000000000001</v>
      </c>
      <c r="AD9" s="78">
        <v>15.101000000000001</v>
      </c>
      <c r="AE9" s="78">
        <v>16.289000000000001</v>
      </c>
      <c r="AF9" s="78">
        <v>16.071999999999999</v>
      </c>
      <c r="AG9" s="78">
        <v>15.071</v>
      </c>
      <c r="AJ9" s="78">
        <v>0.39100000000000001</v>
      </c>
      <c r="AK9" s="78">
        <v>0.36899999999999999</v>
      </c>
      <c r="AL9" s="78">
        <v>0.442</v>
      </c>
      <c r="AM9" s="78">
        <v>0.41499999999999998</v>
      </c>
      <c r="AN9" s="78">
        <v>0.38300000000000001</v>
      </c>
      <c r="AO9" s="78">
        <v>0.32700000000000001</v>
      </c>
      <c r="AP9" s="78">
        <v>0.38900000000000001</v>
      </c>
      <c r="AQ9" s="78">
        <v>0.17399999999999999</v>
      </c>
      <c r="AR9" s="78">
        <v>0.39</v>
      </c>
      <c r="AS9" s="78">
        <v>0.432</v>
      </c>
      <c r="AU9" s="78">
        <v>24.777000000000001</v>
      </c>
      <c r="AV9" s="78">
        <v>24.140999999999998</v>
      </c>
      <c r="AW9" s="78">
        <v>25.172000000000001</v>
      </c>
      <c r="AX9" s="78">
        <v>24.736999999999998</v>
      </c>
      <c r="AY9" s="78">
        <v>24.908999999999999</v>
      </c>
      <c r="AZ9" s="78">
        <v>23.891999999999999</v>
      </c>
      <c r="BA9" s="78">
        <v>24.548999999999999</v>
      </c>
      <c r="BB9" s="78">
        <v>22.393999999999998</v>
      </c>
      <c r="BC9" s="78">
        <v>23.861999999999998</v>
      </c>
      <c r="BD9" s="78">
        <v>24.46</v>
      </c>
    </row>
    <row r="10" spans="1:56">
      <c r="A10" s="2" t="s">
        <v>628</v>
      </c>
      <c r="B10" s="78">
        <v>0.20899999999999999</v>
      </c>
      <c r="C10" s="78">
        <v>0.26100000000000001</v>
      </c>
      <c r="D10" s="78">
        <v>0.24</v>
      </c>
      <c r="E10" s="78">
        <v>0.13800000000000001</v>
      </c>
      <c r="F10" s="78">
        <v>0.17</v>
      </c>
      <c r="G10" s="78">
        <v>0.35399999999999998</v>
      </c>
      <c r="H10" s="78">
        <v>0.308</v>
      </c>
      <c r="I10" s="78">
        <v>0.27600000000000002</v>
      </c>
      <c r="J10" s="78">
        <v>0.17</v>
      </c>
      <c r="K10" s="78">
        <v>0.13800000000000001</v>
      </c>
      <c r="M10" s="78">
        <v>0.315</v>
      </c>
      <c r="N10" s="78">
        <v>0.23300000000000001</v>
      </c>
      <c r="O10" s="78">
        <v>0.28000000000000003</v>
      </c>
      <c r="P10" s="78">
        <v>0.25600000000000001</v>
      </c>
      <c r="Q10" s="78">
        <v>0.25600000000000001</v>
      </c>
      <c r="R10" s="78">
        <v>0.3</v>
      </c>
      <c r="S10" s="78">
        <v>0.22900000000000001</v>
      </c>
      <c r="T10" s="78">
        <v>0.32</v>
      </c>
      <c r="U10" s="78">
        <v>0.23499999999999999</v>
      </c>
      <c r="V10" s="78">
        <v>0.32500000000000001</v>
      </c>
      <c r="X10" s="78">
        <v>0.52800000000000002</v>
      </c>
      <c r="Y10" s="78">
        <v>0.442</v>
      </c>
      <c r="Z10" s="78">
        <v>0.54</v>
      </c>
      <c r="AA10" s="78">
        <v>0.52400000000000002</v>
      </c>
      <c r="AB10" s="78">
        <v>0.56399999999999995</v>
      </c>
      <c r="AC10" s="78">
        <v>0.61499999999999999</v>
      </c>
      <c r="AD10" s="78">
        <v>0.49</v>
      </c>
      <c r="AE10" s="78">
        <v>0.45800000000000002</v>
      </c>
      <c r="AF10" s="78">
        <v>0.59699999999999998</v>
      </c>
      <c r="AG10" s="78">
        <v>0.42399999999999999</v>
      </c>
      <c r="AJ10" s="78">
        <v>5.8000000000000003E-2</v>
      </c>
      <c r="AK10" s="78">
        <v>7.4999999999999997E-2</v>
      </c>
      <c r="AL10" s="78">
        <v>4.4999999999999998E-2</v>
      </c>
      <c r="AM10" s="78">
        <v>0.10299999999999999</v>
      </c>
      <c r="AN10" s="78">
        <v>6.4000000000000001E-2</v>
      </c>
      <c r="AO10" s="78">
        <v>3.9E-2</v>
      </c>
      <c r="AP10" s="78">
        <v>6.5000000000000002E-2</v>
      </c>
      <c r="AQ10" s="78">
        <v>5.0999999999999997E-2</v>
      </c>
      <c r="AR10" s="78">
        <v>8.4000000000000005E-2</v>
      </c>
      <c r="AS10" s="78">
        <v>9.6000000000000002E-2</v>
      </c>
      <c r="AU10" s="78">
        <v>0.25</v>
      </c>
      <c r="AV10" s="78">
        <v>0.25900000000000001</v>
      </c>
      <c r="AW10" s="78">
        <v>0.27200000000000002</v>
      </c>
      <c r="AX10" s="78">
        <v>0.23599999999999999</v>
      </c>
      <c r="AY10" s="78">
        <v>0.28999999999999998</v>
      </c>
      <c r="AZ10" s="78">
        <v>0.26100000000000001</v>
      </c>
      <c r="BA10" s="78">
        <v>0.27600000000000002</v>
      </c>
      <c r="BB10" s="78">
        <v>0.23599999999999999</v>
      </c>
      <c r="BC10" s="78">
        <v>0.23400000000000001</v>
      </c>
      <c r="BD10" s="78">
        <v>0.21</v>
      </c>
    </row>
    <row r="11" spans="1:56">
      <c r="A11" s="2" t="s">
        <v>822</v>
      </c>
      <c r="B11" s="78">
        <v>0.503</v>
      </c>
      <c r="C11" s="78">
        <v>0.44400000000000001</v>
      </c>
      <c r="D11" s="78">
        <v>0.40300000000000002</v>
      </c>
      <c r="E11" s="78">
        <v>0.50900000000000001</v>
      </c>
      <c r="F11" s="78">
        <v>0.51600000000000001</v>
      </c>
      <c r="G11" s="78">
        <v>0.45500000000000002</v>
      </c>
      <c r="H11" s="78">
        <v>0.41699999999999998</v>
      </c>
      <c r="I11" s="78">
        <v>0.53100000000000003</v>
      </c>
      <c r="J11" s="78">
        <v>0.54</v>
      </c>
      <c r="K11" s="78">
        <v>0.42499999999999999</v>
      </c>
      <c r="M11" s="78">
        <v>0.38600000000000001</v>
      </c>
      <c r="N11" s="78">
        <v>0.48399999999999999</v>
      </c>
      <c r="O11" s="78">
        <v>0.49299999999999999</v>
      </c>
      <c r="P11" s="78">
        <v>0.50700000000000001</v>
      </c>
      <c r="Q11" s="78">
        <v>0.45</v>
      </c>
      <c r="R11" s="78">
        <v>0.497</v>
      </c>
      <c r="S11" s="78">
        <v>0.47199999999999998</v>
      </c>
      <c r="T11" s="78">
        <v>0.47099999999999997</v>
      </c>
      <c r="U11" s="78">
        <v>0.41899999999999998</v>
      </c>
      <c r="V11" s="78">
        <v>0.48199999999999998</v>
      </c>
      <c r="X11" s="78">
        <v>2.5999999999999999E-2</v>
      </c>
      <c r="Y11" s="78">
        <v>8.0000000000000002E-3</v>
      </c>
      <c r="Z11" s="78">
        <v>2.4E-2</v>
      </c>
      <c r="AA11" s="78">
        <v>8.0000000000000002E-3</v>
      </c>
      <c r="AB11" s="78">
        <v>1.4999999999999999E-2</v>
      </c>
      <c r="AC11" s="78">
        <v>3.0000000000000001E-3</v>
      </c>
      <c r="AD11" s="78">
        <v>4.7E-2</v>
      </c>
      <c r="AE11" s="78">
        <v>6.0000000000000001E-3</v>
      </c>
      <c r="AF11" s="78">
        <v>2.4E-2</v>
      </c>
      <c r="AG11" s="78">
        <v>0</v>
      </c>
      <c r="AJ11" s="78">
        <v>0.111</v>
      </c>
      <c r="AK11" s="78">
        <v>3.3000000000000002E-2</v>
      </c>
      <c r="AL11" s="78">
        <v>0.106</v>
      </c>
      <c r="AM11" s="78">
        <v>0.17299999999999999</v>
      </c>
      <c r="AN11" s="78">
        <v>0.249</v>
      </c>
      <c r="AO11" s="78">
        <v>0.15</v>
      </c>
      <c r="AP11" s="78">
        <v>0.109</v>
      </c>
      <c r="AQ11" s="78">
        <v>0.20499999999999999</v>
      </c>
      <c r="AR11" s="78">
        <v>0.221</v>
      </c>
      <c r="AS11" s="78">
        <v>0.185</v>
      </c>
      <c r="AU11" s="78">
        <v>0.20599999999999999</v>
      </c>
      <c r="AV11" s="78">
        <v>0.17</v>
      </c>
      <c r="AW11" s="78">
        <v>0.17499999999999999</v>
      </c>
      <c r="AX11" s="78">
        <v>0.157</v>
      </c>
      <c r="AY11" s="78">
        <v>0.157</v>
      </c>
      <c r="AZ11" s="78">
        <v>8.6999999999999994E-2</v>
      </c>
      <c r="BA11" s="78">
        <v>0.192</v>
      </c>
      <c r="BB11" s="78">
        <v>6.9000000000000006E-2</v>
      </c>
      <c r="BC11" s="78">
        <v>0.17299999999999999</v>
      </c>
      <c r="BD11" s="78">
        <v>0.14399999999999999</v>
      </c>
    </row>
    <row r="12" spans="1:56">
      <c r="A12" s="2" t="s">
        <v>823</v>
      </c>
      <c r="B12" s="78">
        <v>0</v>
      </c>
      <c r="C12" s="78">
        <v>0</v>
      </c>
      <c r="D12" s="78">
        <v>0</v>
      </c>
      <c r="E12" s="78">
        <v>0</v>
      </c>
      <c r="F12" s="78">
        <v>0</v>
      </c>
      <c r="G12" s="78">
        <v>0</v>
      </c>
      <c r="H12" s="78">
        <v>0</v>
      </c>
      <c r="I12" s="78">
        <v>3.5999999999999997E-2</v>
      </c>
      <c r="J12" s="78">
        <v>0</v>
      </c>
      <c r="K12" s="78">
        <v>0</v>
      </c>
      <c r="M12" s="78">
        <v>0</v>
      </c>
      <c r="N12" s="78">
        <v>0</v>
      </c>
      <c r="O12" s="78">
        <v>0</v>
      </c>
      <c r="P12" s="78">
        <v>0</v>
      </c>
      <c r="Q12" s="78">
        <v>0</v>
      </c>
      <c r="R12" s="78">
        <v>0</v>
      </c>
      <c r="S12" s="78">
        <v>0</v>
      </c>
      <c r="T12" s="78">
        <v>0</v>
      </c>
      <c r="U12" s="78">
        <v>0</v>
      </c>
      <c r="V12" s="78">
        <v>0</v>
      </c>
      <c r="X12" s="78">
        <v>0</v>
      </c>
      <c r="Y12" s="78">
        <v>0</v>
      </c>
      <c r="Z12" s="78">
        <v>0</v>
      </c>
      <c r="AA12" s="78">
        <v>0</v>
      </c>
      <c r="AB12" s="78">
        <v>0</v>
      </c>
      <c r="AC12" s="78">
        <v>0</v>
      </c>
      <c r="AD12" s="78">
        <v>0</v>
      </c>
      <c r="AE12" s="78">
        <v>0</v>
      </c>
      <c r="AF12" s="78">
        <v>0</v>
      </c>
      <c r="AG12" s="78">
        <v>0</v>
      </c>
      <c r="AJ12" s="78">
        <v>1.7000000000000001E-2</v>
      </c>
      <c r="AK12" s="78">
        <v>0</v>
      </c>
      <c r="AL12" s="78">
        <v>8.9999999999999993E-3</v>
      </c>
      <c r="AM12" s="78">
        <v>0</v>
      </c>
      <c r="AN12" s="78">
        <v>8.9999999999999993E-3</v>
      </c>
      <c r="AO12" s="78">
        <v>0.01</v>
      </c>
      <c r="AP12" s="78">
        <v>1.0999999999999999E-2</v>
      </c>
      <c r="AQ12" s="78">
        <v>3.9E-2</v>
      </c>
      <c r="AR12" s="78">
        <v>1.2E-2</v>
      </c>
      <c r="AS12" s="78">
        <v>3.4000000000000002E-2</v>
      </c>
      <c r="AU12" s="78">
        <v>0</v>
      </c>
      <c r="AV12" s="78">
        <v>0</v>
      </c>
      <c r="AW12" s="78">
        <v>0</v>
      </c>
      <c r="AX12" s="78">
        <v>0</v>
      </c>
      <c r="AY12" s="78">
        <v>0</v>
      </c>
      <c r="AZ12" s="78">
        <v>0</v>
      </c>
      <c r="BA12" s="78">
        <v>0</v>
      </c>
      <c r="BB12" s="78">
        <v>0</v>
      </c>
      <c r="BC12" s="78">
        <v>0</v>
      </c>
      <c r="BD12" s="78">
        <v>0</v>
      </c>
    </row>
    <row r="13" spans="1:56" ht="18">
      <c r="A13" s="2" t="s">
        <v>1204</v>
      </c>
      <c r="B13" s="78">
        <v>0.26200000000000001</v>
      </c>
      <c r="C13" s="78">
        <v>0.187</v>
      </c>
      <c r="D13" s="78">
        <v>0.185</v>
      </c>
      <c r="E13" s="78">
        <v>0.15</v>
      </c>
      <c r="F13" s="78">
        <v>0.193</v>
      </c>
      <c r="G13" s="78">
        <v>0.126</v>
      </c>
      <c r="H13" s="78">
        <v>0.14799999999999999</v>
      </c>
      <c r="I13" s="78">
        <v>0.251</v>
      </c>
      <c r="J13" s="78">
        <v>0.188</v>
      </c>
      <c r="K13" s="78">
        <v>0.16500000000000001</v>
      </c>
      <c r="M13" s="78">
        <v>0.188</v>
      </c>
      <c r="N13" s="78">
        <v>0.14899999999999999</v>
      </c>
      <c r="O13" s="78">
        <v>0.20599999999999999</v>
      </c>
      <c r="P13" s="78">
        <v>0.19600000000000001</v>
      </c>
      <c r="Q13" s="78">
        <v>0.161</v>
      </c>
      <c r="R13" s="78">
        <v>0.13400000000000001</v>
      </c>
      <c r="S13" s="78">
        <v>0.17499999999999999</v>
      </c>
      <c r="T13" s="78">
        <v>0.16900000000000001</v>
      </c>
      <c r="U13" s="78">
        <v>0.126</v>
      </c>
      <c r="V13" s="78">
        <v>0.14899999999999999</v>
      </c>
      <c r="X13" s="78">
        <v>0.185</v>
      </c>
      <c r="Y13" s="78">
        <v>0.16700000000000001</v>
      </c>
      <c r="Z13" s="78">
        <v>0.155</v>
      </c>
      <c r="AA13" s="78">
        <v>0.14499999999999999</v>
      </c>
      <c r="AB13" s="78">
        <v>0.13900000000000001</v>
      </c>
      <c r="AC13" s="78">
        <v>0.16</v>
      </c>
      <c r="AD13" s="78">
        <v>0.17799999999999999</v>
      </c>
      <c r="AE13" s="78">
        <v>0.20899999999999999</v>
      </c>
      <c r="AF13" s="78">
        <v>0.157</v>
      </c>
      <c r="AG13" s="78">
        <v>0.23200000000000001</v>
      </c>
      <c r="AJ13" s="78">
        <v>0.112</v>
      </c>
      <c r="AK13" s="78">
        <v>4.8000000000000001E-2</v>
      </c>
      <c r="AL13" s="78">
        <v>4.9000000000000002E-2</v>
      </c>
      <c r="AM13" s="78">
        <v>0.09</v>
      </c>
      <c r="AN13" s="78">
        <v>0.115</v>
      </c>
      <c r="AO13" s="78">
        <v>8.8999999999999996E-2</v>
      </c>
      <c r="AP13" s="78">
        <v>0.126</v>
      </c>
      <c r="AQ13" s="78">
        <v>5.8999999999999997E-2</v>
      </c>
      <c r="AR13" s="78">
        <v>8.8999999999999996E-2</v>
      </c>
      <c r="AS13" s="78">
        <v>0.128</v>
      </c>
      <c r="AU13" s="78">
        <v>0.16400000000000001</v>
      </c>
      <c r="AV13" s="78">
        <v>8.2000000000000003E-2</v>
      </c>
      <c r="AW13" s="78">
        <v>0.13900000000000001</v>
      </c>
      <c r="AX13" s="78">
        <v>0.08</v>
      </c>
      <c r="AY13" s="78">
        <v>9.8000000000000004E-2</v>
      </c>
      <c r="AZ13" s="78">
        <v>7.0000000000000007E-2</v>
      </c>
      <c r="BA13" s="78">
        <v>0.16900000000000001</v>
      </c>
      <c r="BB13" s="78">
        <v>7.1999999999999995E-2</v>
      </c>
      <c r="BC13" s="78">
        <v>9.6000000000000002E-2</v>
      </c>
      <c r="BD13" s="78">
        <v>9.7000000000000003E-2</v>
      </c>
    </row>
    <row r="14" spans="1:56" ht="18">
      <c r="A14" s="2" t="s">
        <v>1205</v>
      </c>
      <c r="B14" s="78">
        <v>9.32</v>
      </c>
      <c r="C14" s="78">
        <v>9.3819999999999997</v>
      </c>
      <c r="D14" s="78">
        <v>8.5109999999999992</v>
      </c>
      <c r="E14" s="78">
        <v>9.3320000000000007</v>
      </c>
      <c r="F14" s="78">
        <v>9.3970000000000002</v>
      </c>
      <c r="G14" s="78">
        <v>9.2449999999999992</v>
      </c>
      <c r="H14" s="78">
        <v>9.5090000000000003</v>
      </c>
      <c r="I14" s="78">
        <v>9.3219999999999992</v>
      </c>
      <c r="J14" s="78">
        <v>9.41</v>
      </c>
      <c r="K14" s="78">
        <v>9.2539999999999996</v>
      </c>
      <c r="M14" s="78">
        <v>9.2669999999999995</v>
      </c>
      <c r="N14" s="78">
        <v>9.5679999999999996</v>
      </c>
      <c r="O14" s="78">
        <v>9.2789999999999999</v>
      </c>
      <c r="P14" s="78">
        <v>9.4269999999999996</v>
      </c>
      <c r="Q14" s="78">
        <v>9.2769999999999992</v>
      </c>
      <c r="R14" s="78">
        <v>9.4209999999999994</v>
      </c>
      <c r="S14" s="78">
        <v>9.3670000000000009</v>
      </c>
      <c r="T14" s="78">
        <v>9.3640000000000008</v>
      </c>
      <c r="U14" s="78">
        <v>9.3859999999999992</v>
      </c>
      <c r="V14" s="78">
        <v>9.4939999999999998</v>
      </c>
      <c r="X14" s="78">
        <v>9.1989999999999998</v>
      </c>
      <c r="Y14" s="78">
        <v>9.6910000000000007</v>
      </c>
      <c r="Z14" s="78">
        <v>9.6549999999999994</v>
      </c>
      <c r="AA14" s="78">
        <v>9.6910000000000007</v>
      </c>
      <c r="AB14" s="78">
        <v>9.7669999999999995</v>
      </c>
      <c r="AC14" s="78">
        <v>9.7100000000000009</v>
      </c>
      <c r="AD14" s="78">
        <v>9.7319999999999993</v>
      </c>
      <c r="AE14" s="78">
        <v>9.7010000000000005</v>
      </c>
      <c r="AF14" s="78">
        <v>9.5939999999999994</v>
      </c>
      <c r="AG14" s="78">
        <v>9.4710000000000001</v>
      </c>
      <c r="AJ14" s="78">
        <v>9.89</v>
      </c>
      <c r="AK14" s="78">
        <v>10.092000000000001</v>
      </c>
      <c r="AL14" s="78">
        <v>10.050000000000001</v>
      </c>
      <c r="AM14" s="78">
        <v>10.106999999999999</v>
      </c>
      <c r="AN14" s="78">
        <v>10.145</v>
      </c>
      <c r="AO14" s="78">
        <v>9.8919999999999995</v>
      </c>
      <c r="AP14" s="78">
        <v>10.021000000000001</v>
      </c>
      <c r="AQ14" s="78">
        <v>9.4890000000000008</v>
      </c>
      <c r="AR14" s="78">
        <v>10.097</v>
      </c>
      <c r="AS14" s="78">
        <v>9.7880000000000003</v>
      </c>
      <c r="AU14" s="78">
        <v>9.4179999999999993</v>
      </c>
      <c r="AV14" s="78">
        <v>9.6289999999999996</v>
      </c>
      <c r="AW14" s="78">
        <v>9.4190000000000005</v>
      </c>
      <c r="AX14" s="78">
        <v>9.6539999999999999</v>
      </c>
      <c r="AY14" s="78">
        <v>9.5749999999999993</v>
      </c>
      <c r="AZ14" s="78">
        <v>9.6229999999999993</v>
      </c>
      <c r="BA14" s="78">
        <v>9.4559999999999995</v>
      </c>
      <c r="BB14" s="78">
        <v>9.8510000000000009</v>
      </c>
      <c r="BC14" s="78">
        <v>9.58</v>
      </c>
      <c r="BD14" s="78">
        <v>9.5289999999999999</v>
      </c>
    </row>
    <row r="15" spans="1:56">
      <c r="A15" s="2" t="s">
        <v>825</v>
      </c>
      <c r="B15" s="78">
        <v>2.6880000000000002</v>
      </c>
      <c r="C15" s="78">
        <v>2.39</v>
      </c>
      <c r="D15" s="78">
        <v>2.363</v>
      </c>
      <c r="E15" s="78">
        <v>2.5739999999999998</v>
      </c>
      <c r="F15" s="78">
        <v>2.637</v>
      </c>
      <c r="G15" s="78">
        <v>2.15</v>
      </c>
      <c r="H15" s="78">
        <v>2.5710000000000002</v>
      </c>
      <c r="I15" s="78">
        <v>2.5299999999999998</v>
      </c>
      <c r="J15" s="78">
        <v>2.544</v>
      </c>
      <c r="K15" s="78">
        <v>2.3340000000000001</v>
      </c>
      <c r="M15" s="78">
        <v>2.532</v>
      </c>
      <c r="N15" s="78">
        <v>2.69</v>
      </c>
      <c r="O15" s="78">
        <v>2.968</v>
      </c>
      <c r="P15" s="78">
        <v>2.883</v>
      </c>
      <c r="Q15" s="78">
        <v>2.5289999999999999</v>
      </c>
      <c r="R15" s="78">
        <v>2.6150000000000002</v>
      </c>
      <c r="S15" s="78">
        <v>2.7709999999999999</v>
      </c>
      <c r="T15" s="78">
        <v>2.88</v>
      </c>
      <c r="U15" s="78">
        <v>2.4729999999999999</v>
      </c>
      <c r="V15" s="78">
        <v>2.5329999999999999</v>
      </c>
      <c r="X15" s="78">
        <v>5.9749999999999996</v>
      </c>
      <c r="Y15" s="78">
        <v>5.1669999999999998</v>
      </c>
      <c r="Z15" s="78">
        <v>6.077</v>
      </c>
      <c r="AA15" s="78">
        <v>4.9610000000000003</v>
      </c>
      <c r="AB15" s="78">
        <v>4.7380000000000004</v>
      </c>
      <c r="AC15" s="78">
        <v>5.3289999999999997</v>
      </c>
      <c r="AD15" s="78">
        <v>5.2859999999999996</v>
      </c>
      <c r="AE15" s="78">
        <v>4.9640000000000004</v>
      </c>
      <c r="AF15" s="78">
        <v>5.173</v>
      </c>
      <c r="AG15" s="78">
        <v>6.0919999999999996</v>
      </c>
      <c r="AJ15" s="78">
        <v>0</v>
      </c>
      <c r="AK15" s="78">
        <v>0</v>
      </c>
      <c r="AL15" s="78">
        <v>0</v>
      </c>
      <c r="AM15" s="78">
        <v>0</v>
      </c>
      <c r="AN15" s="78">
        <v>0</v>
      </c>
      <c r="AO15" s="78">
        <v>0</v>
      </c>
      <c r="AP15" s="78">
        <v>0</v>
      </c>
      <c r="AQ15" s="78">
        <v>0</v>
      </c>
      <c r="AR15" s="78">
        <v>0</v>
      </c>
      <c r="AS15" s="78">
        <v>0</v>
      </c>
      <c r="AU15" s="78">
        <v>2.3660000000000001</v>
      </c>
      <c r="AV15" s="78">
        <v>2.4660000000000002</v>
      </c>
      <c r="AW15" s="78">
        <v>2.2610000000000001</v>
      </c>
      <c r="AX15" s="78">
        <v>2.4009999999999998</v>
      </c>
      <c r="AY15" s="78">
        <v>2.3809999999999998</v>
      </c>
      <c r="AZ15" s="78">
        <v>2.6219999999999999</v>
      </c>
      <c r="BA15" s="78">
        <v>2.6659999999999999</v>
      </c>
      <c r="BB15" s="78">
        <v>2.9780000000000002</v>
      </c>
      <c r="BC15" s="78">
        <v>2.5470000000000002</v>
      </c>
      <c r="BD15" s="78">
        <v>2.5939999999999999</v>
      </c>
    </row>
    <row r="16" spans="1:56" ht="18">
      <c r="A16" s="2" t="s">
        <v>1165</v>
      </c>
      <c r="B16" s="78">
        <v>2.482398386411742</v>
      </c>
      <c r="C16" s="78">
        <v>2.6533092893746888</v>
      </c>
      <c r="D16" s="78">
        <v>2.6150291211976788</v>
      </c>
      <c r="E16" s="78">
        <v>2.5693264080509519</v>
      </c>
      <c r="F16" s="78">
        <v>2.5306507773615303</v>
      </c>
      <c r="G16" s="78">
        <v>2.7332322771956394</v>
      </c>
      <c r="H16" s="78">
        <v>2.5988183306122008</v>
      </c>
      <c r="I16" s="78">
        <v>2.5768150062881534</v>
      </c>
      <c r="J16" s="78">
        <v>2.5838670446011074</v>
      </c>
      <c r="K16" s="78">
        <v>2.6510223920042191</v>
      </c>
      <c r="M16" s="78">
        <v>2.6055217658240593</v>
      </c>
      <c r="N16" s="78">
        <v>2.5238827134148285</v>
      </c>
      <c r="O16" s="78">
        <v>2.3764253814371061</v>
      </c>
      <c r="P16" s="78">
        <v>2.4424274100127428</v>
      </c>
      <c r="Q16" s="78">
        <v>2.5693531845512272</v>
      </c>
      <c r="R16" s="78">
        <v>2.5482206850805404</v>
      </c>
      <c r="S16" s="78">
        <v>2.4849491849158141</v>
      </c>
      <c r="T16" s="78">
        <v>2.4439266318462227</v>
      </c>
      <c r="U16" s="78">
        <v>2.6352183577292698</v>
      </c>
      <c r="V16" s="78">
        <v>2.6391556643659291</v>
      </c>
      <c r="X16" s="78">
        <v>1.2786807597506935</v>
      </c>
      <c r="Y16" s="78">
        <v>1.674128786780714</v>
      </c>
      <c r="Z16" s="78">
        <v>1.2547610729999361</v>
      </c>
      <c r="AA16" s="78">
        <v>1.7624924494384364</v>
      </c>
      <c r="AB16" s="78">
        <v>1.8492658155702257</v>
      </c>
      <c r="AC16" s="78">
        <v>1.5748402181849777</v>
      </c>
      <c r="AD16" s="78">
        <v>1.6429035046734735</v>
      </c>
      <c r="AE16" s="78">
        <v>1.7815974903365022</v>
      </c>
      <c r="AF16" s="78">
        <v>1.664268467626582</v>
      </c>
      <c r="AG16" s="78">
        <v>1.2535217555415696</v>
      </c>
      <c r="AJ16" s="78">
        <v>4.5330048915569003</v>
      </c>
      <c r="AK16" s="78">
        <v>4.542063091731646</v>
      </c>
      <c r="AL16" s="78">
        <v>4.5640127085900604</v>
      </c>
      <c r="AM16" s="78">
        <v>4.5701862920927523</v>
      </c>
      <c r="AN16" s="78">
        <v>4.552769678847449</v>
      </c>
      <c r="AO16" s="78">
        <v>4.5517781359071359</v>
      </c>
      <c r="AP16" s="78">
        <v>4.5643841121218216</v>
      </c>
      <c r="AQ16" s="78">
        <v>4.5619565216502265</v>
      </c>
      <c r="AR16" s="78">
        <v>4.5554317096392527</v>
      </c>
      <c r="AS16" s="78">
        <v>4.5665882798980393</v>
      </c>
      <c r="AU16" s="78">
        <v>2.7667940631558823</v>
      </c>
      <c r="AV16" s="78">
        <v>2.7843735266582237</v>
      </c>
      <c r="AW16" s="78">
        <v>2.827351795007055</v>
      </c>
      <c r="AX16" s="78">
        <v>2.841093518411455</v>
      </c>
      <c r="AY16" s="78">
        <v>2.8017984795064321</v>
      </c>
      <c r="AZ16" s="78">
        <v>2.6525065710197935</v>
      </c>
      <c r="BA16" s="78">
        <v>2.6757550022859116</v>
      </c>
      <c r="BB16" s="78">
        <v>2.5828848422255066</v>
      </c>
      <c r="BC16" s="78">
        <v>2.7632930437679604</v>
      </c>
      <c r="BD16" s="78">
        <v>2.7086213192613786</v>
      </c>
    </row>
    <row r="17" spans="1:56">
      <c r="A17" s="2" t="s">
        <v>1162</v>
      </c>
      <c r="B17" s="78">
        <v>1.1317824000000001</v>
      </c>
      <c r="C17" s="78">
        <v>1.0063095</v>
      </c>
      <c r="D17" s="78">
        <v>0.99494114999999994</v>
      </c>
      <c r="E17" s="78">
        <v>1.0837827</v>
      </c>
      <c r="F17" s="78">
        <v>1.11030885</v>
      </c>
      <c r="G17" s="78">
        <v>0.90525749999999994</v>
      </c>
      <c r="H17" s="78">
        <v>1.08251955</v>
      </c>
      <c r="I17" s="78">
        <v>1.0652564999999998</v>
      </c>
      <c r="J17" s="78">
        <v>1.0711511999999999</v>
      </c>
      <c r="K17" s="78">
        <v>0.98273069999999996</v>
      </c>
      <c r="M17" s="78">
        <v>1.0660985999999999</v>
      </c>
      <c r="N17" s="78">
        <v>1.1326244999999999</v>
      </c>
      <c r="O17" s="78">
        <v>1.2496764</v>
      </c>
      <c r="P17" s="78">
        <v>1.2138871499999999</v>
      </c>
      <c r="Q17" s="78">
        <v>1.0648354499999999</v>
      </c>
      <c r="R17" s="78">
        <v>1.1010457499999999</v>
      </c>
      <c r="S17" s="78">
        <v>1.1667295499999999</v>
      </c>
      <c r="T17" s="78">
        <v>1.2126239999999999</v>
      </c>
      <c r="U17" s="78">
        <v>1.0412566499999998</v>
      </c>
      <c r="V17" s="78">
        <v>1.0665196499999998</v>
      </c>
      <c r="X17" s="78">
        <v>2.5157737499999997</v>
      </c>
      <c r="Y17" s="78">
        <v>2.1755653499999998</v>
      </c>
      <c r="Z17" s="78">
        <v>2.5587208499999998</v>
      </c>
      <c r="AA17" s="78">
        <v>2.0888290500000002</v>
      </c>
      <c r="AB17" s="78">
        <v>1.9949349000000001</v>
      </c>
      <c r="AC17" s="78">
        <v>2.2437754499999998</v>
      </c>
      <c r="AD17" s="78">
        <v>2.2256702999999995</v>
      </c>
      <c r="AE17" s="78">
        <v>2.0900922</v>
      </c>
      <c r="AF17" s="78">
        <v>2.1780916499999998</v>
      </c>
      <c r="AG17" s="78">
        <v>2.5650365999999996</v>
      </c>
      <c r="AJ17" s="78">
        <v>0</v>
      </c>
      <c r="AK17" s="78">
        <v>0</v>
      </c>
      <c r="AL17" s="78">
        <v>0</v>
      </c>
      <c r="AM17" s="78">
        <v>0</v>
      </c>
      <c r="AN17" s="78">
        <v>0</v>
      </c>
      <c r="AO17" s="78">
        <v>0</v>
      </c>
      <c r="AP17" s="78">
        <v>0</v>
      </c>
      <c r="AQ17" s="78">
        <v>0</v>
      </c>
      <c r="AR17" s="78">
        <v>0</v>
      </c>
      <c r="AS17" s="78">
        <v>0</v>
      </c>
      <c r="AU17" s="78">
        <v>0.99620430000000004</v>
      </c>
      <c r="AV17" s="78">
        <v>1.0383093000000001</v>
      </c>
      <c r="AW17" s="78">
        <v>0.95199405000000004</v>
      </c>
      <c r="AX17" s="78">
        <v>1.0109410499999998</v>
      </c>
      <c r="AY17" s="78">
        <v>1.0025200499999998</v>
      </c>
      <c r="AZ17" s="78">
        <v>1.1039930999999998</v>
      </c>
      <c r="BA17" s="78">
        <v>1.1225193</v>
      </c>
      <c r="BB17" s="78">
        <v>1.2538868999999999</v>
      </c>
      <c r="BC17" s="78">
        <v>1.0724143500000001</v>
      </c>
      <c r="BD17" s="78">
        <v>1.0922037</v>
      </c>
    </row>
    <row r="18" spans="1:56">
      <c r="A18" s="2" t="s">
        <v>846</v>
      </c>
      <c r="B18" s="78">
        <v>98.906444279691883</v>
      </c>
      <c r="C18" s="78">
        <v>99.457287463356906</v>
      </c>
      <c r="D18" s="78">
        <v>98.507120990336006</v>
      </c>
      <c r="E18" s="78">
        <v>99.683058976007203</v>
      </c>
      <c r="F18" s="78">
        <v>99.554117688096753</v>
      </c>
      <c r="G18" s="78">
        <v>99.876384982982842</v>
      </c>
      <c r="H18" s="78">
        <v>99.754866417995586</v>
      </c>
      <c r="I18" s="78">
        <v>99.715328271697118</v>
      </c>
      <c r="J18" s="78">
        <v>99.698334189071147</v>
      </c>
      <c r="K18" s="78">
        <v>99.759543560811196</v>
      </c>
      <c r="M18" s="68">
        <v>100.19421413994139</v>
      </c>
      <c r="N18" s="78">
        <v>99.896857355611289</v>
      </c>
      <c r="O18" s="78">
        <v>99.835870620272971</v>
      </c>
      <c r="P18" s="78">
        <v>99.756120822611308</v>
      </c>
      <c r="Q18" s="78">
        <v>99.615509412188288</v>
      </c>
      <c r="R18" s="78">
        <v>99.818384147986919</v>
      </c>
      <c r="S18" s="78">
        <v>99.232022882102925</v>
      </c>
      <c r="T18" s="78">
        <v>99.867199508355313</v>
      </c>
      <c r="U18" s="78">
        <v>100.01359420414174</v>
      </c>
      <c r="V18" s="78">
        <v>99.997145138457114</v>
      </c>
      <c r="X18" s="78">
        <v>99.72492470528816</v>
      </c>
      <c r="Y18" s="78">
        <v>100.4070807142224</v>
      </c>
      <c r="Z18" s="78">
        <v>100.34287287631818</v>
      </c>
      <c r="AA18" s="78">
        <v>100.19195163473883</v>
      </c>
      <c r="AB18" s="78">
        <v>100.31219428914403</v>
      </c>
      <c r="AC18" s="78">
        <v>99.902686832925085</v>
      </c>
      <c r="AD18" s="78">
        <v>100.23505928931861</v>
      </c>
      <c r="AE18" s="78">
        <v>100.68333942857379</v>
      </c>
      <c r="AF18" s="78">
        <v>100.13296948147294</v>
      </c>
      <c r="AG18" s="78">
        <v>100.08854959003867</v>
      </c>
      <c r="AJ18" s="78">
        <v>99.076004891556906</v>
      </c>
      <c r="AK18" s="78">
        <v>99.360063091731647</v>
      </c>
      <c r="AL18" s="78">
        <v>99.802012708590055</v>
      </c>
      <c r="AM18" s="78">
        <v>99.999186292092759</v>
      </c>
      <c r="AN18" s="78">
        <v>99.633769678847429</v>
      </c>
      <c r="AO18" s="78">
        <v>99.371778135907149</v>
      </c>
      <c r="AP18" s="78">
        <v>99.829384112121801</v>
      </c>
      <c r="AQ18" s="78">
        <v>99.259956521650253</v>
      </c>
      <c r="AR18" s="78">
        <v>99.695431709639266</v>
      </c>
      <c r="AS18" s="78">
        <v>99.755588279898049</v>
      </c>
      <c r="AU18" s="78">
        <v>99.095140763155868</v>
      </c>
      <c r="AV18" s="78">
        <v>100.11492822665824</v>
      </c>
      <c r="AW18" s="78">
        <v>99.744745745007052</v>
      </c>
      <c r="AX18" s="78">
        <v>100.98427746841145</v>
      </c>
      <c r="AY18" s="78">
        <v>100.11000542950643</v>
      </c>
      <c r="AZ18" s="78">
        <v>98.820330471019801</v>
      </c>
      <c r="BA18" s="78">
        <v>100.0360397022859</v>
      </c>
      <c r="BB18" s="78">
        <v>100.09480594222551</v>
      </c>
      <c r="BC18" s="78">
        <v>100.26507069376794</v>
      </c>
      <c r="BD18" s="78">
        <v>99.894841619261371</v>
      </c>
    </row>
    <row r="19" spans="1:56">
      <c r="M19" s="68"/>
    </row>
    <row r="20" spans="1:56">
      <c r="A20" s="116" t="s">
        <v>1164</v>
      </c>
    </row>
    <row r="21" spans="1:56" ht="18">
      <c r="A21" s="2" t="s">
        <v>1166</v>
      </c>
      <c r="B21" s="78">
        <v>0.56090580660133227</v>
      </c>
      <c r="C21" s="78">
        <v>0.5803708847263005</v>
      </c>
      <c r="D21" s="78">
        <v>0.56556788595300589</v>
      </c>
      <c r="E21" s="78">
        <v>0.54438020409216614</v>
      </c>
      <c r="F21" s="78">
        <v>0.50777476525244192</v>
      </c>
      <c r="G21" s="78">
        <v>0.41616444688200366</v>
      </c>
      <c r="H21" s="78">
        <v>0.62180994177815441</v>
      </c>
      <c r="I21" s="78">
        <v>0.54046008718071925</v>
      </c>
      <c r="J21" s="78">
        <v>0.55420133114303949</v>
      </c>
      <c r="K21" s="78">
        <v>0.49727686421306128</v>
      </c>
      <c r="M21" s="78">
        <v>0.64919025894402593</v>
      </c>
      <c r="N21" s="78">
        <v>0.62445948537138862</v>
      </c>
      <c r="O21" s="78">
        <v>0.58507193599498919</v>
      </c>
      <c r="P21" s="78">
        <v>0.66320300341915095</v>
      </c>
      <c r="Q21" s="78">
        <v>0.61184624745291183</v>
      </c>
      <c r="R21" s="78">
        <v>0.6374581304940713</v>
      </c>
      <c r="S21" s="78">
        <v>0.70723066612067809</v>
      </c>
      <c r="T21" s="78">
        <v>0.59742983729113419</v>
      </c>
      <c r="U21" s="78">
        <v>0.58990311316406019</v>
      </c>
      <c r="V21" s="78">
        <v>0.67666010372247942</v>
      </c>
      <c r="X21" s="78">
        <v>2.5646981851029667</v>
      </c>
      <c r="Y21" s="78">
        <v>2.4581269081144934</v>
      </c>
      <c r="Z21" s="78">
        <v>2.1778916460539652</v>
      </c>
      <c r="AA21" s="78">
        <v>2.434432328325002</v>
      </c>
      <c r="AB21" s="78">
        <v>2.7241140373468702</v>
      </c>
      <c r="AC21" s="78">
        <v>2.5178866791074035</v>
      </c>
      <c r="AD21" s="78">
        <v>2.5767767439194462</v>
      </c>
      <c r="AE21" s="78">
        <v>2.6960835573495188</v>
      </c>
      <c r="AF21" s="78">
        <v>2.5723945297825366</v>
      </c>
      <c r="AG21" s="78">
        <v>2.3677357518844953</v>
      </c>
      <c r="AI21" s="2" t="s">
        <v>1207</v>
      </c>
      <c r="AJ21" s="78">
        <v>0</v>
      </c>
      <c r="AK21" s="78">
        <v>0</v>
      </c>
      <c r="AL21" s="78">
        <v>0</v>
      </c>
      <c r="AM21" s="78">
        <v>0</v>
      </c>
      <c r="AN21" s="78">
        <v>0</v>
      </c>
      <c r="AO21" s="78">
        <v>0</v>
      </c>
      <c r="AP21" s="78">
        <v>0</v>
      </c>
      <c r="AQ21" s="78">
        <v>0</v>
      </c>
      <c r="AR21" s="78">
        <v>0</v>
      </c>
      <c r="AS21" s="78">
        <v>0</v>
      </c>
      <c r="AU21" s="78">
        <v>1.3175509999999981</v>
      </c>
      <c r="AV21" s="78">
        <v>1.5468639999999994</v>
      </c>
      <c r="AW21" s="78">
        <v>1.2173879999999997</v>
      </c>
      <c r="AX21" s="78">
        <v>1.6051249999999992</v>
      </c>
      <c r="AY21" s="78">
        <v>1.3887269999999994</v>
      </c>
      <c r="AZ21" s="78">
        <v>1.4088170000000009</v>
      </c>
      <c r="BA21" s="78">
        <v>1.4378039999999999</v>
      </c>
      <c r="BB21" s="78">
        <v>1.6938079999999989</v>
      </c>
      <c r="BC21" s="78">
        <v>1.5881919999999994</v>
      </c>
      <c r="BD21" s="78">
        <v>1.5124239999999993</v>
      </c>
    </row>
    <row r="22" spans="1:56" ht="18">
      <c r="A22" s="2" t="s">
        <v>1167</v>
      </c>
      <c r="B22" s="78">
        <v>0.2629224866788008</v>
      </c>
      <c r="C22" s="78">
        <v>0.27891678925589725</v>
      </c>
      <c r="D22" s="78">
        <v>0.30746513318533419</v>
      </c>
      <c r="E22" s="78">
        <v>0.29513506386406324</v>
      </c>
      <c r="F22" s="78">
        <v>0.27700099548276058</v>
      </c>
      <c r="G22" s="78">
        <v>0.43524575890520312</v>
      </c>
      <c r="H22" s="78">
        <v>0.26575769560522444</v>
      </c>
      <c r="I22" s="78">
        <v>0.26930967822822788</v>
      </c>
      <c r="J22" s="78">
        <v>0.26841701332700607</v>
      </c>
      <c r="K22" s="78">
        <v>0.24297500459390281</v>
      </c>
      <c r="M22" s="78">
        <v>0.28660071517331054</v>
      </c>
      <c r="N22" s="78">
        <v>0.30413965682508959</v>
      </c>
      <c r="O22" s="78">
        <v>0.33004970284087981</v>
      </c>
      <c r="P22" s="78">
        <v>0.30237755917941328</v>
      </c>
      <c r="Q22" s="78">
        <v>0.38514543018413783</v>
      </c>
      <c r="R22" s="78">
        <v>0.51675108241230738</v>
      </c>
      <c r="S22" s="78">
        <v>0.36757258106640883</v>
      </c>
      <c r="T22" s="78">
        <v>0.46346703921797033</v>
      </c>
      <c r="U22" s="78">
        <v>0.29172938324840247</v>
      </c>
      <c r="V22" s="78">
        <v>0.23984902036871356</v>
      </c>
      <c r="X22" s="78">
        <v>1.2633195104344896</v>
      </c>
      <c r="Y22" s="78">
        <v>1.2573903693272004</v>
      </c>
      <c r="Z22" s="78">
        <v>1.2299410072642702</v>
      </c>
      <c r="AA22" s="78">
        <v>1.2228559069753784</v>
      </c>
      <c r="AB22" s="78">
        <v>1.2017493362269605</v>
      </c>
      <c r="AC22" s="78">
        <v>1.260735385632713</v>
      </c>
      <c r="AD22" s="78">
        <v>1.266049340725721</v>
      </c>
      <c r="AE22" s="78">
        <v>1.2807505808877702</v>
      </c>
      <c r="AF22" s="78">
        <v>1.2533981340638252</v>
      </c>
      <c r="AG22" s="78">
        <v>1.3523286826126004</v>
      </c>
    </row>
    <row r="24" spans="1:56">
      <c r="A24" s="2" t="s">
        <v>1197</v>
      </c>
    </row>
    <row r="25" spans="1:56" s="121" customFormat="1">
      <c r="A25" s="120" t="s">
        <v>1178</v>
      </c>
      <c r="B25" s="121">
        <v>5.7098437345848536</v>
      </c>
      <c r="C25" s="121">
        <v>5.694146696658291</v>
      </c>
      <c r="D25" s="121">
        <v>5.6501722908193024</v>
      </c>
      <c r="E25" s="121">
        <v>5.7053989902877387</v>
      </c>
      <c r="F25" s="121">
        <v>5.7234468274438415</v>
      </c>
      <c r="G25" s="121">
        <v>5.6085865472019432</v>
      </c>
      <c r="H25" s="121">
        <v>5.7452814412966013</v>
      </c>
      <c r="I25" s="121">
        <v>5.6441434451200543</v>
      </c>
      <c r="J25" s="121">
        <v>5.7150468305283537</v>
      </c>
      <c r="K25" s="121">
        <v>5.6744921193186331</v>
      </c>
      <c r="M25" s="121">
        <v>5.6422320573626861</v>
      </c>
      <c r="N25" s="121">
        <v>5.6632755463922759</v>
      </c>
      <c r="O25" s="121">
        <v>5.6513678173290991</v>
      </c>
      <c r="P25" s="121">
        <v>5.6780898707920935</v>
      </c>
      <c r="Q25" s="121">
        <v>5.6060649910144695</v>
      </c>
      <c r="R25" s="121">
        <v>5.680049943483886</v>
      </c>
      <c r="S25" s="121">
        <v>5.774879718827048</v>
      </c>
      <c r="T25" s="121">
        <v>5.6823827475777415</v>
      </c>
      <c r="U25" s="121">
        <v>5.6722752420708842</v>
      </c>
      <c r="V25" s="121">
        <v>5.7554519763840304</v>
      </c>
      <c r="X25" s="121">
        <v>6.2422914569374166</v>
      </c>
      <c r="Y25" s="121">
        <v>6.2187669348567729</v>
      </c>
      <c r="Z25" s="121">
        <v>6.3063136983339554</v>
      </c>
      <c r="AA25" s="121">
        <v>6.2561438832197345</v>
      </c>
      <c r="AB25" s="121">
        <v>6.100177934666009</v>
      </c>
      <c r="AC25" s="121">
        <v>6.2332667572323102</v>
      </c>
      <c r="AD25" s="121">
        <v>6.377992352598616</v>
      </c>
      <c r="AE25" s="121">
        <v>6.2002898657751189</v>
      </c>
      <c r="AF25" s="121">
        <v>6.2552912278419548</v>
      </c>
      <c r="AG25" s="121">
        <v>6.3519535103333098</v>
      </c>
      <c r="AJ25" s="121">
        <v>6.2172429000556653</v>
      </c>
      <c r="AK25" s="121">
        <v>6.2002232737206011</v>
      </c>
      <c r="AL25" s="121">
        <v>6.2156004285993358</v>
      </c>
      <c r="AM25" s="121">
        <v>6.2228176188067419</v>
      </c>
      <c r="AN25" s="121">
        <v>6.2487303177141982</v>
      </c>
      <c r="AO25" s="121">
        <v>6.2543070764917212</v>
      </c>
      <c r="AP25" s="121">
        <v>6.1948633233223509</v>
      </c>
      <c r="AQ25" s="121">
        <v>6.2494223275947602</v>
      </c>
      <c r="AR25" s="121">
        <v>6.2053263644478287</v>
      </c>
      <c r="AS25" s="121">
        <v>6.2186602560116784</v>
      </c>
      <c r="AU25" s="121">
        <v>5.8402406248068397</v>
      </c>
      <c r="AV25" s="121">
        <v>5.8654208101264791</v>
      </c>
      <c r="AW25" s="121">
        <v>5.770430566631024</v>
      </c>
      <c r="AX25" s="121">
        <v>5.8578299569604466</v>
      </c>
      <c r="AY25" s="121">
        <v>5.8154970037041238</v>
      </c>
      <c r="AZ25" s="121">
        <v>5.878569530867666</v>
      </c>
      <c r="BA25" s="121">
        <v>5.8281255426624181</v>
      </c>
      <c r="BB25" s="121">
        <v>5.8817033757056585</v>
      </c>
      <c r="BC25" s="121">
        <v>5.8615793563863212</v>
      </c>
      <c r="BD25" s="121">
        <v>5.869589116441758</v>
      </c>
    </row>
    <row r="26" spans="1:56" s="121" customFormat="1">
      <c r="A26" s="120" t="s">
        <v>1179</v>
      </c>
      <c r="B26" s="121">
        <v>2.2901562654151464</v>
      </c>
      <c r="C26" s="121">
        <v>2.305853303341709</v>
      </c>
      <c r="D26" s="121">
        <v>2.3498277091806976</v>
      </c>
      <c r="E26" s="121">
        <v>2.2946010097122613</v>
      </c>
      <c r="F26" s="121">
        <v>2.2765531725561585</v>
      </c>
      <c r="G26" s="121">
        <v>2.3914134527980568</v>
      </c>
      <c r="H26" s="121">
        <v>2.2547185587033987</v>
      </c>
      <c r="I26" s="121">
        <v>2.3558565548799457</v>
      </c>
      <c r="J26" s="121">
        <v>2.2849531694716463</v>
      </c>
      <c r="K26" s="121">
        <v>2.3255078806813669</v>
      </c>
      <c r="M26" s="121">
        <v>2.3577679426373139</v>
      </c>
      <c r="N26" s="121">
        <v>2.3367244536077241</v>
      </c>
      <c r="O26" s="121">
        <v>2.3486321826709009</v>
      </c>
      <c r="P26" s="121">
        <v>2.3219101292079065</v>
      </c>
      <c r="Q26" s="121">
        <v>2.3939350089855305</v>
      </c>
      <c r="R26" s="121">
        <v>2.319950056516114</v>
      </c>
      <c r="S26" s="121">
        <v>2.225120281172952</v>
      </c>
      <c r="T26" s="121">
        <v>2.3176172524222585</v>
      </c>
      <c r="U26" s="121">
        <v>2.3277247579291158</v>
      </c>
      <c r="V26" s="121">
        <v>2.2445480236159696</v>
      </c>
      <c r="X26" s="121">
        <v>1.7577085430625834</v>
      </c>
      <c r="Y26" s="121">
        <v>1.7812330651432271</v>
      </c>
      <c r="Z26" s="121">
        <v>1.6936863016660446</v>
      </c>
      <c r="AA26" s="121">
        <v>1.7438561167802655</v>
      </c>
      <c r="AB26" s="121">
        <v>1.899822065333991</v>
      </c>
      <c r="AC26" s="121">
        <v>1.7667332427676898</v>
      </c>
      <c r="AD26" s="121">
        <v>1.622007647401384</v>
      </c>
      <c r="AE26" s="121">
        <v>1.7997101342248811</v>
      </c>
      <c r="AF26" s="121">
        <v>1.7447087721580452</v>
      </c>
      <c r="AG26" s="121">
        <v>1.6480464896666902</v>
      </c>
      <c r="AJ26" s="121">
        <v>1.7827570999443347</v>
      </c>
      <c r="AK26" s="121">
        <v>1.7997767262793989</v>
      </c>
      <c r="AL26" s="121">
        <v>1.7843995714006642</v>
      </c>
      <c r="AM26" s="121">
        <v>1.7771823811932581</v>
      </c>
      <c r="AN26" s="121">
        <v>1.7512696822858018</v>
      </c>
      <c r="AO26" s="121">
        <v>1.7456929235082788</v>
      </c>
      <c r="AP26" s="121">
        <v>1.8051366766776491</v>
      </c>
      <c r="AQ26" s="121">
        <v>1.7505776724052398</v>
      </c>
      <c r="AR26" s="121">
        <v>1.7946736355521713</v>
      </c>
      <c r="AS26" s="121">
        <v>1.7813397439883216</v>
      </c>
      <c r="AU26" s="121">
        <v>2.1597593751931603</v>
      </c>
      <c r="AV26" s="121">
        <v>2.1345791898735209</v>
      </c>
      <c r="AW26" s="121">
        <v>2.229569433368976</v>
      </c>
      <c r="AX26" s="121">
        <v>2.1421700430395534</v>
      </c>
      <c r="AY26" s="121">
        <v>2.1845029962958762</v>
      </c>
      <c r="AZ26" s="121">
        <v>2.121430469132334</v>
      </c>
      <c r="BA26" s="121">
        <v>2.1718744573375819</v>
      </c>
      <c r="BB26" s="121">
        <v>2.1182966242943415</v>
      </c>
      <c r="BC26" s="121">
        <v>2.1384206436136788</v>
      </c>
      <c r="BD26" s="121">
        <v>2.130410883558242</v>
      </c>
    </row>
    <row r="27" spans="1:56" s="121" customFormat="1">
      <c r="A27" s="120" t="s">
        <v>1180</v>
      </c>
      <c r="B27" s="121">
        <v>1.045862844616106</v>
      </c>
      <c r="C27" s="121">
        <v>1.1270737182080155</v>
      </c>
      <c r="D27" s="121">
        <v>1.2083802557514538</v>
      </c>
      <c r="E27" s="121">
        <v>1.1023686324032256</v>
      </c>
      <c r="F27" s="121">
        <v>1.0901939538287158</v>
      </c>
      <c r="G27" s="121">
        <v>1.0046863379141442</v>
      </c>
      <c r="H27" s="121">
        <v>1.2290948849966572</v>
      </c>
      <c r="I27" s="121">
        <v>1.0241315285784047</v>
      </c>
      <c r="J27" s="121">
        <v>1.1080021645195606</v>
      </c>
      <c r="K27" s="121">
        <v>0.93475892343968026</v>
      </c>
      <c r="M27" s="121">
        <v>0.97805648900693054</v>
      </c>
      <c r="N27" s="121">
        <v>1.0918874847327262</v>
      </c>
      <c r="O27" s="121">
        <v>1.0200058206372877</v>
      </c>
      <c r="P27" s="121">
        <v>1.2019343101875912</v>
      </c>
      <c r="Q27" s="121">
        <v>1.1895441098793116</v>
      </c>
      <c r="R27" s="121">
        <v>1.2399111633871631</v>
      </c>
      <c r="S27" s="121">
        <v>1.3232355752531579</v>
      </c>
      <c r="T27" s="121">
        <v>1.1896429960934158</v>
      </c>
      <c r="U27" s="121">
        <v>1.2003775215018817</v>
      </c>
      <c r="V27" s="121">
        <v>1.2258249497695872</v>
      </c>
      <c r="X27" s="121">
        <v>2.1055442305910175</v>
      </c>
      <c r="Y27" s="121">
        <v>2.0825991757715205</v>
      </c>
      <c r="Z27" s="121">
        <v>2.1679289248738782</v>
      </c>
      <c r="AA27" s="121">
        <v>2.0648098912770583</v>
      </c>
      <c r="AB27" s="121">
        <v>1.9751339939260055</v>
      </c>
      <c r="AC27" s="121">
        <v>2.0653750670881594</v>
      </c>
      <c r="AD27" s="121">
        <v>2.1043988996277307</v>
      </c>
      <c r="AE27" s="121">
        <v>2.0307290467042294</v>
      </c>
      <c r="AF27" s="121">
        <v>2.0551464082185813</v>
      </c>
      <c r="AG27" s="121">
        <v>2.1784008758772244</v>
      </c>
      <c r="AJ27" s="121">
        <v>3.9699125973884613</v>
      </c>
      <c r="AK27" s="121">
        <v>3.9797003027165987</v>
      </c>
      <c r="AL27" s="121">
        <v>3.9679017748750196</v>
      </c>
      <c r="AM27" s="121">
        <v>3.948945003537589</v>
      </c>
      <c r="AN27" s="121">
        <v>3.9265930923396652</v>
      </c>
      <c r="AO27" s="121">
        <v>3.9643068117768454</v>
      </c>
      <c r="AP27" s="121">
        <v>3.9725562407772905</v>
      </c>
      <c r="AQ27" s="121">
        <v>3.9916120763552456</v>
      </c>
      <c r="AR27" s="121">
        <v>3.9515516207512791</v>
      </c>
      <c r="AS27" s="121">
        <v>3.9661695510267956</v>
      </c>
      <c r="AU27" s="121">
        <v>1.5240101222230673</v>
      </c>
      <c r="AV27" s="121">
        <v>1.6046589318298552</v>
      </c>
      <c r="AW27" s="121">
        <v>1.3802156841033639</v>
      </c>
      <c r="AX27" s="121">
        <v>1.5354301645606641</v>
      </c>
      <c r="AY27" s="121">
        <v>1.5550973421484451</v>
      </c>
      <c r="AZ27" s="121">
        <v>1.5984585899509662</v>
      </c>
      <c r="BA27" s="121">
        <v>1.6127510471516939</v>
      </c>
      <c r="BB27" s="121">
        <v>1.8250721827605623</v>
      </c>
      <c r="BC27" s="121">
        <v>1.6644251403630976</v>
      </c>
      <c r="BD27" s="121">
        <v>1.5922651060141133</v>
      </c>
    </row>
    <row r="28" spans="1:56" s="121" customFormat="1">
      <c r="A28" s="120" t="s">
        <v>828</v>
      </c>
      <c r="B28" s="121">
        <v>0.23443720132928339</v>
      </c>
      <c r="C28" s="121">
        <v>0.20473334455391806</v>
      </c>
      <c r="D28" s="121">
        <v>7.3644666959204172E-2</v>
      </c>
      <c r="E28" s="121">
        <v>0.20455763216419465</v>
      </c>
      <c r="F28" s="121">
        <v>0.20038238657008661</v>
      </c>
      <c r="G28" s="121">
        <v>0.19516418949179237</v>
      </c>
      <c r="H28" s="121">
        <v>0.16974292139943098</v>
      </c>
      <c r="I28" s="121">
        <v>0.23394263911272556</v>
      </c>
      <c r="J28" s="121">
        <v>0.18764419053703685</v>
      </c>
      <c r="K28" s="121">
        <v>0.23834833745062997</v>
      </c>
      <c r="M28" s="121">
        <v>0.31600998748572046</v>
      </c>
      <c r="N28" s="121">
        <v>0.23359931753872745</v>
      </c>
      <c r="O28" s="121">
        <v>0.2533979511661611</v>
      </c>
      <c r="P28" s="121">
        <v>0.17485578273752886</v>
      </c>
      <c r="Q28" s="121">
        <v>9.3941661973011625E-2</v>
      </c>
      <c r="R28" s="121">
        <v>7.2263605826222529E-2</v>
      </c>
      <c r="S28" s="121">
        <v>6.1019732346529784E-2</v>
      </c>
      <c r="T28" s="121">
        <v>0.1986473120447993</v>
      </c>
      <c r="U28" s="121">
        <v>0.15278150371683299</v>
      </c>
      <c r="V28" s="121">
        <v>0.1949445873803814</v>
      </c>
      <c r="X28" s="121">
        <v>1.2723410531445083E-2</v>
      </c>
      <c r="Y28" s="121">
        <v>1.7606240908717059E-2</v>
      </c>
      <c r="Z28" s="121">
        <v>1.5374138992664295E-2</v>
      </c>
      <c r="AA28" s="121">
        <v>1.5234783889976984E-2</v>
      </c>
      <c r="AB28" s="121">
        <v>2.1141109238481216E-2</v>
      </c>
      <c r="AC28" s="121">
        <v>1.308464723537316E-2</v>
      </c>
      <c r="AD28" s="121">
        <v>1.4673354797418298E-2</v>
      </c>
      <c r="AE28" s="121">
        <v>2.4101965807005101E-2</v>
      </c>
      <c r="AF28" s="121">
        <v>1.3692736535839981E-2</v>
      </c>
      <c r="AG28" s="121">
        <v>1.0126012360729823E-2</v>
      </c>
      <c r="AJ28" s="121">
        <v>6.8644301879050417E-3</v>
      </c>
      <c r="AK28" s="121">
        <v>9.4321789624440683E-3</v>
      </c>
      <c r="AL28" s="121">
        <v>8.2011137729540891E-3</v>
      </c>
      <c r="AM28" s="121">
        <v>8.5847358937556281E-3</v>
      </c>
      <c r="AN28" s="121">
        <v>9.7071554616848642E-3</v>
      </c>
      <c r="AO28" s="121">
        <v>6.3407477769385047E-3</v>
      </c>
      <c r="AP28" s="121">
        <v>7.6076430912885304E-3</v>
      </c>
      <c r="AQ28" s="121">
        <v>7.2162788667128851E-3</v>
      </c>
      <c r="AR28" s="121">
        <v>6.8306359534887071E-3</v>
      </c>
      <c r="AS28" s="121">
        <v>3.1600918812211016E-3</v>
      </c>
      <c r="AU28" s="121">
        <v>7.9557398512334287E-2</v>
      </c>
      <c r="AV28" s="121">
        <v>5.5550366493621904E-2</v>
      </c>
      <c r="AW28" s="121">
        <v>0.20528294736732641</v>
      </c>
      <c r="AX28" s="121">
        <v>7.9666751441220651E-2</v>
      </c>
      <c r="AY28" s="121">
        <v>6.8149774217664855E-2</v>
      </c>
      <c r="AZ28" s="121">
        <v>7.1077873312891074E-2</v>
      </c>
      <c r="BA28" s="121">
        <v>3.9948612475692702E-2</v>
      </c>
      <c r="BB28" s="121">
        <v>0</v>
      </c>
      <c r="BC28" s="121">
        <v>3.5547055484198509E-2</v>
      </c>
      <c r="BD28" s="121">
        <v>4.9923232909628155E-2</v>
      </c>
    </row>
    <row r="29" spans="1:56" s="121" customFormat="1">
      <c r="A29" s="120" t="s">
        <v>1181</v>
      </c>
      <c r="B29" s="121">
        <v>3.7766604579265208</v>
      </c>
      <c r="C29" s="121">
        <v>3.7377057623266117</v>
      </c>
      <c r="D29" s="121">
        <v>3.9873827311954622</v>
      </c>
      <c r="E29" s="121">
        <v>3.7931202696419906</v>
      </c>
      <c r="F29" s="121">
        <v>3.8011599803046265</v>
      </c>
      <c r="G29" s="121">
        <v>4.0242795191944341</v>
      </c>
      <c r="H29" s="121">
        <v>3.6207384367297317</v>
      </c>
      <c r="I29" s="121">
        <v>3.83590044875131</v>
      </c>
      <c r="J29" s="121">
        <v>3.786715837649111</v>
      </c>
      <c r="K29" s="121">
        <v>4.0247696149920849</v>
      </c>
      <c r="M29" s="121">
        <v>3.767009925560548</v>
      </c>
      <c r="N29" s="121">
        <v>3.7187722168770168</v>
      </c>
      <c r="O29" s="121">
        <v>3.810638007166911</v>
      </c>
      <c r="P29" s="121">
        <v>3.6536710734754014</v>
      </c>
      <c r="Q29" s="121">
        <v>3.9017347611522517</v>
      </c>
      <c r="R29" s="121">
        <v>3.7971729247938146</v>
      </c>
      <c r="S29" s="121">
        <v>3.6510396781630736</v>
      </c>
      <c r="T29" s="121">
        <v>3.6454352005927113</v>
      </c>
      <c r="U29" s="121">
        <v>3.764513734869535</v>
      </c>
      <c r="V29" s="121">
        <v>3.5458872767103</v>
      </c>
      <c r="X29" s="121">
        <v>1.9309627982929285</v>
      </c>
      <c r="Y29" s="121">
        <v>1.975515704872771</v>
      </c>
      <c r="Z29" s="121">
        <v>1.8858444554857032</v>
      </c>
      <c r="AA29" s="121">
        <v>1.9858322624732443</v>
      </c>
      <c r="AB29" s="121">
        <v>2.0813464342215213</v>
      </c>
      <c r="AC29" s="121">
        <v>1.9546764137826309</v>
      </c>
      <c r="AD29" s="121">
        <v>1.8252458290765761</v>
      </c>
      <c r="AE29" s="121">
        <v>1.9754890303971295</v>
      </c>
      <c r="AF29" s="121">
        <v>1.9578083186818329</v>
      </c>
      <c r="AG29" s="121">
        <v>1.8248097020908074</v>
      </c>
      <c r="AJ29" s="121">
        <v>4.3256578632481647E-2</v>
      </c>
      <c r="AK29" s="121">
        <v>4.0741292248856864E-2</v>
      </c>
      <c r="AL29" s="121">
        <v>4.8566523930023572E-2</v>
      </c>
      <c r="AM29" s="121">
        <v>4.5538192616017728E-2</v>
      </c>
      <c r="AN29" s="121">
        <v>4.2187587418778032E-2</v>
      </c>
      <c r="AO29" s="121">
        <v>3.6027013611779186E-2</v>
      </c>
      <c r="AP29" s="121">
        <v>4.2739458230015272E-2</v>
      </c>
      <c r="AQ29" s="121">
        <v>1.9127565718603742E-2</v>
      </c>
      <c r="AR29" s="121">
        <v>4.2933536443004572E-2</v>
      </c>
      <c r="AS29" s="121">
        <v>4.7440961832695083E-2</v>
      </c>
      <c r="AU29" s="121">
        <v>3.195399665827019</v>
      </c>
      <c r="AV29" s="121">
        <v>3.0621977300430503</v>
      </c>
      <c r="AW29" s="121">
        <v>3.2373693226719542</v>
      </c>
      <c r="AX29" s="121">
        <v>3.1173733564389599</v>
      </c>
      <c r="AY29" s="121">
        <v>3.1780028024720961</v>
      </c>
      <c r="AZ29" s="121">
        <v>3.0756617156265276</v>
      </c>
      <c r="BA29" s="121">
        <v>3.1248565506575439</v>
      </c>
      <c r="BB29" s="121">
        <v>2.8112628667328292</v>
      </c>
      <c r="BC29" s="121">
        <v>3.0136037161782827</v>
      </c>
      <c r="BD29" s="121">
        <v>3.114531099125454</v>
      </c>
    </row>
    <row r="30" spans="1:56" s="121" customFormat="1">
      <c r="A30" s="120" t="s">
        <v>831</v>
      </c>
      <c r="B30" s="121">
        <v>2.8257007455857103E-2</v>
      </c>
      <c r="C30" s="121">
        <v>3.5011345969374864E-2</v>
      </c>
      <c r="D30" s="121">
        <v>3.2634600785001855E-2</v>
      </c>
      <c r="E30" s="121">
        <v>1.8495858438891188E-2</v>
      </c>
      <c r="F30" s="121">
        <v>2.2837827043489859E-2</v>
      </c>
      <c r="G30" s="121">
        <v>4.7915162418698649E-2</v>
      </c>
      <c r="H30" s="121">
        <v>4.0977099658280794E-2</v>
      </c>
      <c r="I30" s="121">
        <v>3.7122706020138736E-2</v>
      </c>
      <c r="J30" s="121">
        <v>2.2782844523952846E-2</v>
      </c>
      <c r="K30" s="121">
        <v>1.8653810663921033E-2</v>
      </c>
      <c r="M30" s="121">
        <v>4.2038183537783512E-2</v>
      </c>
      <c r="N30" s="121">
        <v>3.1149995751184642E-2</v>
      </c>
      <c r="O30" s="121">
        <v>3.7588367599408645E-2</v>
      </c>
      <c r="P30" s="121">
        <v>3.4134619397880657E-2</v>
      </c>
      <c r="Q30" s="121">
        <v>3.4505167741300517E-2</v>
      </c>
      <c r="R30" s="121">
        <v>4.0226086867723422E-2</v>
      </c>
      <c r="S30" s="121">
        <v>3.0619511438879414E-2</v>
      </c>
      <c r="T30" s="121">
        <v>4.2667412827854564E-2</v>
      </c>
      <c r="U30" s="121">
        <v>3.1347616661958184E-2</v>
      </c>
      <c r="V30" s="121">
        <v>4.2987486224571714E-2</v>
      </c>
      <c r="X30" s="121">
        <v>6.5228151129679779E-2</v>
      </c>
      <c r="Y30" s="121">
        <v>5.4440064185469476E-2</v>
      </c>
      <c r="Z30" s="121">
        <v>6.6316415728154429E-2</v>
      </c>
      <c r="AA30" s="121">
        <v>6.4685714545679548E-2</v>
      </c>
      <c r="AB30" s="121">
        <v>6.994573541308545E-2</v>
      </c>
      <c r="AC30" s="121">
        <v>7.6163302657872092E-2</v>
      </c>
      <c r="AD30" s="121">
        <v>5.9985643963466659E-2</v>
      </c>
      <c r="AE30" s="121">
        <v>5.6257608375614478E-2</v>
      </c>
      <c r="AF30" s="121">
        <v>7.3656345145816496E-2</v>
      </c>
      <c r="AG30" s="121">
        <v>5.1996840636470122E-2</v>
      </c>
      <c r="AJ30" s="121">
        <v>6.4988870727231314E-3</v>
      </c>
      <c r="AK30" s="121">
        <v>8.3869737854741708E-3</v>
      </c>
      <c r="AL30" s="121">
        <v>5.0079830861064377E-3</v>
      </c>
      <c r="AM30" s="121">
        <v>1.1447232562541227E-2</v>
      </c>
      <c r="AN30" s="121">
        <v>7.1400537057576289E-3</v>
      </c>
      <c r="AO30" s="121">
        <v>4.3519180266153781E-3</v>
      </c>
      <c r="AP30" s="121">
        <v>7.2331647367277615E-3</v>
      </c>
      <c r="AQ30" s="121">
        <v>5.6782723493842644E-3</v>
      </c>
      <c r="AR30" s="121">
        <v>9.3658442254599319E-3</v>
      </c>
      <c r="AS30" s="121">
        <v>1.0677671608806007E-2</v>
      </c>
      <c r="AU30" s="121">
        <v>3.2655178467326254E-2</v>
      </c>
      <c r="AV30" s="121">
        <v>3.3274637017361497E-2</v>
      </c>
      <c r="AW30" s="121">
        <v>3.5430641554216678E-2</v>
      </c>
      <c r="AX30" s="121">
        <v>3.0122386836154553E-2</v>
      </c>
      <c r="AY30" s="121">
        <v>3.7474130896349836E-2</v>
      </c>
      <c r="AZ30" s="121">
        <v>3.4030016242558032E-2</v>
      </c>
      <c r="BA30" s="121">
        <v>3.5582868034044902E-2</v>
      </c>
      <c r="BB30" s="121">
        <v>3.0006640390557494E-2</v>
      </c>
      <c r="BC30" s="121">
        <v>2.9931656125090907E-2</v>
      </c>
      <c r="BD30" s="121">
        <v>2.7082646563663146E-2</v>
      </c>
    </row>
    <row r="31" spans="1:56" s="121" customFormat="1">
      <c r="A31" s="120" t="s">
        <v>1182</v>
      </c>
      <c r="B31" s="121">
        <v>0.1196812871046052</v>
      </c>
      <c r="C31" s="121">
        <v>0.1048165004816075</v>
      </c>
      <c r="D31" s="121">
        <v>9.6438510668803934E-2</v>
      </c>
      <c r="E31" s="121">
        <v>0.12005813003684575</v>
      </c>
      <c r="F31" s="121">
        <v>0.1219927287696861</v>
      </c>
      <c r="G31" s="121">
        <v>0.10838258006116645</v>
      </c>
      <c r="H31" s="121">
        <v>9.7634867322831567E-2</v>
      </c>
      <c r="I31" s="121">
        <v>0.1256907886211075</v>
      </c>
      <c r="J31" s="121">
        <v>0.12735944881371955</v>
      </c>
      <c r="K31" s="121">
        <v>0.10110107978598598</v>
      </c>
      <c r="M31" s="121">
        <v>9.0656527286998759E-2</v>
      </c>
      <c r="N31" s="121">
        <v>0.11387432570508756</v>
      </c>
      <c r="O31" s="121">
        <v>0.1164717871468007</v>
      </c>
      <c r="P31" s="121">
        <v>0.11897109116683847</v>
      </c>
      <c r="Q31" s="121">
        <v>0.10674193649659829</v>
      </c>
      <c r="R31" s="121">
        <v>0.11727928432903009</v>
      </c>
      <c r="S31" s="121">
        <v>0.11106651862647209</v>
      </c>
      <c r="T31" s="121">
        <v>0.11052120839197541</v>
      </c>
      <c r="U31" s="121">
        <v>9.8362390304260319E-2</v>
      </c>
      <c r="V31" s="121">
        <v>0.11219774100533775</v>
      </c>
      <c r="X31" s="121">
        <v>5.6526602105287501E-3</v>
      </c>
      <c r="Y31" s="121">
        <v>1.7340624429078284E-3</v>
      </c>
      <c r="Z31" s="121">
        <v>5.187007945924943E-3</v>
      </c>
      <c r="AA31" s="121">
        <v>1.7379827670933876E-3</v>
      </c>
      <c r="AB31" s="121">
        <v>3.2737972667968734E-3</v>
      </c>
      <c r="AC31" s="121">
        <v>6.5383820398611317E-4</v>
      </c>
      <c r="AD31" s="121">
        <v>1.0125756731763084E-2</v>
      </c>
      <c r="AE31" s="121">
        <v>1.2970162695981982E-3</v>
      </c>
      <c r="AF31" s="121">
        <v>5.2110526581248817E-3</v>
      </c>
      <c r="AG31" s="121">
        <v>0</v>
      </c>
      <c r="AJ31" s="121">
        <v>2.1888316594764139E-2</v>
      </c>
      <c r="AK31" s="121">
        <v>6.4943598350353906E-3</v>
      </c>
      <c r="AL31" s="121">
        <v>2.0760346169193977E-2</v>
      </c>
      <c r="AM31" s="121">
        <v>3.3836682047070805E-2</v>
      </c>
      <c r="AN31" s="121">
        <v>4.8887658560889467E-2</v>
      </c>
      <c r="AO31" s="121">
        <v>2.9456812091683195E-2</v>
      </c>
      <c r="AP31" s="121">
        <v>2.1346166059255361E-2</v>
      </c>
      <c r="AQ31" s="121">
        <v>4.0167822559181311E-2</v>
      </c>
      <c r="AR31" s="121">
        <v>4.3364895467053598E-2</v>
      </c>
      <c r="AS31" s="121">
        <v>3.6212244280474537E-2</v>
      </c>
      <c r="AU31" s="121">
        <v>4.7354107889581498E-2</v>
      </c>
      <c r="AV31" s="121">
        <v>3.8436237643013384E-2</v>
      </c>
      <c r="AW31" s="121">
        <v>4.0116824351608023E-2</v>
      </c>
      <c r="AX31" s="121">
        <v>3.5265936153561828E-2</v>
      </c>
      <c r="AY31" s="121">
        <v>3.5703567249383492E-2</v>
      </c>
      <c r="AZ31" s="121">
        <v>1.9962700341082169E-2</v>
      </c>
      <c r="BA31" s="121">
        <v>4.356236831227802E-2</v>
      </c>
      <c r="BB31" s="121">
        <v>1.543948633073808E-2</v>
      </c>
      <c r="BC31" s="121">
        <v>3.8943894390473091E-2</v>
      </c>
      <c r="BD31" s="121">
        <v>3.2682305513293632E-2</v>
      </c>
    </row>
    <row r="32" spans="1:56" s="121" customFormat="1">
      <c r="A32" s="120" t="s">
        <v>1198</v>
      </c>
      <c r="B32" s="121">
        <v>0.36008945431721612</v>
      </c>
      <c r="C32" s="121">
        <v>0.36967025198748776</v>
      </c>
      <c r="D32" s="121">
        <v>0.36516772910725309</v>
      </c>
      <c r="E32" s="121">
        <v>0.34644820628793038</v>
      </c>
      <c r="F32" s="121">
        <v>0.32390493052279951</v>
      </c>
      <c r="G32" s="121">
        <v>0.26747011518920527</v>
      </c>
      <c r="H32" s="121">
        <v>0.39281561887556993</v>
      </c>
      <c r="I32" s="121">
        <v>0.34517136316233388</v>
      </c>
      <c r="J32" s="121">
        <v>0.35266891060895578</v>
      </c>
      <c r="K32" s="121">
        <v>0.31917386213682802</v>
      </c>
      <c r="M32" s="121">
        <v>0.41138264814839381</v>
      </c>
      <c r="N32" s="121">
        <v>0.39641211996039627</v>
      </c>
      <c r="O32" s="121">
        <v>0.37294542819409887</v>
      </c>
      <c r="P32" s="121">
        <v>0.4198964186292079</v>
      </c>
      <c r="Q32" s="121">
        <v>0.39158591762194411</v>
      </c>
      <c r="R32" s="121">
        <v>0.405862366932008</v>
      </c>
      <c r="S32" s="121">
        <v>0.44901871737533083</v>
      </c>
      <c r="T32" s="121">
        <v>0.37824554961715456</v>
      </c>
      <c r="U32" s="121">
        <v>0.37364393728132445</v>
      </c>
      <c r="V32" s="121">
        <v>0.42498132509491354</v>
      </c>
      <c r="X32" s="121">
        <v>1.5044508269142909</v>
      </c>
      <c r="Y32" s="121">
        <v>1.4376105352358668</v>
      </c>
      <c r="Z32" s="121">
        <v>1.2700012291738816</v>
      </c>
      <c r="AA32" s="121">
        <v>1.4269717856089641</v>
      </c>
      <c r="AB32" s="121">
        <v>1.6041611989925884</v>
      </c>
      <c r="AC32" s="121">
        <v>1.4806329812717376</v>
      </c>
      <c r="AD32" s="121">
        <v>1.4978510366610036</v>
      </c>
      <c r="AE32" s="121">
        <v>1.5724966246870244</v>
      </c>
      <c r="AF32" s="121">
        <v>1.5070025879237512</v>
      </c>
      <c r="AG32" s="121">
        <v>1.3787480726439043</v>
      </c>
      <c r="AJ32" s="78">
        <v>0</v>
      </c>
      <c r="AK32" s="78">
        <v>0</v>
      </c>
      <c r="AL32" s="78">
        <v>0</v>
      </c>
      <c r="AM32" s="78">
        <v>0</v>
      </c>
      <c r="AN32" s="78">
        <v>0</v>
      </c>
      <c r="AO32" s="78">
        <v>0</v>
      </c>
      <c r="AP32" s="78">
        <v>0</v>
      </c>
      <c r="AQ32" s="78">
        <v>0</v>
      </c>
      <c r="AR32" s="78">
        <v>0</v>
      </c>
      <c r="AS32" s="78">
        <v>0</v>
      </c>
      <c r="AU32" s="121">
        <v>0.81718441349354853</v>
      </c>
      <c r="AV32" s="121">
        <v>0.94363986858475868</v>
      </c>
      <c r="AW32" s="121">
        <v>0.75297354068654787</v>
      </c>
      <c r="AX32" s="121">
        <v>0.97280730728760778</v>
      </c>
      <c r="AY32" s="121">
        <v>0.85210092635953516</v>
      </c>
      <c r="AZ32" s="121">
        <v>0.87220147998498676</v>
      </c>
      <c r="BA32" s="121">
        <v>0.88018130928276028</v>
      </c>
      <c r="BB32" s="121">
        <v>1.0226102394207641</v>
      </c>
      <c r="BC32" s="121">
        <v>0.96462492709292114</v>
      </c>
      <c r="BD32" s="121">
        <v>0.92615985950651269</v>
      </c>
    </row>
    <row r="33" spans="1:56" s="121" customFormat="1">
      <c r="A33" s="120" t="s">
        <v>1183</v>
      </c>
      <c r="B33" s="121">
        <v>0</v>
      </c>
      <c r="C33" s="121">
        <v>0</v>
      </c>
      <c r="D33" s="121">
        <v>0</v>
      </c>
      <c r="E33" s="121">
        <v>0</v>
      </c>
      <c r="F33" s="121">
        <v>0</v>
      </c>
      <c r="G33" s="121">
        <v>0</v>
      </c>
      <c r="H33" s="121">
        <v>0</v>
      </c>
      <c r="I33" s="121">
        <v>6.1251428822225425E-3</v>
      </c>
      <c r="J33" s="121">
        <v>0</v>
      </c>
      <c r="K33" s="121">
        <v>0</v>
      </c>
      <c r="M33" s="121">
        <v>0</v>
      </c>
      <c r="N33" s="121">
        <v>0</v>
      </c>
      <c r="O33" s="121">
        <v>0</v>
      </c>
      <c r="P33" s="121">
        <v>0</v>
      </c>
      <c r="Q33" s="121">
        <v>0</v>
      </c>
      <c r="R33" s="121">
        <v>0</v>
      </c>
      <c r="S33" s="121">
        <v>0</v>
      </c>
      <c r="T33" s="121">
        <v>0</v>
      </c>
      <c r="U33" s="121">
        <v>0</v>
      </c>
      <c r="V33" s="121">
        <v>0</v>
      </c>
      <c r="X33" s="121">
        <v>0</v>
      </c>
      <c r="Y33" s="121">
        <v>0</v>
      </c>
      <c r="Z33" s="121">
        <v>0</v>
      </c>
      <c r="AA33" s="121">
        <v>0</v>
      </c>
      <c r="AB33" s="121">
        <v>0</v>
      </c>
      <c r="AC33" s="121">
        <v>0</v>
      </c>
      <c r="AD33" s="121">
        <v>0</v>
      </c>
      <c r="AE33" s="121">
        <v>0</v>
      </c>
      <c r="AF33" s="121">
        <v>0</v>
      </c>
      <c r="AG33" s="121">
        <v>0</v>
      </c>
      <c r="AJ33" s="121">
        <v>2.4095896969731178E-3</v>
      </c>
      <c r="AK33" s="121">
        <v>0</v>
      </c>
      <c r="AL33" s="121">
        <v>1.2669982886176559E-3</v>
      </c>
      <c r="AM33" s="121">
        <v>0</v>
      </c>
      <c r="AN33" s="121">
        <v>1.2701271311569453E-3</v>
      </c>
      <c r="AO33" s="121">
        <v>1.4115597900805394E-3</v>
      </c>
      <c r="AP33" s="121">
        <v>1.5484274582075444E-3</v>
      </c>
      <c r="AQ33" s="121">
        <v>5.4928005433930059E-3</v>
      </c>
      <c r="AR33" s="121">
        <v>1.6925132192636223E-3</v>
      </c>
      <c r="AS33" s="121">
        <v>4.7837384119367677E-3</v>
      </c>
      <c r="AU33" s="121">
        <v>0</v>
      </c>
      <c r="AV33" s="121">
        <v>0</v>
      </c>
      <c r="AW33" s="121">
        <v>0</v>
      </c>
      <c r="AX33" s="121">
        <v>0</v>
      </c>
      <c r="AY33" s="121">
        <v>0</v>
      </c>
      <c r="AZ33" s="121">
        <v>0</v>
      </c>
      <c r="BA33" s="121">
        <v>0</v>
      </c>
      <c r="BB33" s="121">
        <v>0</v>
      </c>
      <c r="BC33" s="121">
        <v>0</v>
      </c>
      <c r="BD33" s="121">
        <v>0</v>
      </c>
    </row>
    <row r="34" spans="1:56" s="121" customFormat="1">
      <c r="A34" s="120" t="s">
        <v>1184</v>
      </c>
      <c r="B34" s="121">
        <v>8.1086915293966999E-2</v>
      </c>
      <c r="C34" s="121">
        <v>5.7422158567232012E-2</v>
      </c>
      <c r="D34" s="121">
        <v>5.7584871093132983E-2</v>
      </c>
      <c r="E34" s="121">
        <v>4.6021023529853274E-2</v>
      </c>
      <c r="F34" s="121">
        <v>5.9351647009429596E-2</v>
      </c>
      <c r="G34" s="121">
        <v>3.9040004190325002E-2</v>
      </c>
      <c r="H34" s="121">
        <v>4.5073556044916981E-2</v>
      </c>
      <c r="I34" s="121">
        <v>7.728120291634856E-2</v>
      </c>
      <c r="J34" s="121">
        <v>5.7674851132147445E-2</v>
      </c>
      <c r="K34" s="121">
        <v>5.1055440792556299E-2</v>
      </c>
      <c r="M34" s="121">
        <v>5.7432913141671725E-2</v>
      </c>
      <c r="N34" s="121">
        <v>4.5599275979897533E-2</v>
      </c>
      <c r="O34" s="121">
        <v>6.3304161744044393E-2</v>
      </c>
      <c r="P34" s="121">
        <v>5.9824734341822478E-2</v>
      </c>
      <c r="Q34" s="121">
        <v>4.9675204265794574E-2</v>
      </c>
      <c r="R34" s="121">
        <v>4.1130211113381117E-2</v>
      </c>
      <c r="S34" s="121">
        <v>5.3563682996482655E-2</v>
      </c>
      <c r="T34" s="121">
        <v>5.1582530549708835E-2</v>
      </c>
      <c r="U34" s="121">
        <v>3.8474839608647067E-2</v>
      </c>
      <c r="V34" s="121">
        <v>4.5114335507026732E-2</v>
      </c>
      <c r="X34" s="121">
        <v>5.2316957853633411E-2</v>
      </c>
      <c r="Y34" s="121">
        <v>4.7084985202055639E-2</v>
      </c>
      <c r="Z34" s="121">
        <v>4.3574116645875467E-2</v>
      </c>
      <c r="AA34" s="121">
        <v>4.0974598154737391E-2</v>
      </c>
      <c r="AB34" s="121">
        <v>3.9460859906672897E-2</v>
      </c>
      <c r="AC34" s="121">
        <v>4.5358662799062456E-2</v>
      </c>
      <c r="AD34" s="121">
        <v>4.9881655157540075E-2</v>
      </c>
      <c r="AE34" s="121">
        <v>5.8766751091471461E-2</v>
      </c>
      <c r="AF34" s="121">
        <v>4.4340960290813164E-2</v>
      </c>
      <c r="AG34" s="121">
        <v>6.5128142594862937E-2</v>
      </c>
      <c r="AJ34" s="121">
        <v>2.8727552537061812E-2</v>
      </c>
      <c r="AK34" s="121">
        <v>1.2287254889273449E-2</v>
      </c>
      <c r="AL34" s="121">
        <v>1.2482915410914737E-2</v>
      </c>
      <c r="AM34" s="121">
        <v>2.2896832056316544E-2</v>
      </c>
      <c r="AN34" s="121">
        <v>2.9368986032259056E-2</v>
      </c>
      <c r="AO34" s="121">
        <v>2.2733992576530433E-2</v>
      </c>
      <c r="AP34" s="121">
        <v>3.2096313455634268E-2</v>
      </c>
      <c r="AQ34" s="121">
        <v>1.503722376443626E-2</v>
      </c>
      <c r="AR34" s="121">
        <v>2.2715759328092531E-2</v>
      </c>
      <c r="AS34" s="121">
        <v>3.2590040827307654E-2</v>
      </c>
      <c r="AU34" s="121">
        <v>4.9037182461107255E-2</v>
      </c>
      <c r="AV34" s="121">
        <v>2.4115541755399143E-2</v>
      </c>
      <c r="AW34" s="121">
        <v>4.144713545498574E-2</v>
      </c>
      <c r="AX34" s="121">
        <v>2.3374211715718077E-2</v>
      </c>
      <c r="AY34" s="121">
        <v>2.8988734395648395E-2</v>
      </c>
      <c r="AZ34" s="121">
        <v>2.0892446414835918E-2</v>
      </c>
      <c r="BA34" s="121">
        <v>4.9875605414864965E-2</v>
      </c>
      <c r="BB34" s="121">
        <v>2.0955955856460352E-2</v>
      </c>
      <c r="BC34" s="121">
        <v>2.8109668932263659E-2</v>
      </c>
      <c r="BD34" s="121">
        <v>2.8636052471757028E-2</v>
      </c>
    </row>
    <row r="35" spans="1:56" s="121" customFormat="1">
      <c r="A35" s="120" t="s">
        <v>1185</v>
      </c>
      <c r="B35" s="121">
        <v>1.8974654306088519</v>
      </c>
      <c r="C35" s="121">
        <v>1.8951422254541497</v>
      </c>
      <c r="D35" s="121">
        <v>1.7427124470852648</v>
      </c>
      <c r="E35" s="121">
        <v>1.8834245039386555</v>
      </c>
      <c r="F35" s="121">
        <v>1.9009608161151259</v>
      </c>
      <c r="G35" s="121">
        <v>1.8843201747579621</v>
      </c>
      <c r="H35" s="121">
        <v>1.9050370514265451</v>
      </c>
      <c r="I35" s="121">
        <v>1.8880683952736179</v>
      </c>
      <c r="J35" s="121">
        <v>1.8990077117234896</v>
      </c>
      <c r="K35" s="121">
        <v>1.8836319704923807</v>
      </c>
      <c r="M35" s="121">
        <v>1.8623042359596584</v>
      </c>
      <c r="N35" s="121">
        <v>1.9261997283410226</v>
      </c>
      <c r="O35" s="121">
        <v>1.8757488493511774</v>
      </c>
      <c r="P35" s="121">
        <v>1.8928085388674325</v>
      </c>
      <c r="Q35" s="121">
        <v>1.8829110935668369</v>
      </c>
      <c r="R35" s="121">
        <v>1.9022238217770848</v>
      </c>
      <c r="S35" s="121">
        <v>1.8859986375089746</v>
      </c>
      <c r="T35" s="121">
        <v>1.8801210700288515</v>
      </c>
      <c r="U35" s="121">
        <v>1.8853643672734757</v>
      </c>
      <c r="V35" s="121">
        <v>1.8909759089325466</v>
      </c>
      <c r="X35" s="121">
        <v>1.7112751544355451</v>
      </c>
      <c r="Y35" s="121">
        <v>1.797392944970279</v>
      </c>
      <c r="Z35" s="121">
        <v>1.785490910324032</v>
      </c>
      <c r="AA35" s="121">
        <v>1.8014564451411867</v>
      </c>
      <c r="AB35" s="121">
        <v>1.8239855958999391</v>
      </c>
      <c r="AC35" s="121">
        <v>1.8107894771529398</v>
      </c>
      <c r="AD35" s="121">
        <v>1.7940371238612769</v>
      </c>
      <c r="AE35" s="121">
        <v>1.7943632747916587</v>
      </c>
      <c r="AF35" s="121">
        <v>1.7824346991391071</v>
      </c>
      <c r="AG35" s="121">
        <v>1.7489806970122377</v>
      </c>
      <c r="AJ35" s="121">
        <v>1.668727290496381</v>
      </c>
      <c r="AK35" s="121">
        <v>1.6994145956518218</v>
      </c>
      <c r="AL35" s="121">
        <v>1.6842031733249969</v>
      </c>
      <c r="AM35" s="121">
        <v>1.6914673804978888</v>
      </c>
      <c r="AN35" s="121">
        <v>1.7043219437546422</v>
      </c>
      <c r="AO35" s="121">
        <v>1.6621808974531374</v>
      </c>
      <c r="AP35" s="121">
        <v>1.6792066355565753</v>
      </c>
      <c r="AQ35" s="121">
        <v>1.5909061817670862</v>
      </c>
      <c r="AR35" s="121">
        <v>1.6952668914467219</v>
      </c>
      <c r="AS35" s="121">
        <v>1.6393714502879115</v>
      </c>
      <c r="AU35" s="121">
        <v>1.852459914152109</v>
      </c>
      <c r="AV35" s="121">
        <v>1.8628283086624611</v>
      </c>
      <c r="AW35" s="121">
        <v>1.8475363382924894</v>
      </c>
      <c r="AX35" s="121">
        <v>1.8555076657320038</v>
      </c>
      <c r="AY35" s="121">
        <v>1.8631612109890336</v>
      </c>
      <c r="AZ35" s="121">
        <v>1.8893404152077045</v>
      </c>
      <c r="BA35" s="121">
        <v>1.8357663772743664</v>
      </c>
      <c r="BB35" s="121">
        <v>1.8860958938271837</v>
      </c>
      <c r="BC35" s="121">
        <v>1.845263871174722</v>
      </c>
      <c r="BD35" s="121">
        <v>1.8505346194943006</v>
      </c>
    </row>
    <row r="36" spans="1:56" s="121" customFormat="1">
      <c r="A36" s="120" t="s">
        <v>7</v>
      </c>
      <c r="B36" s="121">
        <v>2.6979621055687002E-2</v>
      </c>
      <c r="C36" s="121">
        <v>2.8396916937924198E-2</v>
      </c>
      <c r="D36" s="121">
        <v>3.1731541505335102E-2</v>
      </c>
      <c r="E36" s="121">
        <v>3.002233385390873E-2</v>
      </c>
      <c r="F36" s="121">
        <v>2.8243298906694293E-2</v>
      </c>
      <c r="G36" s="121">
        <v>4.4712863602361395E-2</v>
      </c>
      <c r="H36" s="121">
        <v>2.6835184346966842E-2</v>
      </c>
      <c r="I36" s="121">
        <v>2.7492278791981205E-2</v>
      </c>
      <c r="J36" s="121">
        <v>2.7302178326661482E-2</v>
      </c>
      <c r="K36" s="121">
        <v>2.4927476254064385E-2</v>
      </c>
      <c r="M36" s="121">
        <v>2.902945565325879E-2</v>
      </c>
      <c r="N36" s="121">
        <v>3.0860528306746779E-2</v>
      </c>
      <c r="O36" s="121">
        <v>3.3628152978833523E-2</v>
      </c>
      <c r="P36" s="121">
        <v>3.0600807776319704E-2</v>
      </c>
      <c r="Q36" s="121">
        <v>3.9400085220670136E-2</v>
      </c>
      <c r="R36" s="121">
        <v>5.2589151246124594E-2</v>
      </c>
      <c r="S36" s="121">
        <v>3.7302171689717306E-2</v>
      </c>
      <c r="T36" s="121">
        <v>4.6902222142000259E-2</v>
      </c>
      <c r="U36" s="121">
        <v>2.9535550721176293E-2</v>
      </c>
      <c r="V36" s="121">
        <v>2.4078247370780261E-2</v>
      </c>
      <c r="X36" s="121">
        <v>0.11845205069400613</v>
      </c>
      <c r="Y36" s="121">
        <v>0.1175424457832956</v>
      </c>
      <c r="Z36" s="121">
        <v>0.11464095661038827</v>
      </c>
      <c r="AA36" s="121">
        <v>0.11457255891224881</v>
      </c>
      <c r="AB36" s="121">
        <v>0.11311605800003478</v>
      </c>
      <c r="AC36" s="121">
        <v>0.11850122204900396</v>
      </c>
      <c r="AD36" s="121">
        <v>0.1176332541050874</v>
      </c>
      <c r="AE36" s="121">
        <v>0.11940117022933154</v>
      </c>
      <c r="AF36" s="121">
        <v>0.11736892103372505</v>
      </c>
      <c r="AG36" s="121">
        <v>0.12586981488653737</v>
      </c>
    </row>
    <row r="37" spans="1:56" s="121" customFormat="1">
      <c r="A37" s="120" t="s">
        <v>1199</v>
      </c>
      <c r="B37" s="121">
        <v>2.643103483058943</v>
      </c>
      <c r="C37" s="121">
        <v>2.8029734481687409</v>
      </c>
      <c r="D37" s="121">
        <v>2.8003118544292063</v>
      </c>
      <c r="E37" s="121">
        <v>2.7119238700366832</v>
      </c>
      <c r="F37" s="121">
        <v>2.6773237018957725</v>
      </c>
      <c r="G37" s="121">
        <v>2.9134599335024776</v>
      </c>
      <c r="H37" s="121">
        <v>2.7228845486450872</v>
      </c>
      <c r="I37" s="121">
        <v>2.7294591045721468</v>
      </c>
      <c r="J37" s="121">
        <v>2.7270430538989716</v>
      </c>
      <c r="K37" s="121">
        <v>2.8220498471717641</v>
      </c>
      <c r="M37" s="121">
        <v>2.7383622572913353</v>
      </c>
      <c r="N37" s="121">
        <v>2.6572599775910293</v>
      </c>
      <c r="O37" s="121">
        <v>2.5123631971830678</v>
      </c>
      <c r="P37" s="121">
        <v>2.5647177134155141</v>
      </c>
      <c r="Q37" s="121">
        <v>2.727286677568439</v>
      </c>
      <c r="R37" s="121">
        <v>2.6908307113567851</v>
      </c>
      <c r="S37" s="121">
        <v>2.6166346816766843</v>
      </c>
      <c r="T37" s="121">
        <v>2.5662401897856828</v>
      </c>
      <c r="U37" s="121">
        <v>2.7683186524084427</v>
      </c>
      <c r="V37" s="121">
        <v>2.7490744539385847</v>
      </c>
      <c r="X37" s="121">
        <v>1.2440163356450946</v>
      </c>
      <c r="Y37" s="121">
        <v>1.6238579282936421</v>
      </c>
      <c r="Z37" s="121">
        <v>1.2135317101874459</v>
      </c>
      <c r="AA37" s="121">
        <v>1.7134331488200498</v>
      </c>
      <c r="AB37" s="121">
        <v>1.8061103650776511</v>
      </c>
      <c r="AC37" s="121">
        <v>1.5359248116441595</v>
      </c>
      <c r="AD37" s="121">
        <v>1.5838939799663412</v>
      </c>
      <c r="AE37" s="121">
        <v>1.7234083244936249</v>
      </c>
      <c r="AF37" s="121">
        <v>1.6170447008917779</v>
      </c>
      <c r="AG37" s="121">
        <v>1.2106142516156595</v>
      </c>
      <c r="AJ37" s="121">
        <v>4</v>
      </c>
      <c r="AK37" s="121">
        <v>4</v>
      </c>
      <c r="AL37" s="121">
        <v>4</v>
      </c>
      <c r="AM37" s="121">
        <v>4</v>
      </c>
      <c r="AN37" s="121">
        <v>4</v>
      </c>
      <c r="AO37" s="121">
        <v>4</v>
      </c>
      <c r="AP37" s="121">
        <v>4</v>
      </c>
      <c r="AQ37" s="121">
        <v>4</v>
      </c>
      <c r="AR37" s="121">
        <v>4</v>
      </c>
      <c r="AS37" s="121">
        <v>4</v>
      </c>
      <c r="AU37" s="121">
        <v>2.8461100882364114</v>
      </c>
      <c r="AV37" s="121">
        <v>2.817110387821852</v>
      </c>
      <c r="AW37" s="121">
        <v>2.9003657510629428</v>
      </c>
      <c r="AX37" s="121">
        <v>2.8557863569807118</v>
      </c>
      <c r="AY37" s="121">
        <v>2.8512367063849395</v>
      </c>
      <c r="AZ37" s="121">
        <v>2.7235849401912064</v>
      </c>
      <c r="BA37" s="121">
        <v>2.7166958575283187</v>
      </c>
      <c r="BB37" s="121">
        <v>2.5862661810005103</v>
      </c>
      <c r="BC37" s="121">
        <v>2.7835859777318879</v>
      </c>
      <c r="BD37" s="121">
        <v>2.7509513270413715</v>
      </c>
    </row>
    <row r="38" spans="1:56" s="121" customFormat="1">
      <c r="A38" s="120" t="s">
        <v>1186</v>
      </c>
      <c r="B38" s="121">
        <v>1.3568965169410567</v>
      </c>
      <c r="C38" s="121">
        <v>1.1970265518312588</v>
      </c>
      <c r="D38" s="121">
        <v>1.1996881455707935</v>
      </c>
      <c r="E38" s="121">
        <v>1.288076129963317</v>
      </c>
      <c r="F38" s="121">
        <v>1.3226762981042275</v>
      </c>
      <c r="G38" s="121">
        <v>1.0865400664975224</v>
      </c>
      <c r="H38" s="121">
        <v>1.2771154513549126</v>
      </c>
      <c r="I38" s="121">
        <v>1.2705408954278532</v>
      </c>
      <c r="J38" s="121">
        <v>1.2729569461010286</v>
      </c>
      <c r="K38" s="121">
        <v>1.1779501528282359</v>
      </c>
      <c r="M38" s="121">
        <v>1.2616377427086645</v>
      </c>
      <c r="N38" s="121">
        <v>1.3427400224089707</v>
      </c>
      <c r="O38" s="121">
        <v>1.4876368028169324</v>
      </c>
      <c r="P38" s="121">
        <v>1.4352822865844859</v>
      </c>
      <c r="Q38" s="121">
        <v>1.2727133224315612</v>
      </c>
      <c r="R38" s="121">
        <v>1.3091692886432149</v>
      </c>
      <c r="S38" s="121">
        <v>1.3833653183233154</v>
      </c>
      <c r="T38" s="121">
        <v>1.433759810214317</v>
      </c>
      <c r="U38" s="121">
        <v>1.2316813475915573</v>
      </c>
      <c r="V38" s="121">
        <v>1.2509255460614153</v>
      </c>
      <c r="X38" s="121">
        <v>2.7559836643549054</v>
      </c>
      <c r="Y38" s="121">
        <v>2.3761420717063579</v>
      </c>
      <c r="Z38" s="121">
        <v>2.7864682898125541</v>
      </c>
      <c r="AA38" s="121">
        <v>2.2865668511799502</v>
      </c>
      <c r="AB38" s="121">
        <v>2.1938896349223489</v>
      </c>
      <c r="AC38" s="121">
        <v>2.4640751883558405</v>
      </c>
      <c r="AD38" s="121">
        <v>2.4161060200336588</v>
      </c>
      <c r="AE38" s="121">
        <v>2.2765916755063751</v>
      </c>
      <c r="AF38" s="121">
        <v>2.3829552991082221</v>
      </c>
      <c r="AG38" s="121">
        <v>2.7893857483843405</v>
      </c>
      <c r="AJ38" s="121">
        <v>0</v>
      </c>
      <c r="AK38" s="121">
        <v>0</v>
      </c>
      <c r="AL38" s="121">
        <v>0</v>
      </c>
      <c r="AM38" s="121">
        <v>0</v>
      </c>
      <c r="AN38" s="121">
        <v>0</v>
      </c>
      <c r="AO38" s="121">
        <v>0</v>
      </c>
      <c r="AP38" s="121">
        <v>0</v>
      </c>
      <c r="AQ38" s="121">
        <v>0</v>
      </c>
      <c r="AR38" s="121">
        <v>0</v>
      </c>
      <c r="AS38" s="121">
        <v>0</v>
      </c>
      <c r="AU38" s="121">
        <v>1.1538899117635888</v>
      </c>
      <c r="AV38" s="121">
        <v>1.182889612178148</v>
      </c>
      <c r="AW38" s="121">
        <v>1.0996342489370572</v>
      </c>
      <c r="AX38" s="121">
        <v>1.144213643019288</v>
      </c>
      <c r="AY38" s="121">
        <v>1.1487632936150605</v>
      </c>
      <c r="AZ38" s="121">
        <v>1.2764150598087938</v>
      </c>
      <c r="BA38" s="121">
        <v>1.2833041424716813</v>
      </c>
      <c r="BB38" s="121">
        <v>1.4137338189994897</v>
      </c>
      <c r="BC38" s="121">
        <v>1.2164140222681123</v>
      </c>
      <c r="BD38" s="121">
        <v>1.2490486729586285</v>
      </c>
    </row>
    <row r="39" spans="1:56">
      <c r="A39" s="117"/>
    </row>
    <row r="40" spans="1:56">
      <c r="A40" s="116" t="s">
        <v>1200</v>
      </c>
    </row>
    <row r="41" spans="1:56">
      <c r="A41" s="2" t="s">
        <v>826</v>
      </c>
      <c r="B41" s="68">
        <v>4.9642226024968279</v>
      </c>
      <c r="C41" s="78">
        <v>5.4722512659850944</v>
      </c>
      <c r="D41" s="78">
        <v>3.5349229505883901</v>
      </c>
      <c r="E41" s="68">
        <v>3.9542622989412077</v>
      </c>
      <c r="F41" s="78">
        <v>4.7146268404061145</v>
      </c>
      <c r="G41" s="78">
        <v>4.2347574387483338</v>
      </c>
      <c r="H41" s="68">
        <v>5.5169347070012291</v>
      </c>
      <c r="I41" s="78">
        <v>4.5602800887444799</v>
      </c>
      <c r="J41" s="78">
        <v>4.5931869359591824</v>
      </c>
      <c r="K41" s="68">
        <v>5.4483529741377259</v>
      </c>
      <c r="L41" s="68"/>
      <c r="M41" s="78">
        <v>6.0807335965050946</v>
      </c>
      <c r="N41" s="78">
        <v>7.1334314544340831</v>
      </c>
      <c r="O41" s="78">
        <v>9.0990415566118159</v>
      </c>
      <c r="P41" s="78">
        <v>8.1341043356153797</v>
      </c>
      <c r="Q41" s="78">
        <v>9.4965415574990359</v>
      </c>
      <c r="R41" s="78">
        <v>6.029210159070951</v>
      </c>
      <c r="S41" s="78">
        <v>5.9363254231749938</v>
      </c>
      <c r="T41" s="78">
        <v>8.9431185501878474</v>
      </c>
      <c r="U41" s="78">
        <v>9.0237313621504338</v>
      </c>
      <c r="V41" s="78">
        <v>9.7343489750674568</v>
      </c>
      <c r="W41" s="68"/>
      <c r="X41" s="13">
        <v>24.111934918014349</v>
      </c>
      <c r="Y41" s="13">
        <v>24.907544219614735</v>
      </c>
      <c r="Z41" s="13">
        <v>24.180593376068479</v>
      </c>
      <c r="AA41" s="13">
        <v>20.355873037900295</v>
      </c>
      <c r="AB41" s="13">
        <v>28.159869792845026</v>
      </c>
      <c r="AC41" s="13">
        <v>26.607947885369896</v>
      </c>
      <c r="AD41" s="13">
        <v>25.918675001658251</v>
      </c>
      <c r="AE41" s="13">
        <v>23.123346339825861</v>
      </c>
      <c r="AF41" s="13">
        <v>20.328762320646746</v>
      </c>
      <c r="AG41" s="13">
        <v>38.150809501454461</v>
      </c>
      <c r="AH41" s="68"/>
      <c r="AI41" s="68"/>
      <c r="AT41" s="68"/>
    </row>
    <row r="42" spans="1:56">
      <c r="A42" s="2" t="s">
        <v>827</v>
      </c>
      <c r="B42" s="68">
        <v>0.66096187834422748</v>
      </c>
      <c r="C42" s="78">
        <v>0.89217215265851135</v>
      </c>
      <c r="D42" s="78">
        <v>0.80054189418480615</v>
      </c>
      <c r="E42" s="68">
        <v>5.3956982649154255E-3</v>
      </c>
      <c r="F42" s="78">
        <v>0.24124310156765214</v>
      </c>
      <c r="G42" s="78">
        <v>0.34628065504690064</v>
      </c>
      <c r="H42" s="68">
        <v>1.0175453628606799</v>
      </c>
      <c r="I42" s="78">
        <v>0.92220772453367739</v>
      </c>
      <c r="J42" s="78">
        <v>1.3099301444629858</v>
      </c>
      <c r="K42" s="68">
        <v>0.42573633183859105</v>
      </c>
      <c r="L42" s="68"/>
      <c r="M42" s="78">
        <v>0.88969949347928945</v>
      </c>
      <c r="N42" s="78">
        <v>0.58620258595338526</v>
      </c>
      <c r="O42" s="78">
        <v>0.84677013686862501</v>
      </c>
      <c r="P42" s="78">
        <v>0.89255168918877303</v>
      </c>
      <c r="Q42" s="78">
        <v>0</v>
      </c>
      <c r="R42" s="78">
        <v>0.43984512649294644</v>
      </c>
      <c r="S42" s="78">
        <v>0.64429663094101652</v>
      </c>
      <c r="T42" s="78">
        <v>0.41647913313732421</v>
      </c>
      <c r="U42" s="78">
        <v>1.0839359931045123</v>
      </c>
      <c r="V42" s="78">
        <v>0.90924324518967681</v>
      </c>
      <c r="W42" s="68"/>
      <c r="X42" s="78">
        <v>2.1879493086561634</v>
      </c>
      <c r="Y42" s="78">
        <v>16.306534735356223</v>
      </c>
      <c r="Z42" s="78">
        <v>30.195754437051797</v>
      </c>
      <c r="AA42" s="78">
        <v>2.8006479342988246</v>
      </c>
      <c r="AB42" s="78">
        <v>9.0012569794150892</v>
      </c>
      <c r="AC42" s="78">
        <v>10.71966293687797</v>
      </c>
      <c r="AD42" s="78">
        <v>7.6151945140260642</v>
      </c>
      <c r="AE42" s="78">
        <v>3.1869928086178465</v>
      </c>
      <c r="AF42" s="78">
        <v>5.3025494762767007</v>
      </c>
      <c r="AG42" s="78">
        <v>19.559321844634109</v>
      </c>
      <c r="AH42" s="68"/>
      <c r="AI42" s="68"/>
      <c r="AT42" s="68"/>
    </row>
    <row r="43" spans="1:56">
      <c r="A43" s="2" t="s">
        <v>30</v>
      </c>
      <c r="B43" s="68">
        <v>38.790497595609381</v>
      </c>
      <c r="C43" s="78">
        <v>37.808270555941156</v>
      </c>
      <c r="D43" s="78">
        <v>31.217180344027696</v>
      </c>
      <c r="E43" s="68">
        <v>38.408842115332142</v>
      </c>
      <c r="F43" s="78">
        <v>40.267110419791656</v>
      </c>
      <c r="G43" s="78">
        <v>39.019019243273888</v>
      </c>
      <c r="H43" s="68">
        <v>35.837073106660952</v>
      </c>
      <c r="I43" s="78">
        <v>38.224338035591323</v>
      </c>
      <c r="J43" s="78">
        <v>36.167660478334938</v>
      </c>
      <c r="K43" s="68">
        <v>35.734547134701174</v>
      </c>
      <c r="L43" s="68"/>
      <c r="M43" s="78">
        <v>33.994815708522985</v>
      </c>
      <c r="N43" s="78">
        <v>35.800116359403383</v>
      </c>
      <c r="O43" s="78">
        <v>39.282616810014218</v>
      </c>
      <c r="P43" s="78">
        <v>35.381968004974759</v>
      </c>
      <c r="Q43" s="78">
        <v>37.161576122377774</v>
      </c>
      <c r="R43" s="78">
        <v>36.156415523140176</v>
      </c>
      <c r="S43" s="78">
        <v>35.861097501718916</v>
      </c>
      <c r="T43" s="78">
        <v>37.256715571738901</v>
      </c>
      <c r="U43" s="78">
        <v>32.969043678486578</v>
      </c>
      <c r="V43" s="78">
        <v>34.245744319323869</v>
      </c>
      <c r="W43" s="68"/>
      <c r="X43" s="13">
        <v>44.668450223600459</v>
      </c>
      <c r="Y43" s="13">
        <v>42.875520157267239</v>
      </c>
      <c r="Z43" s="13">
        <v>43.674789660826846</v>
      </c>
      <c r="AA43" s="13">
        <v>46.17515420955867</v>
      </c>
      <c r="AB43" s="13">
        <v>36.841122060431466</v>
      </c>
      <c r="AC43" s="13">
        <v>43.542422745480408</v>
      </c>
      <c r="AD43" s="13">
        <v>43.726566086056501</v>
      </c>
      <c r="AE43" s="13">
        <v>41.482736032683583</v>
      </c>
      <c r="AF43" s="13">
        <v>38.325754148453903</v>
      </c>
      <c r="AG43" s="13">
        <v>38.068100528316563</v>
      </c>
      <c r="AH43" s="68"/>
      <c r="AI43" s="68"/>
      <c r="AT43" s="68"/>
    </row>
    <row r="44" spans="1:56">
      <c r="A44" s="2" t="s">
        <v>829</v>
      </c>
      <c r="B44" s="68">
        <v>4.1032521406840496</v>
      </c>
      <c r="C44" s="78">
        <v>3.7322407825419295</v>
      </c>
      <c r="D44" s="78">
        <v>3.9436605187439042</v>
      </c>
      <c r="E44" s="68">
        <v>4.6686498316593159</v>
      </c>
      <c r="F44" s="78">
        <v>3.4907776071396683</v>
      </c>
      <c r="G44" s="78">
        <v>9.8156945900563279</v>
      </c>
      <c r="H44" s="68">
        <v>6.2514955135516068</v>
      </c>
      <c r="I44" s="78">
        <v>10.238358695695</v>
      </c>
      <c r="J44" s="78">
        <v>14.45026777805459</v>
      </c>
      <c r="K44" s="68">
        <v>5.2104805340098554</v>
      </c>
      <c r="L44" s="68"/>
      <c r="M44" s="78">
        <v>4.2901753944807233</v>
      </c>
      <c r="N44" s="78">
        <v>21.760797620987717</v>
      </c>
      <c r="O44" s="78">
        <v>5.0397679724829576</v>
      </c>
      <c r="P44" s="78">
        <v>5.6468637024043096</v>
      </c>
      <c r="Q44" s="78">
        <v>5.4540175057510121</v>
      </c>
      <c r="R44" s="78">
        <v>15.115741590354137</v>
      </c>
      <c r="S44" s="78">
        <v>6.9433415545921182</v>
      </c>
      <c r="T44" s="78">
        <v>4.4111837628167043</v>
      </c>
      <c r="U44" s="78">
        <v>10.478732616601366</v>
      </c>
      <c r="V44" s="78">
        <v>8.4348865381452214</v>
      </c>
      <c r="W44" s="68"/>
      <c r="X44" s="78">
        <v>1.4521447213045433</v>
      </c>
      <c r="Y44" s="78">
        <v>1.9949156330457023</v>
      </c>
      <c r="Z44" s="78">
        <v>1.6191938969935873</v>
      </c>
      <c r="AA44" s="78">
        <v>1.7080167490234386</v>
      </c>
      <c r="AB44" s="78">
        <v>0.77927026113542153</v>
      </c>
      <c r="AC44" s="78">
        <v>1.345660659646513</v>
      </c>
      <c r="AD44" s="78">
        <v>1.4376686716948497</v>
      </c>
      <c r="AE44" s="78">
        <v>1.2812032109425489</v>
      </c>
      <c r="AF44" s="78">
        <v>1.2155572959126892</v>
      </c>
      <c r="AG44" s="78">
        <v>1.3583294647446034</v>
      </c>
      <c r="AH44" s="68"/>
      <c r="AI44" s="68"/>
      <c r="AT44" s="68"/>
    </row>
    <row r="45" spans="1:56">
      <c r="A45" s="2" t="s">
        <v>830</v>
      </c>
      <c r="B45" s="68">
        <v>4.3823321939017044</v>
      </c>
      <c r="C45" s="78">
        <v>0.73145224322645919</v>
      </c>
      <c r="D45" s="78">
        <v>8.37847961097963</v>
      </c>
      <c r="E45" s="68">
        <v>4.9008738984938347</v>
      </c>
      <c r="F45" s="78">
        <v>2.0395038512925865</v>
      </c>
      <c r="G45" s="78">
        <v>4.7039713840996482</v>
      </c>
      <c r="H45" s="68">
        <v>12.537518743935083</v>
      </c>
      <c r="I45" s="78">
        <v>18.864478921671697</v>
      </c>
      <c r="J45" s="78">
        <v>15.829610238109323</v>
      </c>
      <c r="K45" s="68">
        <v>10.241741434698021</v>
      </c>
      <c r="L45" s="68"/>
      <c r="M45" s="78">
        <v>11.502866902237139</v>
      </c>
      <c r="N45" s="78">
        <v>7.5874378449796573</v>
      </c>
      <c r="O45" s="78">
        <v>3.2574826992315913</v>
      </c>
      <c r="P45" s="78">
        <v>2.9636490850465425</v>
      </c>
      <c r="Q45" s="78">
        <v>5.5562005522799502</v>
      </c>
      <c r="R45" s="78">
        <v>0.36267185364782267</v>
      </c>
      <c r="S45" s="78">
        <v>9.073245848343765</v>
      </c>
      <c r="T45" s="78">
        <v>1.6458538853944173</v>
      </c>
      <c r="U45" s="78">
        <v>2.7713700914896569</v>
      </c>
      <c r="V45" s="78">
        <v>0.95303293744541662</v>
      </c>
      <c r="W45" s="68"/>
      <c r="X45" s="78">
        <v>1.6992222605815646</v>
      </c>
      <c r="Y45" s="78">
        <v>43.986276811270926</v>
      </c>
      <c r="Z45" s="78">
        <v>2.4658231765012149</v>
      </c>
      <c r="AA45" s="78">
        <v>1.0259295779626243</v>
      </c>
      <c r="AB45" s="78">
        <v>3.3763061991813021</v>
      </c>
      <c r="AC45" s="78">
        <v>1.6742719479722341</v>
      </c>
      <c r="AD45" s="78">
        <v>6.3724960086506952</v>
      </c>
      <c r="AE45" s="78">
        <v>0</v>
      </c>
      <c r="AF45" s="78">
        <v>13.785650012724911</v>
      </c>
      <c r="AG45" s="78">
        <v>3.3884292472810116</v>
      </c>
      <c r="AH45" s="68"/>
      <c r="AI45" s="68"/>
      <c r="AT45" s="68"/>
    </row>
    <row r="46" spans="1:56">
      <c r="A46" s="2" t="s">
        <v>832</v>
      </c>
      <c r="B46" s="68">
        <v>3.6886358094129963</v>
      </c>
      <c r="C46" s="78">
        <v>3.9931518656747609</v>
      </c>
      <c r="D46" s="78">
        <v>3.570403155146987</v>
      </c>
      <c r="E46" s="68">
        <v>3.541120116096534</v>
      </c>
      <c r="F46" s="78">
        <v>3.8401026676628547</v>
      </c>
      <c r="G46" s="78">
        <v>4.4034448114409388</v>
      </c>
      <c r="H46" s="68">
        <v>3.6439124080172034</v>
      </c>
      <c r="I46" s="78">
        <v>3.7850382943910996</v>
      </c>
      <c r="J46" s="78">
        <v>3.8016086492385024</v>
      </c>
      <c r="K46" s="68">
        <v>3.3507660424620398</v>
      </c>
      <c r="L46" s="68"/>
      <c r="M46" s="78">
        <v>3.7442177592336487</v>
      </c>
      <c r="N46" s="78">
        <v>3.7782327777396936</v>
      </c>
      <c r="O46" s="78">
        <v>3.9502730190413424</v>
      </c>
      <c r="P46" s="78">
        <v>3.9251909682270942</v>
      </c>
      <c r="Q46" s="78">
        <v>3.7055056610401627</v>
      </c>
      <c r="R46" s="78">
        <v>4.3173651589857602</v>
      </c>
      <c r="S46" s="78">
        <v>3.7164328751241751</v>
      </c>
      <c r="T46" s="78">
        <v>4.3129369530338728</v>
      </c>
      <c r="U46" s="78">
        <v>4.055085717988864</v>
      </c>
      <c r="V46" s="78">
        <v>4.0390322889266006</v>
      </c>
      <c r="W46" s="68"/>
      <c r="X46" s="78">
        <v>0.5180809635769239</v>
      </c>
      <c r="Y46" s="78">
        <v>0.60000452010540983</v>
      </c>
      <c r="Z46" s="78">
        <v>0.54252368343965918</v>
      </c>
      <c r="AA46" s="78">
        <v>0.55976946626399571</v>
      </c>
      <c r="AB46" s="78">
        <v>0.19073498731913549</v>
      </c>
      <c r="AC46" s="78">
        <v>0.77219600007960931</v>
      </c>
      <c r="AD46" s="78">
        <v>0.55764090175853454</v>
      </c>
      <c r="AE46" s="78">
        <v>0.52318183055459222</v>
      </c>
      <c r="AF46" s="78">
        <v>0.60291810592079831</v>
      </c>
      <c r="AG46" s="78">
        <v>0.36807865968569453</v>
      </c>
      <c r="AH46" s="68"/>
      <c r="AI46" s="68"/>
      <c r="AT46" s="68"/>
    </row>
    <row r="47" spans="1:56">
      <c r="A47" s="2" t="s">
        <v>833</v>
      </c>
      <c r="B47" s="68">
        <v>2.3196916885069139</v>
      </c>
      <c r="C47" s="78">
        <v>1.6024608768578867</v>
      </c>
      <c r="D47" s="78">
        <v>0.83790622707287443</v>
      </c>
      <c r="E47" s="68">
        <v>1.3339532718441478</v>
      </c>
      <c r="F47" s="78">
        <v>0.83188286457089544</v>
      </c>
      <c r="G47" s="78">
        <v>1.4289379301321035</v>
      </c>
      <c r="H47" s="68">
        <v>1.3075539240762675</v>
      </c>
      <c r="I47" s="78">
        <v>1.348105976336107</v>
      </c>
      <c r="J47" s="78">
        <v>1.3731370312032374</v>
      </c>
      <c r="K47" s="68">
        <v>1.2268055637420192</v>
      </c>
      <c r="L47" s="68"/>
      <c r="M47" s="78">
        <v>1.3726016677996333</v>
      </c>
      <c r="N47" s="78">
        <v>1.8365439585815173</v>
      </c>
      <c r="O47" s="78">
        <v>1.1885586653555154</v>
      </c>
      <c r="P47" s="78">
        <v>1.2696694010371277</v>
      </c>
      <c r="Q47" s="78">
        <v>1.3308630588416819</v>
      </c>
      <c r="R47" s="78">
        <v>1.4342426443647638</v>
      </c>
      <c r="S47" s="78">
        <v>1.2484468242028695</v>
      </c>
      <c r="T47" s="78">
        <v>1.4568971889643285</v>
      </c>
      <c r="U47" s="78">
        <v>1.6555388866427103</v>
      </c>
      <c r="V47" s="78">
        <v>1.1466668005373382</v>
      </c>
      <c r="W47" s="68"/>
      <c r="X47" s="78">
        <v>9.5522850630759534E-2</v>
      </c>
      <c r="Y47" s="78">
        <v>7.0774400357008854E-2</v>
      </c>
      <c r="Z47" s="78">
        <v>0.92824440400930219</v>
      </c>
      <c r="AA47" s="78">
        <v>0.19864267788298137</v>
      </c>
      <c r="AB47" s="78">
        <v>6.710688985699631E-2</v>
      </c>
      <c r="AC47" s="78">
        <v>0.14988323411391827</v>
      </c>
      <c r="AD47" s="78">
        <v>0.34329959275122901</v>
      </c>
      <c r="AE47" s="78">
        <v>1.5826930844429134E-2</v>
      </c>
      <c r="AF47" s="78">
        <v>0.25439949874428219</v>
      </c>
      <c r="AG47" s="78">
        <v>0</v>
      </c>
      <c r="AH47" s="68"/>
      <c r="AI47" s="68"/>
      <c r="AT47" s="68"/>
    </row>
    <row r="48" spans="1:56">
      <c r="A48" s="2" t="s">
        <v>834</v>
      </c>
      <c r="B48" s="68">
        <v>0.3939641313583721</v>
      </c>
      <c r="C48" s="78">
        <v>1.072739921666138</v>
      </c>
      <c r="D48" s="78">
        <v>0.45593570146220569</v>
      </c>
      <c r="E48" s="68">
        <v>0.45873715512069752</v>
      </c>
      <c r="F48" s="78">
        <v>0.71053180911965863</v>
      </c>
      <c r="G48" s="78">
        <v>0.41307003859837149</v>
      </c>
      <c r="H48" s="68">
        <v>1.1247972658491534</v>
      </c>
      <c r="I48" s="78">
        <v>6.9320226974635385E-2</v>
      </c>
      <c r="J48" s="78">
        <v>0.76028330427655522</v>
      </c>
      <c r="K48" s="68">
        <v>0.37789923494390332</v>
      </c>
      <c r="L48" s="68"/>
      <c r="M48" s="78">
        <v>0.95453672244808896</v>
      </c>
      <c r="N48" s="78">
        <v>0.64492040389713945</v>
      </c>
      <c r="O48" s="78">
        <v>0</v>
      </c>
      <c r="P48" s="78">
        <v>2.5369526969684111E-2</v>
      </c>
      <c r="Q48" s="78">
        <v>0.61263929875071355</v>
      </c>
      <c r="R48" s="78">
        <v>0.30065836722560196</v>
      </c>
      <c r="S48" s="78">
        <v>0</v>
      </c>
      <c r="T48" s="78">
        <v>1.010664994772563</v>
      </c>
      <c r="U48" s="78">
        <v>0.49983745008421421</v>
      </c>
      <c r="V48" s="78">
        <v>1.0511481430279936</v>
      </c>
      <c r="W48" s="68"/>
      <c r="X48" s="78">
        <v>0.59525768147429836</v>
      </c>
      <c r="Y48" s="78">
        <v>0</v>
      </c>
      <c r="Z48" s="78">
        <v>0.7249526912459423</v>
      </c>
      <c r="AA48" s="78">
        <v>0.75131261025036378</v>
      </c>
      <c r="AB48" s="78">
        <v>1.7568190402386118E-2</v>
      </c>
      <c r="AC48" s="78">
        <v>0.44184975938199439</v>
      </c>
      <c r="AD48" s="78">
        <v>0</v>
      </c>
      <c r="AE48" s="78">
        <v>0.35542285208508484</v>
      </c>
      <c r="AF48" s="78">
        <v>0</v>
      </c>
      <c r="AG48" s="78">
        <v>2.7947656218509299E-2</v>
      </c>
      <c r="AH48" s="68"/>
      <c r="AI48" s="68"/>
      <c r="AT48" s="68"/>
    </row>
    <row r="49" spans="1:57" s="16" customFormat="1">
      <c r="A49" s="81" t="s">
        <v>835</v>
      </c>
      <c r="B49" s="17">
        <v>541.23333195295538</v>
      </c>
      <c r="C49" s="16">
        <v>469.92274158428347</v>
      </c>
      <c r="D49" s="16">
        <v>430.42713170609863</v>
      </c>
      <c r="E49" s="17">
        <v>572.25979218533712</v>
      </c>
      <c r="F49" s="16">
        <v>510.68761112077215</v>
      </c>
      <c r="G49" s="16">
        <v>1104.0054806018898</v>
      </c>
      <c r="H49" s="17">
        <v>406.87674452957202</v>
      </c>
      <c r="I49" s="16">
        <v>435.54593541108744</v>
      </c>
      <c r="J49" s="16">
        <v>439.22586684677958</v>
      </c>
      <c r="K49" s="17">
        <v>434.61315063317238</v>
      </c>
      <c r="L49" s="17"/>
      <c r="M49" s="16">
        <v>370.97602879285222</v>
      </c>
      <c r="N49" s="16">
        <v>400.40792536790264</v>
      </c>
      <c r="O49" s="16">
        <v>652.09477214396577</v>
      </c>
      <c r="P49" s="16">
        <v>591.70075084102609</v>
      </c>
      <c r="Q49" s="16">
        <v>645.76091992708064</v>
      </c>
      <c r="R49" s="16">
        <v>584.38102994057249</v>
      </c>
      <c r="S49" s="16">
        <v>507.65756916984566</v>
      </c>
      <c r="T49" s="16">
        <v>533.60495068932153</v>
      </c>
      <c r="U49" s="16">
        <v>439.74257035755681</v>
      </c>
      <c r="V49" s="16">
        <v>459.81513013756239</v>
      </c>
      <c r="W49" s="17"/>
      <c r="X49" s="16">
        <v>1624.9817904495894</v>
      </c>
      <c r="Y49" s="16">
        <v>1496.8822895500434</v>
      </c>
      <c r="Z49" s="16">
        <v>1433.1065394594409</v>
      </c>
      <c r="AA49" s="16">
        <v>1713.5640043067026</v>
      </c>
      <c r="AB49" s="16">
        <v>1456.9600196593583</v>
      </c>
      <c r="AC49" s="16">
        <v>1541.3269207874716</v>
      </c>
      <c r="AD49" s="16">
        <v>1597.3213725976225</v>
      </c>
      <c r="AE49" s="16">
        <v>1574.6380694428951</v>
      </c>
      <c r="AF49" s="16">
        <v>1567.2272191825655</v>
      </c>
      <c r="AG49" s="16">
        <v>1283.9948394863227</v>
      </c>
      <c r="AH49" s="17"/>
      <c r="AI49" s="17"/>
      <c r="AT49" s="17"/>
    </row>
    <row r="50" spans="1:57" s="16" customFormat="1">
      <c r="A50" s="81" t="s">
        <v>836</v>
      </c>
      <c r="B50" s="17">
        <v>117.73511475731993</v>
      </c>
      <c r="C50" s="16">
        <v>109.20765594114906</v>
      </c>
      <c r="D50" s="16">
        <v>105.34819433204694</v>
      </c>
      <c r="E50" s="17">
        <v>124.13081067432989</v>
      </c>
      <c r="F50" s="16">
        <v>113.90240912193971</v>
      </c>
      <c r="G50" s="16">
        <v>108.37876841727889</v>
      </c>
      <c r="H50" s="17">
        <v>110.02555023297654</v>
      </c>
      <c r="I50" s="16">
        <v>101.94454082747775</v>
      </c>
      <c r="J50" s="16">
        <v>110.19209187582949</v>
      </c>
      <c r="K50" s="17">
        <v>112.32598175257988</v>
      </c>
      <c r="L50" s="17"/>
      <c r="M50" s="16">
        <v>117.5589320513423</v>
      </c>
      <c r="N50" s="16">
        <v>113.01012780553191</v>
      </c>
      <c r="O50" s="16">
        <v>117.18623165465196</v>
      </c>
      <c r="P50" s="16">
        <v>117.42607252520801</v>
      </c>
      <c r="Q50" s="16">
        <v>116.09238010694105</v>
      </c>
      <c r="R50" s="16">
        <v>125.25946031299925</v>
      </c>
      <c r="S50" s="16">
        <v>127.46596392367944</v>
      </c>
      <c r="T50" s="16">
        <v>119.68037051265551</v>
      </c>
      <c r="U50" s="16">
        <v>113.83506504026538</v>
      </c>
      <c r="V50" s="16">
        <v>109.74256534845576</v>
      </c>
      <c r="W50" s="17"/>
      <c r="X50" s="16">
        <v>141.46891098340419</v>
      </c>
      <c r="Y50" s="16">
        <v>154.22590889379737</v>
      </c>
      <c r="Z50" s="16">
        <v>178.11121520101528</v>
      </c>
      <c r="AA50" s="16">
        <v>155.3527516485033</v>
      </c>
      <c r="AB50" s="16">
        <v>109.81405059184193</v>
      </c>
      <c r="AC50" s="16">
        <v>136.752181865279</v>
      </c>
      <c r="AD50" s="16">
        <v>141.14896476773134</v>
      </c>
      <c r="AE50" s="16">
        <v>112.6872402494453</v>
      </c>
      <c r="AF50" s="16">
        <v>155.65046545281442</v>
      </c>
      <c r="AG50" s="16">
        <v>147.53174856073974</v>
      </c>
      <c r="AH50" s="17"/>
      <c r="AI50" s="17"/>
      <c r="AT50" s="17"/>
    </row>
    <row r="51" spans="1:57">
      <c r="A51" s="2" t="s">
        <v>1155</v>
      </c>
      <c r="B51" s="68">
        <v>8.0458896954805503</v>
      </c>
      <c r="C51" s="78">
        <v>8.1478988963810206</v>
      </c>
      <c r="D51" s="78">
        <v>9.1810370982864846</v>
      </c>
      <c r="E51" s="68">
        <v>10.039411287246573</v>
      </c>
      <c r="F51" s="78">
        <v>7.9278618726799932</v>
      </c>
      <c r="G51" s="78">
        <v>9.2984058406722045</v>
      </c>
      <c r="H51" s="68">
        <v>7.2115254037521073</v>
      </c>
      <c r="I51" s="78">
        <v>7.4382595170829564</v>
      </c>
      <c r="J51" s="78">
        <v>8.6101434232025422</v>
      </c>
      <c r="K51" s="68">
        <v>7.8879354211619193</v>
      </c>
      <c r="L51" s="68"/>
      <c r="M51" s="78">
        <v>9.0598619947744883</v>
      </c>
      <c r="N51" s="78">
        <v>8.9499482224403408</v>
      </c>
      <c r="O51" s="78">
        <v>9.8044680317685646</v>
      </c>
      <c r="P51" s="78">
        <v>8.9872224845369981</v>
      </c>
      <c r="Q51" s="78">
        <v>10.514107119914405</v>
      </c>
      <c r="R51" s="78">
        <v>9.1873894619450809</v>
      </c>
      <c r="S51" s="78">
        <v>9.810338982496452</v>
      </c>
      <c r="T51" s="78">
        <v>11.989108736511065</v>
      </c>
      <c r="U51" s="78">
        <v>6.587456648481151</v>
      </c>
      <c r="V51" s="78">
        <v>6.4504035643628441</v>
      </c>
      <c r="W51" s="68"/>
      <c r="X51" s="78">
        <v>8.0786623132649531</v>
      </c>
      <c r="Y51" s="78">
        <v>8.3736831876987825</v>
      </c>
      <c r="Z51" s="78">
        <v>7.9642216308823732</v>
      </c>
      <c r="AA51" s="78">
        <v>7.9972011836428569</v>
      </c>
      <c r="AB51" s="78">
        <v>7.6444420645524609</v>
      </c>
      <c r="AC51" s="78">
        <v>9.3926186988774116</v>
      </c>
      <c r="AD51" s="78">
        <v>9.0465800346609928</v>
      </c>
      <c r="AE51" s="78">
        <v>9.331710537586229</v>
      </c>
      <c r="AF51" s="78">
        <v>6.8118471299400198</v>
      </c>
      <c r="AG51" s="78">
        <v>7.4976255473649855</v>
      </c>
      <c r="AH51" s="68"/>
      <c r="AI51" s="68"/>
      <c r="AT51" s="68"/>
    </row>
    <row r="52" spans="1:57">
      <c r="A52" s="2" t="s">
        <v>8</v>
      </c>
      <c r="B52" s="68">
        <v>9.488209521839458E-2</v>
      </c>
      <c r="C52" s="78">
        <v>0.10451364764480654</v>
      </c>
      <c r="D52" s="78">
        <v>0.14333215811558306</v>
      </c>
      <c r="E52" s="68">
        <v>0.12191922597471554</v>
      </c>
      <c r="F52" s="78">
        <v>3.4246928301322713E-2</v>
      </c>
      <c r="G52" s="78">
        <v>0.10265784071900216</v>
      </c>
      <c r="H52" s="68">
        <v>0.16790018446566579</v>
      </c>
      <c r="I52" s="78">
        <v>0.21497534837609161</v>
      </c>
      <c r="J52" s="78">
        <v>0.15777883499374071</v>
      </c>
      <c r="K52" s="68">
        <v>0.16381465505199969</v>
      </c>
      <c r="L52" s="68"/>
      <c r="M52" s="78">
        <v>0.15065309036455338</v>
      </c>
      <c r="N52" s="78">
        <v>0.13757821243930993</v>
      </c>
      <c r="O52" s="78">
        <v>8.8121970904767755E-2</v>
      </c>
      <c r="P52" s="78">
        <v>5.7476217297341391E-2</v>
      </c>
      <c r="Q52" s="78">
        <v>0.16486720488151868</v>
      </c>
      <c r="R52" s="78">
        <v>0.10932910546723196</v>
      </c>
      <c r="S52" s="78">
        <v>9.5270421829177235E-2</v>
      </c>
      <c r="T52" s="78">
        <v>0.12168643378136519</v>
      </c>
      <c r="U52" s="78">
        <v>0.205139427213819</v>
      </c>
      <c r="V52" s="78">
        <v>0.12066784172389355</v>
      </c>
      <c r="W52" s="68"/>
      <c r="X52" s="78">
        <v>0.10403047413720154</v>
      </c>
      <c r="Y52" s="78">
        <v>0.65909764691194217</v>
      </c>
      <c r="Z52" s="78">
        <v>0.56667285323045846</v>
      </c>
      <c r="AA52" s="78">
        <v>0.24390257104379692</v>
      </c>
      <c r="AB52" s="78">
        <v>8.0612797198095082E-2</v>
      </c>
      <c r="AC52" s="78">
        <v>0.21190765630805083</v>
      </c>
      <c r="AD52" s="78">
        <v>1.4869515325014946</v>
      </c>
      <c r="AE52" s="78">
        <v>3.2419743368452193E-2</v>
      </c>
      <c r="AF52" s="78">
        <v>0.28177055158243963</v>
      </c>
      <c r="AG52" s="78">
        <v>0.31225985263730666</v>
      </c>
      <c r="AH52" s="68"/>
      <c r="AI52" s="68"/>
      <c r="AT52" s="68"/>
    </row>
    <row r="53" spans="1:57">
      <c r="A53" s="2" t="s">
        <v>9</v>
      </c>
      <c r="B53" s="68">
        <v>0</v>
      </c>
      <c r="C53" s="78">
        <v>1.1824607719105356E-2</v>
      </c>
      <c r="D53" s="78">
        <v>0.45323244261073697</v>
      </c>
      <c r="E53" s="68">
        <v>2.0542962508054499E-2</v>
      </c>
      <c r="F53" s="78">
        <v>1.2100969092587364E-2</v>
      </c>
      <c r="G53" s="78">
        <v>1.5463982060893127E-2</v>
      </c>
      <c r="H53" s="68">
        <v>0.23417249743474181</v>
      </c>
      <c r="I53" s="78">
        <v>1.6138540043128983E-2</v>
      </c>
      <c r="J53" s="78">
        <v>8.2187577169488945E-3</v>
      </c>
      <c r="K53" s="68">
        <v>0.43287266058018098</v>
      </c>
      <c r="L53" s="68"/>
      <c r="M53" s="78">
        <v>0.66703200219613523</v>
      </c>
      <c r="N53" s="78">
        <v>5.4965154344926095</v>
      </c>
      <c r="O53" s="78">
        <v>0.199392904651332</v>
      </c>
      <c r="P53" s="78">
        <v>1.1051324066742574</v>
      </c>
      <c r="Q53" s="78">
        <v>1.5144138035822643</v>
      </c>
      <c r="R53" s="78">
        <v>1.6905659500395775</v>
      </c>
      <c r="S53" s="78">
        <v>3.6945177295075191</v>
      </c>
      <c r="T53" s="78">
        <v>0.49617169351691115</v>
      </c>
      <c r="U53" s="78">
        <v>14.640722547447035</v>
      </c>
      <c r="V53" s="78">
        <v>3.3897635364891494</v>
      </c>
      <c r="W53" s="68"/>
      <c r="X53" s="78">
        <v>1.0461528395235087</v>
      </c>
      <c r="Y53" s="78">
        <v>1.3794172172527384</v>
      </c>
      <c r="Z53" s="78">
        <v>4.0101233924343607</v>
      </c>
      <c r="AA53" s="78">
        <v>1.968110947059893</v>
      </c>
      <c r="AB53" s="78">
        <v>8.3713277971807679E-2</v>
      </c>
      <c r="AC53" s="78">
        <v>0.66466223564709259</v>
      </c>
      <c r="AD53" s="78">
        <v>3.6913319911245948</v>
      </c>
      <c r="AE53" s="78">
        <v>6.0622605070541249E-2</v>
      </c>
      <c r="AF53" s="78">
        <v>1.8848232571833432</v>
      </c>
      <c r="AG53" s="78">
        <v>1.2971270102219952</v>
      </c>
      <c r="AH53" s="68"/>
      <c r="AI53" s="68"/>
      <c r="AT53" s="68"/>
    </row>
    <row r="54" spans="1:57">
      <c r="A54" s="2" t="s">
        <v>10</v>
      </c>
      <c r="B54" s="68">
        <v>0.58075109639673372</v>
      </c>
      <c r="C54" s="78">
        <v>0.69933929282504192</v>
      </c>
      <c r="D54" s="78">
        <v>0.54178107474106196</v>
      </c>
      <c r="E54" s="68">
        <v>0.5861826892109343</v>
      </c>
      <c r="F54" s="78">
        <v>0.83569099656698376</v>
      </c>
      <c r="G54" s="78">
        <v>0.47550406120910133</v>
      </c>
      <c r="H54" s="68">
        <v>0.70901501212236751</v>
      </c>
      <c r="I54" s="78">
        <v>0.5830018761036958</v>
      </c>
      <c r="J54" s="78">
        <v>0.55827903740607254</v>
      </c>
      <c r="K54" s="68">
        <v>0.73817991367924785</v>
      </c>
      <c r="L54" s="68"/>
      <c r="M54" s="78">
        <v>0.64188925794798557</v>
      </c>
      <c r="N54" s="78">
        <v>0.40313606589362283</v>
      </c>
      <c r="O54" s="78">
        <v>0.7522437358506936</v>
      </c>
      <c r="P54" s="78">
        <v>0.63855618391677738</v>
      </c>
      <c r="Q54" s="78">
        <v>0.68946437491759394</v>
      </c>
      <c r="R54" s="78">
        <v>0.29048390669780516</v>
      </c>
      <c r="S54" s="78">
        <v>1.1596865786313764</v>
      </c>
      <c r="T54" s="78">
        <v>0.65915168653713252</v>
      </c>
      <c r="U54" s="78">
        <v>0.49257077921533965</v>
      </c>
      <c r="V54" s="78">
        <v>0.37353044437645494</v>
      </c>
      <c r="W54" s="68"/>
      <c r="X54" s="78">
        <v>0.65692444636603109</v>
      </c>
      <c r="Y54" s="78">
        <v>0.97545762154254168</v>
      </c>
      <c r="Z54" s="78">
        <v>1.4679187708317409</v>
      </c>
      <c r="AA54" s="78">
        <v>1.0517978473306473</v>
      </c>
      <c r="AB54" s="78">
        <v>0.16295583513139439</v>
      </c>
      <c r="AC54" s="78">
        <v>0.4000550073763009</v>
      </c>
      <c r="AD54" s="78">
        <v>15.687071435881746</v>
      </c>
      <c r="AE54" s="78">
        <v>0.25325333149772566</v>
      </c>
      <c r="AF54" s="78">
        <v>1.9562429016669636</v>
      </c>
      <c r="AG54" s="78">
        <v>0.24225522220857298</v>
      </c>
      <c r="AH54" s="68"/>
      <c r="AI54" s="68"/>
      <c r="AT54" s="68"/>
    </row>
    <row r="55" spans="1:57" s="16" customFormat="1">
      <c r="A55" s="81" t="s">
        <v>839</v>
      </c>
      <c r="B55" s="17">
        <v>719.39908301890591</v>
      </c>
      <c r="C55" s="16">
        <v>627.58311424926887</v>
      </c>
      <c r="D55" s="16">
        <v>623.08590929628235</v>
      </c>
      <c r="E55" s="17">
        <v>768.4178898801913</v>
      </c>
      <c r="F55" s="16">
        <v>782.50696027650883</v>
      </c>
      <c r="G55" s="16">
        <v>556.61795931209247</v>
      </c>
      <c r="H55" s="17">
        <v>897.2243727434693</v>
      </c>
      <c r="I55" s="16">
        <v>630.93374930664254</v>
      </c>
      <c r="J55" s="16">
        <v>766.87865942698011</v>
      </c>
      <c r="K55" s="17">
        <v>812.18056848967512</v>
      </c>
      <c r="L55" s="17"/>
      <c r="M55" s="16">
        <v>895.74894498299818</v>
      </c>
      <c r="N55" s="16">
        <v>649.32603923095678</v>
      </c>
      <c r="O55" s="16">
        <v>904.95817901648843</v>
      </c>
      <c r="P55" s="16">
        <v>794.61485135088947</v>
      </c>
      <c r="Q55" s="16">
        <v>1022.0452298880434</v>
      </c>
      <c r="R55" s="16">
        <v>717.35376330703014</v>
      </c>
      <c r="S55" s="16">
        <v>849.37389579648459</v>
      </c>
      <c r="T55" s="16">
        <v>867.49080311424279</v>
      </c>
      <c r="U55" s="16">
        <v>728.12886311346051</v>
      </c>
      <c r="V55" s="16">
        <v>809.97728861685118</v>
      </c>
      <c r="W55" s="17"/>
      <c r="X55" s="16">
        <v>305.62915402712304</v>
      </c>
      <c r="Y55" s="16">
        <v>394.82671505298629</v>
      </c>
      <c r="Z55" s="16">
        <v>361.3668836642301</v>
      </c>
      <c r="AA55" s="16">
        <v>313.59586812621524</v>
      </c>
      <c r="AB55" s="16">
        <v>208.4337238030304</v>
      </c>
      <c r="AC55" s="16">
        <v>356.8292962840485</v>
      </c>
      <c r="AD55" s="16">
        <v>422.16344357697085</v>
      </c>
      <c r="AE55" s="16">
        <v>162.89961661130738</v>
      </c>
      <c r="AF55" s="16">
        <v>332.04617089663208</v>
      </c>
      <c r="AG55" s="16">
        <v>270.33813875055256</v>
      </c>
      <c r="AH55" s="17"/>
      <c r="AI55" s="116" t="s">
        <v>1206</v>
      </c>
      <c r="AT55" s="17"/>
      <c r="AU55" s="16">
        <v>538</v>
      </c>
      <c r="AV55" s="16">
        <v>245</v>
      </c>
      <c r="AW55" s="16">
        <v>482</v>
      </c>
      <c r="AX55" s="16">
        <v>287</v>
      </c>
      <c r="AY55" s="16">
        <v>364</v>
      </c>
      <c r="AZ55" s="16">
        <v>238</v>
      </c>
      <c r="BA55" s="16">
        <v>573</v>
      </c>
      <c r="BB55" s="16">
        <v>112</v>
      </c>
      <c r="BC55" s="16">
        <v>357</v>
      </c>
      <c r="BD55" s="16">
        <v>273</v>
      </c>
      <c r="BE55" s="16">
        <f>AVERAGE(AU55:BD55)</f>
        <v>346.9</v>
      </c>
    </row>
    <row r="56" spans="1:57">
      <c r="A56" s="2" t="s">
        <v>11</v>
      </c>
      <c r="B56" s="68">
        <v>5.2685106307948137</v>
      </c>
      <c r="C56" s="78">
        <v>3.8268878194773599</v>
      </c>
      <c r="D56" s="78">
        <v>4.956247389899274</v>
      </c>
      <c r="E56" s="68">
        <v>6.0443108291104206</v>
      </c>
      <c r="F56" s="78">
        <v>5.4976747524259322</v>
      </c>
      <c r="G56" s="78">
        <v>4.6205310269393403</v>
      </c>
      <c r="H56" s="68">
        <v>5.0368798886527406</v>
      </c>
      <c r="I56" s="78">
        <v>5.4543267704245011</v>
      </c>
      <c r="J56" s="78">
        <v>5.453037712376684</v>
      </c>
      <c r="K56" s="68">
        <v>4.8166769774024116</v>
      </c>
      <c r="L56" s="68"/>
      <c r="M56" s="78">
        <v>4.1531746889407417</v>
      </c>
      <c r="N56" s="78">
        <v>3.6887187053191681</v>
      </c>
      <c r="O56" s="78">
        <v>5.2822366962915712</v>
      </c>
      <c r="P56" s="78">
        <v>8.8501488014562444</v>
      </c>
      <c r="Q56" s="78">
        <v>4.5589290679702206</v>
      </c>
      <c r="R56" s="78">
        <v>3.1450541731195103</v>
      </c>
      <c r="S56" s="78">
        <v>2.8369177505406968</v>
      </c>
      <c r="T56" s="78">
        <v>3.0173118393276317</v>
      </c>
      <c r="U56" s="78">
        <v>1.54487217264267</v>
      </c>
      <c r="V56" s="78">
        <v>4.6037056168038752</v>
      </c>
      <c r="W56" s="68"/>
      <c r="X56" s="78">
        <v>0.28420493205562392</v>
      </c>
      <c r="Y56" s="78">
        <v>0.56577037752470671</v>
      </c>
      <c r="Z56" s="78">
        <v>0.24535568782009123</v>
      </c>
      <c r="AA56" s="78">
        <v>0.15643224519408327</v>
      </c>
      <c r="AB56" s="78">
        <v>0.41125301943840775</v>
      </c>
      <c r="AC56" s="78">
        <v>0.48698889601772205</v>
      </c>
      <c r="AD56" s="78">
        <v>0.64197466380428891</v>
      </c>
      <c r="AE56" s="78">
        <v>0.25033487204433302</v>
      </c>
      <c r="AF56" s="78">
        <v>0.67944532439429128</v>
      </c>
      <c r="AG56" s="78">
        <v>0.40562532785273692</v>
      </c>
      <c r="AH56" s="68"/>
      <c r="AI56" s="68"/>
      <c r="AT56" s="68"/>
    </row>
    <row r="57" spans="1:57">
      <c r="A57" s="2" t="s">
        <v>1156</v>
      </c>
      <c r="B57" s="68">
        <v>9.2912772048713375E-3</v>
      </c>
      <c r="C57" s="78">
        <v>2.9488618617116959E-2</v>
      </c>
      <c r="D57" s="78">
        <v>0</v>
      </c>
      <c r="E57" s="68">
        <v>0</v>
      </c>
      <c r="F57" s="78">
        <v>3.1654454663898809E-2</v>
      </c>
      <c r="G57" s="78">
        <v>4.6203693702355317E-2</v>
      </c>
      <c r="H57" s="68">
        <v>0</v>
      </c>
      <c r="I57" s="78">
        <v>0</v>
      </c>
      <c r="J57" s="78">
        <v>0.11036563256446055</v>
      </c>
      <c r="K57" s="68">
        <v>4.0138046048909387E-2</v>
      </c>
      <c r="L57" s="68"/>
      <c r="M57" s="78">
        <v>6.487789473859272E-2</v>
      </c>
      <c r="N57" s="78">
        <v>0.15422792657872977</v>
      </c>
      <c r="O57" s="78">
        <v>7.0762941990979669E-2</v>
      </c>
      <c r="P57" s="78">
        <v>0.10018052047134196</v>
      </c>
      <c r="Q57" s="78">
        <v>1.8484018304149436E-2</v>
      </c>
      <c r="R57" s="78">
        <v>0</v>
      </c>
      <c r="S57" s="78">
        <v>3.2221363471545861E-2</v>
      </c>
      <c r="T57" s="78">
        <v>0</v>
      </c>
      <c r="U57" s="78">
        <v>0</v>
      </c>
      <c r="V57" s="78">
        <v>0</v>
      </c>
      <c r="W57" s="68"/>
      <c r="X57" s="78">
        <v>0</v>
      </c>
      <c r="Y57" s="78">
        <v>0.12144059637243319</v>
      </c>
      <c r="Z57" s="78">
        <v>4.5301256397371197E-2</v>
      </c>
      <c r="AA57" s="78">
        <v>0</v>
      </c>
      <c r="AB57" s="78">
        <v>0.19041334482041308</v>
      </c>
      <c r="AC57" s="78">
        <v>1.8234286948756743E-3</v>
      </c>
      <c r="AD57" s="78">
        <v>6.0202798184929643E-2</v>
      </c>
      <c r="AE57" s="78">
        <v>0</v>
      </c>
      <c r="AF57" s="78">
        <v>0.1185046986896106</v>
      </c>
      <c r="AG57" s="78">
        <v>4.2708879119077794E-2</v>
      </c>
      <c r="AH57" s="68"/>
      <c r="AI57" s="68"/>
      <c r="AT57" s="68"/>
    </row>
    <row r="58" spans="1:57">
      <c r="A58" s="2" t="s">
        <v>1157</v>
      </c>
      <c r="B58" s="68">
        <v>5.5045135521205706E-2</v>
      </c>
      <c r="C58" s="78">
        <v>0</v>
      </c>
      <c r="D58" s="78">
        <v>0</v>
      </c>
      <c r="E58" s="68">
        <v>2.8228596260054424E-2</v>
      </c>
      <c r="F58" s="78">
        <v>0</v>
      </c>
      <c r="G58" s="78">
        <v>0</v>
      </c>
      <c r="H58" s="68">
        <v>0</v>
      </c>
      <c r="I58" s="78">
        <v>2.915063530650135E-2</v>
      </c>
      <c r="J58" s="78">
        <v>0</v>
      </c>
      <c r="K58" s="68">
        <v>5.7405498246601169E-2</v>
      </c>
      <c r="L58" s="68"/>
      <c r="M58" s="78">
        <v>0</v>
      </c>
      <c r="N58" s="78">
        <v>0</v>
      </c>
      <c r="O58" s="78">
        <v>0</v>
      </c>
      <c r="P58" s="78">
        <v>0</v>
      </c>
      <c r="Q58" s="78">
        <v>0</v>
      </c>
      <c r="R58" s="78">
        <v>1.200545061804833E-2</v>
      </c>
      <c r="S58" s="78">
        <v>0</v>
      </c>
      <c r="T58" s="78">
        <v>5.6911149774703837E-2</v>
      </c>
      <c r="U58" s="78">
        <v>0.27221003779606556</v>
      </c>
      <c r="V58" s="78">
        <v>0</v>
      </c>
      <c r="W58" s="68"/>
      <c r="X58" s="78">
        <v>1.3445894538855637E-2</v>
      </c>
      <c r="Y58" s="78">
        <v>3.4114709705322863E-2</v>
      </c>
      <c r="Z58" s="78">
        <v>3.5172308579647267E-2</v>
      </c>
      <c r="AA58" s="78">
        <v>0</v>
      </c>
      <c r="AB58" s="78">
        <v>0</v>
      </c>
      <c r="AC58" s="78">
        <v>3.2676953509631228E-2</v>
      </c>
      <c r="AD58" s="78">
        <v>0.1085360511445656</v>
      </c>
      <c r="AE58" s="78">
        <v>0</v>
      </c>
      <c r="AF58" s="78">
        <v>0</v>
      </c>
      <c r="AG58" s="78">
        <v>0</v>
      </c>
      <c r="AH58" s="68"/>
      <c r="AI58" s="68"/>
      <c r="AT58" s="68"/>
    </row>
    <row r="59" spans="1:57">
      <c r="A59" s="2" t="s">
        <v>1158</v>
      </c>
      <c r="B59" s="68">
        <v>1.0713919299423273</v>
      </c>
      <c r="C59" s="78">
        <v>0.92798734581599762</v>
      </c>
      <c r="D59" s="78">
        <v>0.862011362326779</v>
      </c>
      <c r="E59" s="68">
        <v>1.1184343829740631</v>
      </c>
      <c r="F59" s="78">
        <v>0.93287633989998653</v>
      </c>
      <c r="G59" s="78">
        <v>1.304033530944803</v>
      </c>
      <c r="H59" s="68">
        <v>0.67846787852954449</v>
      </c>
      <c r="I59" s="78">
        <v>0.91513179826715374</v>
      </c>
      <c r="J59" s="78">
        <v>1.0040323561625235</v>
      </c>
      <c r="K59" s="68">
        <v>0.8180409147912695</v>
      </c>
      <c r="L59" s="68"/>
      <c r="M59" s="78">
        <v>0.25512561854472043</v>
      </c>
      <c r="N59" s="78">
        <v>0.24881073895510372</v>
      </c>
      <c r="O59" s="78">
        <v>0.35885723369749994</v>
      </c>
      <c r="P59" s="78">
        <v>0.34985809435335324</v>
      </c>
      <c r="Q59" s="78">
        <v>0.3033498030479474</v>
      </c>
      <c r="R59" s="78">
        <v>0.36623646939381332</v>
      </c>
      <c r="S59" s="78">
        <v>0.2773247354614774</v>
      </c>
      <c r="T59" s="78">
        <v>0.25089832757307035</v>
      </c>
      <c r="U59" s="78">
        <v>0.2279604362738657</v>
      </c>
      <c r="V59" s="78">
        <v>0.24519823458555165</v>
      </c>
      <c r="W59" s="68"/>
      <c r="X59" s="78">
        <v>3.4835974296644134</v>
      </c>
      <c r="Y59" s="78">
        <v>3.3032412072283051</v>
      </c>
      <c r="Z59" s="78">
        <v>4.1125183793284732</v>
      </c>
      <c r="AA59" s="78">
        <v>3.6072313398468827</v>
      </c>
      <c r="AB59" s="78">
        <v>2.4870985820444891</v>
      </c>
      <c r="AC59" s="78">
        <v>3.4373166755306386</v>
      </c>
      <c r="AD59" s="78">
        <v>3.4238443132471903</v>
      </c>
      <c r="AE59" s="78">
        <v>2.4923820366103637</v>
      </c>
      <c r="AF59" s="78">
        <v>3.3571225382823169</v>
      </c>
      <c r="AG59" s="78">
        <v>3.042996089450523</v>
      </c>
      <c r="AH59" s="68"/>
      <c r="AI59" s="68"/>
      <c r="AT59" s="68"/>
    </row>
    <row r="60" spans="1:57" s="16" customFormat="1">
      <c r="A60" s="81" t="s">
        <v>31</v>
      </c>
      <c r="B60" s="17">
        <v>159.65689035752069</v>
      </c>
      <c r="C60" s="16">
        <v>176.47620537722835</v>
      </c>
      <c r="D60" s="16">
        <v>151.21771952718311</v>
      </c>
      <c r="E60" s="17">
        <v>175.88928008751668</v>
      </c>
      <c r="F60" s="16">
        <v>161.30344615713378</v>
      </c>
      <c r="G60" s="16">
        <v>165.35856560552557</v>
      </c>
      <c r="H60" s="17">
        <v>136.55420566736407</v>
      </c>
      <c r="I60" s="16">
        <v>176.8060855212014</v>
      </c>
      <c r="J60" s="16">
        <v>199.30712053949213</v>
      </c>
      <c r="K60" s="17">
        <v>141.19401958924163</v>
      </c>
      <c r="L60" s="17"/>
      <c r="M60" s="78">
        <v>33.37530410579744</v>
      </c>
      <c r="N60" s="78">
        <v>31.106858434408178</v>
      </c>
      <c r="O60" s="78">
        <v>50.707646393338884</v>
      </c>
      <c r="P60" s="78">
        <v>39.294796821241199</v>
      </c>
      <c r="Q60" s="78">
        <v>42.709825873940702</v>
      </c>
      <c r="R60" s="78">
        <v>41.501487845656051</v>
      </c>
      <c r="S60" s="78">
        <v>42.340808966217772</v>
      </c>
      <c r="T60" s="78">
        <v>35.071072825855715</v>
      </c>
      <c r="U60" s="78">
        <v>29.014938639825814</v>
      </c>
      <c r="V60" s="78">
        <v>32.343498299039346</v>
      </c>
      <c r="W60" s="17"/>
      <c r="X60" s="16">
        <v>389.96048810159158</v>
      </c>
      <c r="Y60" s="16">
        <v>363.87841585029855</v>
      </c>
      <c r="Z60" s="16">
        <v>487.43173111192192</v>
      </c>
      <c r="AA60" s="16">
        <v>384.51396530744182</v>
      </c>
      <c r="AB60" s="16">
        <v>215.89803214832355</v>
      </c>
      <c r="AC60" s="16">
        <v>369.96742098381293</v>
      </c>
      <c r="AD60" s="16">
        <v>377.46950035434719</v>
      </c>
      <c r="AE60" s="16">
        <v>202.21174962786418</v>
      </c>
      <c r="AF60" s="16">
        <v>405.7739665509327</v>
      </c>
      <c r="AG60" s="16">
        <v>351.95325700454936</v>
      </c>
      <c r="AH60" s="17"/>
      <c r="AI60" s="17"/>
      <c r="AT60" s="17"/>
    </row>
    <row r="61" spans="1:57">
      <c r="A61" s="2" t="s">
        <v>1159</v>
      </c>
      <c r="B61" s="68">
        <v>2.605903090787701E-2</v>
      </c>
      <c r="C61" s="78">
        <v>4.1965265708237109E-2</v>
      </c>
      <c r="D61" s="78">
        <v>4.6172782804974728E-2</v>
      </c>
      <c r="E61" s="68">
        <v>0</v>
      </c>
      <c r="F61" s="78">
        <v>8.944756159419083E-2</v>
      </c>
      <c r="G61" s="78">
        <v>7.086605912662209E-3</v>
      </c>
      <c r="H61" s="68">
        <v>5.1995840477272411E-2</v>
      </c>
      <c r="I61" s="78">
        <v>7.2019950385801071E-2</v>
      </c>
      <c r="J61" s="78">
        <v>0</v>
      </c>
      <c r="K61" s="68">
        <v>0</v>
      </c>
      <c r="L61" s="68"/>
      <c r="M61" s="78">
        <v>7.5861185355602531E-2</v>
      </c>
      <c r="N61" s="78">
        <v>0.13829815878069934</v>
      </c>
      <c r="O61" s="78">
        <v>8.0360173937396792E-2</v>
      </c>
      <c r="P61" s="78">
        <v>0</v>
      </c>
      <c r="Q61" s="78">
        <v>0</v>
      </c>
      <c r="R61" s="78">
        <v>0</v>
      </c>
      <c r="S61" s="78">
        <v>0.14084255744157678</v>
      </c>
      <c r="T61" s="78">
        <v>0</v>
      </c>
      <c r="U61" s="78">
        <v>0</v>
      </c>
      <c r="V61" s="78">
        <v>7.9148913654501912E-2</v>
      </c>
      <c r="W61" s="68"/>
      <c r="X61" s="78">
        <v>0</v>
      </c>
      <c r="Y61" s="78">
        <v>6.5851732523914644E-2</v>
      </c>
      <c r="Z61" s="78">
        <v>7.9714971587259417E-2</v>
      </c>
      <c r="AA61" s="78">
        <v>0.1123973276305458</v>
      </c>
      <c r="AB61" s="78">
        <v>6.296244670700793E-2</v>
      </c>
      <c r="AC61" s="78">
        <v>0</v>
      </c>
      <c r="AD61" s="78">
        <v>8.9073732883779733E-2</v>
      </c>
      <c r="AE61" s="78">
        <v>8.6069793645050768E-2</v>
      </c>
      <c r="AF61" s="78">
        <v>6.8465388431527177E-2</v>
      </c>
      <c r="AG61" s="78">
        <v>4.7891196777049401E-2</v>
      </c>
      <c r="AH61" s="68"/>
      <c r="AI61" s="68"/>
      <c r="AT61" s="68"/>
    </row>
    <row r="62" spans="1:57">
      <c r="A62" s="2" t="s">
        <v>12</v>
      </c>
      <c r="B62" s="68">
        <v>23.68714584662618</v>
      </c>
      <c r="C62" s="78">
        <v>24.141340926585436</v>
      </c>
      <c r="D62" s="78">
        <v>29.760854083949209</v>
      </c>
      <c r="E62" s="68">
        <v>28.611535081238131</v>
      </c>
      <c r="F62" s="78">
        <v>25.871052860623816</v>
      </c>
      <c r="G62" s="78">
        <v>62.213201455033541</v>
      </c>
      <c r="H62" s="68">
        <v>59.244672897424628</v>
      </c>
      <c r="I62" s="78">
        <v>24.339404026982404</v>
      </c>
      <c r="J62" s="78">
        <v>27.960441599944502</v>
      </c>
      <c r="K62" s="68">
        <v>21.652730480249879</v>
      </c>
      <c r="L62" s="68"/>
      <c r="M62" s="78">
        <v>30.234988830712467</v>
      </c>
      <c r="N62" s="78">
        <v>29.543539643649879</v>
      </c>
      <c r="O62" s="78">
        <v>35.993217764617846</v>
      </c>
      <c r="P62" s="78">
        <v>38.231924494186948</v>
      </c>
      <c r="Q62" s="78">
        <v>53.436371267852905</v>
      </c>
      <c r="R62" s="78">
        <v>171.8761247730138</v>
      </c>
      <c r="S62" s="78">
        <v>55.189048836078463</v>
      </c>
      <c r="T62" s="78">
        <v>232.61596217455875</v>
      </c>
      <c r="U62" s="78">
        <v>27.309532873505947</v>
      </c>
      <c r="V62" s="78">
        <v>25.04696489239187</v>
      </c>
      <c r="W62" s="68"/>
      <c r="X62" s="16">
        <v>165.65145501722694</v>
      </c>
      <c r="Y62" s="16">
        <v>162.38355106529625</v>
      </c>
      <c r="Z62" s="16">
        <v>147.12266268168489</v>
      </c>
      <c r="AA62" s="16">
        <v>109.4292491392555</v>
      </c>
      <c r="AB62" s="16">
        <v>208.4878242512672</v>
      </c>
      <c r="AC62" s="16">
        <v>162.38710031563829</v>
      </c>
      <c r="AD62" s="16">
        <v>142.43023951498782</v>
      </c>
      <c r="AE62" s="16">
        <v>178.66878223983224</v>
      </c>
      <c r="AF62" s="16">
        <v>157.85919507847871</v>
      </c>
      <c r="AG62" s="16">
        <v>212.59871378171522</v>
      </c>
      <c r="AH62" s="68"/>
      <c r="AI62" s="68"/>
      <c r="AT62" s="68"/>
    </row>
    <row r="63" spans="1:57">
      <c r="A63" s="2" t="s">
        <v>840</v>
      </c>
      <c r="B63" s="68">
        <v>3.1974772328227332</v>
      </c>
      <c r="C63" s="78">
        <v>5.8718896027467453</v>
      </c>
      <c r="D63" s="78">
        <v>4.8473427026394607</v>
      </c>
      <c r="E63" s="68">
        <v>6.2468872565102664</v>
      </c>
      <c r="F63" s="78">
        <v>5.1315434526128545</v>
      </c>
      <c r="G63" s="78">
        <v>16.045399666626395</v>
      </c>
      <c r="H63" s="68">
        <v>5.9276702443402867</v>
      </c>
      <c r="I63" s="78">
        <v>5.2774041829563023</v>
      </c>
      <c r="J63" s="78">
        <v>3.5179723654669166</v>
      </c>
      <c r="K63" s="68">
        <v>3.9930753304663775</v>
      </c>
      <c r="L63" s="68"/>
      <c r="M63" s="78">
        <v>7.1500198888519266</v>
      </c>
      <c r="N63" s="78">
        <v>2.70156752415483</v>
      </c>
      <c r="O63" s="78">
        <v>4.8807717389169083</v>
      </c>
      <c r="P63" s="78">
        <v>2.6006326498371486</v>
      </c>
      <c r="Q63" s="78">
        <v>5.0657742671847323</v>
      </c>
      <c r="R63" s="78">
        <v>28.110564756762596</v>
      </c>
      <c r="S63" s="78">
        <v>4.9097243420310681</v>
      </c>
      <c r="T63" s="78">
        <v>28.118181747057498</v>
      </c>
      <c r="U63" s="78">
        <v>7.4236792930156668</v>
      </c>
      <c r="V63" s="78">
        <v>5.4445932378055932</v>
      </c>
      <c r="W63" s="68"/>
      <c r="X63" s="78">
        <v>4.4605071549680977</v>
      </c>
      <c r="Y63" s="78">
        <v>4.4005602828817567</v>
      </c>
      <c r="Z63" s="78">
        <v>4.5797368476925691</v>
      </c>
      <c r="AA63" s="78">
        <v>3.7194877310139911</v>
      </c>
      <c r="AB63" s="78">
        <v>4.903212341802849</v>
      </c>
      <c r="AC63" s="78">
        <v>3.9509866140568266</v>
      </c>
      <c r="AD63" s="78">
        <v>6.3646441078851383</v>
      </c>
      <c r="AE63" s="78">
        <v>3.0801647128770191</v>
      </c>
      <c r="AF63" s="78">
        <v>4.2589526354562448</v>
      </c>
      <c r="AG63" s="78">
        <v>4.3086434071693578</v>
      </c>
      <c r="AH63" s="68"/>
      <c r="AI63" s="68"/>
      <c r="AT63" s="68"/>
    </row>
    <row r="64" spans="1:57">
      <c r="A64" s="2" t="s">
        <v>27</v>
      </c>
      <c r="B64" s="68">
        <v>0.10293135350271151</v>
      </c>
      <c r="C64" s="78">
        <v>9.9908353422340029E-2</v>
      </c>
      <c r="D64" s="78">
        <v>5.2274370255472713E-2</v>
      </c>
      <c r="E64" s="68">
        <v>6.9512831410239714E-2</v>
      </c>
      <c r="F64" s="78">
        <v>0.12535526118082463</v>
      </c>
      <c r="G64" s="78">
        <v>9.8310317105247069E-2</v>
      </c>
      <c r="H64" s="68">
        <v>6.1921291433389321E-2</v>
      </c>
      <c r="I64" s="78">
        <v>6.46249728505464E-2</v>
      </c>
      <c r="J64" s="78">
        <v>7.3573307726117587E-2</v>
      </c>
      <c r="K64" s="68">
        <v>8.9003983119670074E-2</v>
      </c>
      <c r="L64" s="68"/>
      <c r="M64" s="78">
        <v>0.1251012222274922</v>
      </c>
      <c r="N64" s="78">
        <v>4.7699516841284643E-2</v>
      </c>
      <c r="O64" s="78">
        <v>0.11075655537030712</v>
      </c>
      <c r="P64" s="78">
        <v>5.6527374031549261E-2</v>
      </c>
      <c r="Q64" s="78">
        <v>0.13751498989516187</v>
      </c>
      <c r="R64" s="78">
        <v>5.3789525441059347E-2</v>
      </c>
      <c r="S64" s="78">
        <v>0.13362541078946527</v>
      </c>
      <c r="T64" s="78">
        <v>9.2613194556863912E-2</v>
      </c>
      <c r="U64" s="78">
        <v>5.8040806473471963E-2</v>
      </c>
      <c r="V64" s="78">
        <v>5.738744066701193E-2</v>
      </c>
      <c r="W64" s="68"/>
      <c r="X64" s="78">
        <v>0.100637949077292</v>
      </c>
      <c r="Y64" s="78">
        <v>0.25220100136314305</v>
      </c>
      <c r="Z64" s="78">
        <v>0.30685525011511511</v>
      </c>
      <c r="AA64" s="78">
        <v>0.1547209888593756</v>
      </c>
      <c r="AB64" s="78">
        <v>6.3166581564648008E-2</v>
      </c>
      <c r="AC64" s="78">
        <v>0.11206338719304619</v>
      </c>
      <c r="AD64" s="78">
        <v>1.2167861594587588</v>
      </c>
      <c r="AE64" s="78">
        <v>9.7938410600346498E-2</v>
      </c>
      <c r="AF64" s="78">
        <v>0.50900473471646912</v>
      </c>
      <c r="AG64" s="78">
        <v>8.4926688361799146E-2</v>
      </c>
      <c r="AH64" s="68"/>
      <c r="AI64" s="68"/>
      <c r="AT64" s="68"/>
    </row>
    <row r="65" spans="1:58">
      <c r="A65" s="2" t="s">
        <v>841</v>
      </c>
      <c r="B65" s="68">
        <v>19.886338895991191</v>
      </c>
      <c r="C65" s="78">
        <v>46.492219217283626</v>
      </c>
      <c r="D65" s="78">
        <v>62.484207383744781</v>
      </c>
      <c r="E65" s="68">
        <v>35.681484481433522</v>
      </c>
      <c r="F65" s="78">
        <v>35.337806839026307</v>
      </c>
      <c r="G65" s="78">
        <v>33.238897194373749</v>
      </c>
      <c r="H65" s="68">
        <v>44.05981786244751</v>
      </c>
      <c r="I65" s="78">
        <v>21.27392477285057</v>
      </c>
      <c r="J65" s="78">
        <v>25.377644550973336</v>
      </c>
      <c r="K65" s="68">
        <v>17.433016829247304</v>
      </c>
      <c r="L65" s="68"/>
      <c r="M65" s="78">
        <v>37.885831772919062</v>
      </c>
      <c r="N65" s="78">
        <v>61.094705897125813</v>
      </c>
      <c r="O65" s="78">
        <v>39.811988052186479</v>
      </c>
      <c r="P65" s="78">
        <v>36.501104183513696</v>
      </c>
      <c r="Q65" s="78">
        <v>54.662810064331822</v>
      </c>
      <c r="R65" s="78">
        <v>139.6129812254548</v>
      </c>
      <c r="S65" s="78">
        <v>63.547473184977306</v>
      </c>
      <c r="T65" s="78">
        <v>48.990879529417107</v>
      </c>
      <c r="U65" s="78">
        <v>67.024319896251612</v>
      </c>
      <c r="V65" s="78">
        <v>33.787899632749536</v>
      </c>
      <c r="W65" s="68"/>
      <c r="X65" s="13">
        <v>50.578607885392415</v>
      </c>
      <c r="Y65" s="13">
        <v>59.032834717212985</v>
      </c>
      <c r="Z65" s="13">
        <v>51.056292310332701</v>
      </c>
      <c r="AA65" s="13">
        <v>47.556290413388979</v>
      </c>
      <c r="AB65" s="13">
        <v>43.218089712966865</v>
      </c>
      <c r="AC65" s="13">
        <v>55.535919485700532</v>
      </c>
      <c r="AD65" s="13">
        <v>66.29797715044478</v>
      </c>
      <c r="AE65" s="13">
        <v>53.527686701739526</v>
      </c>
      <c r="AF65" s="13">
        <v>54.849998253634809</v>
      </c>
      <c r="AG65" s="13">
        <v>36.331164076828372</v>
      </c>
      <c r="AH65" s="68"/>
      <c r="AI65" s="68"/>
      <c r="AT65" s="68"/>
      <c r="BF65" s="16"/>
    </row>
    <row r="66" spans="1:58">
      <c r="A66" s="2" t="s">
        <v>32</v>
      </c>
      <c r="B66" s="68">
        <v>1.0348778954019127</v>
      </c>
      <c r="C66" s="78">
        <v>1.2857451096922599</v>
      </c>
      <c r="D66" s="78">
        <v>1.2174379703239648</v>
      </c>
      <c r="E66" s="68">
        <v>1.7336829149698236</v>
      </c>
      <c r="F66" s="78">
        <v>0.92831469583605264</v>
      </c>
      <c r="G66" s="78">
        <v>3.2365981600105571</v>
      </c>
      <c r="H66" s="68">
        <v>2.1484335274656696</v>
      </c>
      <c r="I66" s="78">
        <v>1.1697944028500915</v>
      </c>
      <c r="J66" s="78">
        <v>1.293830622657951</v>
      </c>
      <c r="K66" s="68">
        <v>0.78903183544218958</v>
      </c>
      <c r="L66" s="68"/>
      <c r="M66" s="78">
        <v>4.0002448454000694</v>
      </c>
      <c r="N66" s="78">
        <v>1.6887566076738347</v>
      </c>
      <c r="O66" s="78">
        <v>3.1830190116843355</v>
      </c>
      <c r="P66" s="78">
        <v>1.3913619984409691</v>
      </c>
      <c r="Q66" s="78">
        <v>3.0424318281730161</v>
      </c>
      <c r="R66" s="78">
        <v>18.216206347340915</v>
      </c>
      <c r="S66" s="78">
        <v>5.4192662330443362</v>
      </c>
      <c r="T66" s="78">
        <v>10.512265774907382</v>
      </c>
      <c r="U66" s="78">
        <v>7.0937466844701804</v>
      </c>
      <c r="V66" s="78">
        <v>3.7162730668060662</v>
      </c>
      <c r="W66" s="68"/>
      <c r="X66" s="78">
        <v>17.145754260755769</v>
      </c>
      <c r="Y66" s="78">
        <v>16.226511932810379</v>
      </c>
      <c r="Z66" s="78">
        <v>14.207320823846906</v>
      </c>
      <c r="AA66" s="78">
        <v>20.277236851339552</v>
      </c>
      <c r="AB66" s="78">
        <v>20.060886433862333</v>
      </c>
      <c r="AC66" s="78">
        <v>18.898538932129654</v>
      </c>
      <c r="AD66" s="78">
        <v>21.690399117661887</v>
      </c>
      <c r="AE66" s="78">
        <v>19.011293879554632</v>
      </c>
      <c r="AF66" s="78">
        <v>18.329413675950104</v>
      </c>
      <c r="AG66" s="78">
        <v>13.351375296210694</v>
      </c>
      <c r="AH66" s="68"/>
      <c r="AI66" s="68"/>
      <c r="AT66" s="68"/>
    </row>
    <row r="67" spans="1:58">
      <c r="A67" s="2" t="s">
        <v>1160</v>
      </c>
      <c r="B67" s="68">
        <v>0.16026008864295083</v>
      </c>
      <c r="C67" s="78">
        <v>0.2825211552897236</v>
      </c>
      <c r="D67" s="78">
        <v>0.37650389969058112</v>
      </c>
      <c r="E67" s="68">
        <v>0.26559099526178387</v>
      </c>
      <c r="F67" s="78">
        <v>0.16553594021325685</v>
      </c>
      <c r="G67" s="78">
        <v>0.14919594214626294</v>
      </c>
      <c r="H67" s="68">
        <v>0.30542027591539234</v>
      </c>
      <c r="I67" s="78">
        <v>0.14988996046568634</v>
      </c>
      <c r="J67" s="78">
        <v>0.17261584221202991</v>
      </c>
      <c r="K67" s="68">
        <v>0.20261277183755158</v>
      </c>
      <c r="L67" s="68"/>
      <c r="M67" s="78">
        <v>0.22532709130895315</v>
      </c>
      <c r="N67" s="78">
        <v>0.28519399657459832</v>
      </c>
      <c r="O67" s="78">
        <v>0.30258256934669586</v>
      </c>
      <c r="P67" s="78">
        <v>0.17114123339318107</v>
      </c>
      <c r="Q67" s="78">
        <v>0.32620802147852285</v>
      </c>
      <c r="R67" s="78">
        <v>0.76691794100462951</v>
      </c>
      <c r="S67" s="78">
        <v>0.40889211019685873</v>
      </c>
      <c r="T67" s="78">
        <v>0.29518316572495851</v>
      </c>
      <c r="U67" s="78">
        <v>0.48262166962640168</v>
      </c>
      <c r="V67" s="78">
        <v>0.28557408984256705</v>
      </c>
      <c r="W67" s="68"/>
      <c r="X67" s="78">
        <v>0.42825519494710002</v>
      </c>
      <c r="Y67" s="78">
        <v>0.37819153691709201</v>
      </c>
      <c r="Z67" s="78">
        <v>0.343622279316941</v>
      </c>
      <c r="AA67" s="78">
        <v>0.28052459626004916</v>
      </c>
      <c r="AB67" s="78">
        <v>0.20624851351512702</v>
      </c>
      <c r="AC67" s="78">
        <v>0.43231274059634839</v>
      </c>
      <c r="AD67" s="78">
        <v>0.47692460938491044</v>
      </c>
      <c r="AE67" s="78">
        <v>0.37088350455855801</v>
      </c>
      <c r="AF67" s="78">
        <v>0.33159130468803411</v>
      </c>
      <c r="AG67" s="78">
        <v>0.21175844277805361</v>
      </c>
      <c r="AH67" s="68"/>
      <c r="AI67" s="68"/>
      <c r="AT67" s="68"/>
    </row>
    <row r="68" spans="1:58">
      <c r="A68" s="2" t="s">
        <v>842</v>
      </c>
      <c r="B68" s="68">
        <v>14.907020507480409</v>
      </c>
      <c r="C68" s="78">
        <v>15.9018175820644</v>
      </c>
      <c r="D68" s="78">
        <v>17.532575753983593</v>
      </c>
      <c r="E68" s="68">
        <v>17.032591380183653</v>
      </c>
      <c r="F68" s="78">
        <v>16.785164088553188</v>
      </c>
      <c r="G68" s="78">
        <v>23.930183176466354</v>
      </c>
      <c r="H68" s="68">
        <v>16.304783349691711</v>
      </c>
      <c r="I68" s="78">
        <v>16.235616436139932</v>
      </c>
      <c r="J68" s="78">
        <v>16.592634162036134</v>
      </c>
      <c r="K68" s="68">
        <v>14.863792246129574</v>
      </c>
      <c r="L68" s="68"/>
      <c r="M68" s="78">
        <v>20.620629679806886</v>
      </c>
      <c r="N68" s="78">
        <v>19.17430535909023</v>
      </c>
      <c r="O68" s="78">
        <v>20.088464997504921</v>
      </c>
      <c r="P68" s="78">
        <v>18.766914604331834</v>
      </c>
      <c r="Q68" s="78">
        <v>23.431836845377049</v>
      </c>
      <c r="R68" s="78">
        <v>27.572471903535316</v>
      </c>
      <c r="S68" s="78">
        <v>23.004691786671877</v>
      </c>
      <c r="T68" s="78">
        <v>25.246947227262542</v>
      </c>
      <c r="U68" s="78">
        <v>21.866132635872408</v>
      </c>
      <c r="V68" s="78">
        <v>18.89357822741254</v>
      </c>
      <c r="W68" s="68"/>
      <c r="X68" s="13">
        <v>55.477954245154152</v>
      </c>
      <c r="Y68" s="13">
        <v>55.153278818665171</v>
      </c>
      <c r="Z68" s="13">
        <v>56.189085422600478</v>
      </c>
      <c r="AA68" s="13">
        <v>54.377621666825405</v>
      </c>
      <c r="AB68" s="13">
        <v>46.983633937676522</v>
      </c>
      <c r="AC68" s="13">
        <v>51.440022631300501</v>
      </c>
      <c r="AD68" s="13">
        <v>51.430049750456476</v>
      </c>
      <c r="AE68" s="13">
        <v>50.488411280316441</v>
      </c>
      <c r="AF68" s="13">
        <v>51.148240298889618</v>
      </c>
      <c r="AG68" s="13">
        <v>46.876323508857652</v>
      </c>
      <c r="AH68" s="68"/>
      <c r="AI68" s="68"/>
      <c r="AT68" s="68"/>
    </row>
    <row r="69" spans="1:58">
      <c r="A69" s="2" t="s">
        <v>1161</v>
      </c>
      <c r="B69" s="68">
        <v>0</v>
      </c>
      <c r="C69" s="78">
        <v>2.9999923834696355E-2</v>
      </c>
      <c r="D69" s="78">
        <v>4.8323404000719175E-2</v>
      </c>
      <c r="E69" s="68">
        <v>1.8796950123154164E-2</v>
      </c>
      <c r="F69" s="78">
        <v>0</v>
      </c>
      <c r="G69" s="78">
        <v>0</v>
      </c>
      <c r="H69" s="68">
        <v>3.1557738103248248E-3</v>
      </c>
      <c r="I69" s="78">
        <v>5.0511690594140721E-2</v>
      </c>
      <c r="J69" s="78">
        <v>3.7551309971588967E-2</v>
      </c>
      <c r="K69" s="68">
        <v>2.1258746444046201E-2</v>
      </c>
      <c r="L69" s="68"/>
      <c r="M69" s="78">
        <v>0</v>
      </c>
      <c r="N69" s="78">
        <v>6.0404036731044296E-3</v>
      </c>
      <c r="O69" s="78">
        <v>1.9109401932615719E-2</v>
      </c>
      <c r="P69" s="78">
        <v>2.4427089138606826E-2</v>
      </c>
      <c r="Q69" s="78">
        <v>7.5586700955675851E-3</v>
      </c>
      <c r="R69" s="78">
        <v>1.5380683174113025E-2</v>
      </c>
      <c r="S69" s="78">
        <v>3.9045628808252103E-2</v>
      </c>
      <c r="T69" s="78">
        <v>3.9791184241144396E-2</v>
      </c>
      <c r="U69" s="78">
        <v>2.6773127230019695E-2</v>
      </c>
      <c r="V69" s="78">
        <v>1.1678687188231224E-2</v>
      </c>
      <c r="W69" s="68"/>
      <c r="X69" s="78">
        <v>1.64434105611285E-2</v>
      </c>
      <c r="Y69" s="78">
        <v>0.21375694470710682</v>
      </c>
      <c r="Z69" s="78">
        <v>0.15120969600775602</v>
      </c>
      <c r="AA69" s="78">
        <v>3.3682388987949154E-2</v>
      </c>
      <c r="AB69" s="78">
        <v>0.13991032053795746</v>
      </c>
      <c r="AC69" s="78">
        <v>0.18246629105793424</v>
      </c>
      <c r="AD69" s="78">
        <v>1.9021461126713315</v>
      </c>
      <c r="AE69" s="78">
        <v>5.1846805665472499E-2</v>
      </c>
      <c r="AF69" s="78">
        <v>0.17599036379507588</v>
      </c>
      <c r="AG69" s="78">
        <v>0.19159510200385227</v>
      </c>
      <c r="AH69" s="68"/>
      <c r="AI69" s="68"/>
      <c r="AT69" s="68"/>
    </row>
    <row r="70" spans="1:58">
      <c r="A70" s="2" t="s">
        <v>843</v>
      </c>
      <c r="B70" s="68">
        <v>5.6201748168143677</v>
      </c>
      <c r="C70" s="78">
        <v>4.5240358492927237</v>
      </c>
      <c r="D70" s="78">
        <v>5.1321092737283172</v>
      </c>
      <c r="E70" s="68">
        <v>3.9776366010292699</v>
      </c>
      <c r="F70" s="78">
        <v>5.3913163034227285</v>
      </c>
      <c r="G70" s="78">
        <v>5.9286255427985459</v>
      </c>
      <c r="H70" s="68">
        <v>4.2871425134090213</v>
      </c>
      <c r="I70" s="78">
        <v>4.7685940726838263</v>
      </c>
      <c r="J70" s="78">
        <v>5.614729210950399</v>
      </c>
      <c r="K70" s="68">
        <v>5.3350430889079474</v>
      </c>
      <c r="L70" s="68"/>
      <c r="M70" s="78">
        <v>4.081303430927175</v>
      </c>
      <c r="N70" s="78">
        <v>7.2290948338226189</v>
      </c>
      <c r="O70" s="78">
        <v>6.0714730293839327</v>
      </c>
      <c r="P70" s="78">
        <v>6.1914080863606493</v>
      </c>
      <c r="Q70" s="78">
        <v>7.2999665807354113</v>
      </c>
      <c r="R70" s="78">
        <v>5.1186380739025585</v>
      </c>
      <c r="S70" s="78">
        <v>6.0403188007448874</v>
      </c>
      <c r="T70" s="78">
        <v>5.4068655756449759</v>
      </c>
      <c r="U70" s="78">
        <v>32.340130204070022</v>
      </c>
      <c r="V70" s="78">
        <v>7.4888142984276813</v>
      </c>
      <c r="W70" s="68"/>
      <c r="X70" s="78">
        <v>6.1769447614597075</v>
      </c>
      <c r="Y70" s="78">
        <v>12.99698424033927</v>
      </c>
      <c r="Z70" s="78">
        <v>22.787560918173273</v>
      </c>
      <c r="AA70" s="78">
        <v>7.9138219343311738</v>
      </c>
      <c r="AB70" s="78">
        <v>8.5233173127482331</v>
      </c>
      <c r="AC70" s="78">
        <v>10.812799363061169</v>
      </c>
      <c r="AD70" s="78">
        <v>55.799413227750847</v>
      </c>
      <c r="AE70" s="78">
        <v>4.5665369860463363</v>
      </c>
      <c r="AF70" s="78">
        <v>11.101439641440908</v>
      </c>
      <c r="AG70" s="78">
        <v>34.552509651357497</v>
      </c>
      <c r="AH70" s="68"/>
      <c r="AI70" s="68"/>
      <c r="AT70" s="68"/>
    </row>
    <row r="71" spans="1:58">
      <c r="A71" s="2" t="s">
        <v>28</v>
      </c>
      <c r="B71" s="68">
        <v>1.0805170362712961E-2</v>
      </c>
      <c r="C71" s="78">
        <v>9.322332240629427E-3</v>
      </c>
      <c r="D71" s="78">
        <v>2.9396274021885702E-2</v>
      </c>
      <c r="E71" s="68">
        <v>9.7289006188493038E-3</v>
      </c>
      <c r="F71" s="78">
        <v>2.0292646728264273E-2</v>
      </c>
      <c r="G71" s="78">
        <v>1.2577347711013515E-2</v>
      </c>
      <c r="H71" s="68">
        <v>2.5485993178723777E-2</v>
      </c>
      <c r="I71" s="78">
        <v>1.7856854366949431E-2</v>
      </c>
      <c r="J71" s="78">
        <v>1.3329778625247002E-2</v>
      </c>
      <c r="K71" s="68">
        <v>2.551436853751738E-2</v>
      </c>
      <c r="L71" s="68"/>
      <c r="M71" s="78">
        <v>2.8628761796586203E-3</v>
      </c>
      <c r="N71" s="78">
        <v>8.0455023362141186E-3</v>
      </c>
      <c r="O71" s="78">
        <v>2.3143415916362328E-3</v>
      </c>
      <c r="P71" s="78">
        <v>9.4552565676011332E-3</v>
      </c>
      <c r="Q71" s="78">
        <v>3.4990446344193011E-3</v>
      </c>
      <c r="R71" s="78">
        <v>2.4144184514701315E-3</v>
      </c>
      <c r="S71" s="78">
        <v>1.4380353904351686E-2</v>
      </c>
      <c r="T71" s="78">
        <v>3.4857494991567114E-3</v>
      </c>
      <c r="U71" s="78">
        <v>8.5976069521324042E-2</v>
      </c>
      <c r="V71" s="78">
        <v>8.3747880866945918E-3</v>
      </c>
      <c r="W71" s="68"/>
      <c r="X71" s="78">
        <v>0.10283732335064681</v>
      </c>
      <c r="Y71" s="78">
        <v>0.21844939249453244</v>
      </c>
      <c r="Z71" s="78">
        <v>0.38579734330281423</v>
      </c>
      <c r="AA71" s="78">
        <v>0.19852704463848234</v>
      </c>
      <c r="AB71" s="78">
        <v>9.8556772202896964E-3</v>
      </c>
      <c r="AC71" s="78">
        <v>0.28135417836537224</v>
      </c>
      <c r="AD71" s="78">
        <v>7.8744243202774413</v>
      </c>
      <c r="AE71" s="78">
        <v>3.7044452703478351E-2</v>
      </c>
      <c r="AF71" s="78">
        <v>0.59117089182072513</v>
      </c>
      <c r="AG71" s="78">
        <v>7.4924260584868604E-2</v>
      </c>
      <c r="AH71" s="68"/>
      <c r="AI71" s="68"/>
      <c r="AT71" s="68"/>
    </row>
    <row r="72" spans="1:58" ht="15" thickBot="1">
      <c r="A72" s="80" t="s">
        <v>29</v>
      </c>
      <c r="B72" s="72">
        <v>3.7981334722057843E-2</v>
      </c>
      <c r="C72" s="119">
        <v>2.3959029003673273E-2</v>
      </c>
      <c r="D72" s="119">
        <v>4.2770298603041136E-2</v>
      </c>
      <c r="E72" s="72">
        <v>1.1537899421965146E-2</v>
      </c>
      <c r="F72" s="119">
        <v>2.0780327697436311E-2</v>
      </c>
      <c r="G72" s="119">
        <v>1.3576594913272965E-2</v>
      </c>
      <c r="H72" s="72">
        <v>6.6337394055878227E-2</v>
      </c>
      <c r="I72" s="119">
        <v>1.4156487979531462E-2</v>
      </c>
      <c r="J72" s="119">
        <v>1.3454583710457907E-2</v>
      </c>
      <c r="K72" s="72">
        <v>0.10489237707073405</v>
      </c>
      <c r="L72" s="72"/>
      <c r="M72" s="119">
        <v>1.5099777867291043E-2</v>
      </c>
      <c r="N72" s="119">
        <v>2.4191720505716281E-2</v>
      </c>
      <c r="O72" s="119">
        <v>5.5366191721918871E-3</v>
      </c>
      <c r="P72" s="119">
        <v>1.5090902197133741E-2</v>
      </c>
      <c r="Q72" s="119">
        <v>7.4515589451022357E-3</v>
      </c>
      <c r="R72" s="119">
        <v>9.6548114156340403E-3</v>
      </c>
      <c r="S72" s="119">
        <v>0.17364374751924488</v>
      </c>
      <c r="T72" s="119">
        <v>1.7670507266342478E-2</v>
      </c>
      <c r="U72" s="119">
        <v>0.3138952240347917</v>
      </c>
      <c r="V72" s="119">
        <v>6.2602744946905389E-2</v>
      </c>
      <c r="W72" s="72"/>
      <c r="X72" s="119">
        <v>8.4226148152706515E-2</v>
      </c>
      <c r="Y72" s="119">
        <v>0.13912141410216122</v>
      </c>
      <c r="Z72" s="119">
        <v>0.26983372876397188</v>
      </c>
      <c r="AA72" s="119">
        <v>0.1278210087689424</v>
      </c>
      <c r="AB72" s="119">
        <v>6.2055313563581981E-2</v>
      </c>
      <c r="AC72" s="119">
        <v>0.12231031916336171</v>
      </c>
      <c r="AD72" s="119">
        <v>6.6265953865641318</v>
      </c>
      <c r="AE72" s="119">
        <v>8.8830339610154574E-2</v>
      </c>
      <c r="AF72" s="119">
        <v>0.16767026671949475</v>
      </c>
      <c r="AG72" s="119">
        <v>0.1211763168430082</v>
      </c>
      <c r="AH72" s="72"/>
      <c r="AI72" s="72"/>
      <c r="AJ72" s="72"/>
      <c r="AK72" s="72"/>
      <c r="AL72" s="72"/>
      <c r="AM72" s="72"/>
      <c r="AN72" s="72"/>
      <c r="AO72" s="72"/>
      <c r="AP72" s="72"/>
      <c r="AQ72" s="72"/>
      <c r="AR72" s="72"/>
      <c r="AS72" s="72"/>
      <c r="AT72" s="72"/>
      <c r="AU72" s="72"/>
      <c r="AV72" s="72"/>
      <c r="AW72" s="72"/>
      <c r="AX72" s="72"/>
      <c r="AY72" s="72"/>
      <c r="AZ72" s="72"/>
      <c r="BA72" s="72"/>
      <c r="BB72" s="72"/>
      <c r="BC72" s="72"/>
      <c r="BD72" s="72"/>
    </row>
    <row r="73" spans="1:58" ht="18">
      <c r="A73" s="2" t="s">
        <v>1469</v>
      </c>
    </row>
    <row r="75" spans="1:58">
      <c r="A75" s="39" t="s">
        <v>1371</v>
      </c>
    </row>
  </sheetData>
  <phoneticPr fontId="5" type="noConversion"/>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D1027"/>
  <sheetViews>
    <sheetView zoomScale="90" zoomScaleNormal="90" workbookViewId="0">
      <selection sqref="A1:A2"/>
    </sheetView>
  </sheetViews>
  <sheetFormatPr baseColWidth="10" defaultColWidth="9" defaultRowHeight="14"/>
  <cols>
    <col min="1" max="1" width="13.33203125" style="30" customWidth="1"/>
    <col min="2" max="2" width="15.5" style="30" bestFit="1" customWidth="1"/>
    <col min="3" max="3" width="16.83203125" style="30" bestFit="1" customWidth="1"/>
    <col min="4" max="4" width="10.1640625" style="30" bestFit="1" customWidth="1"/>
    <col min="5" max="5" width="18.1640625" style="30" customWidth="1"/>
    <col min="6" max="6" width="6.1640625" style="30" customWidth="1"/>
    <col min="7" max="7" width="7.1640625" style="23" bestFit="1" customWidth="1"/>
    <col min="8" max="9" width="8.1640625" style="23" bestFit="1" customWidth="1"/>
    <col min="10" max="12" width="7.1640625" style="23" bestFit="1" customWidth="1"/>
    <col min="13" max="14" width="8.1640625" style="23" bestFit="1" customWidth="1"/>
    <col min="15" max="15" width="9" style="23" customWidth="1"/>
    <col min="16" max="16" width="12.6640625" style="23" bestFit="1" customWidth="1"/>
    <col min="17" max="17" width="11.6640625" style="23" bestFit="1" customWidth="1"/>
    <col min="18" max="18" width="15.6640625" style="23" bestFit="1" customWidth="1"/>
    <col min="19" max="19" width="7" style="23" customWidth="1"/>
    <col min="20" max="20" width="8.6640625" style="29" customWidth="1"/>
    <col min="21" max="21" width="9.6640625" style="29" customWidth="1"/>
    <col min="22" max="22" width="11.5" style="29" customWidth="1"/>
    <col min="23" max="24" width="8.1640625" style="29" customWidth="1"/>
    <col min="25" max="25" width="9.6640625" style="29" customWidth="1"/>
    <col min="26" max="26" width="11.5" style="29" customWidth="1"/>
    <col min="27" max="27" width="8.6640625" style="29" customWidth="1"/>
    <col min="28" max="28" width="11.5" style="29" customWidth="1"/>
    <col min="29" max="30" width="7.6640625" style="29" customWidth="1"/>
    <col min="31" max="31" width="8.6640625" style="29" customWidth="1"/>
    <col min="32" max="32" width="7.6640625" style="29" customWidth="1"/>
    <col min="33" max="34" width="8.1640625" style="29" customWidth="1"/>
    <col min="35" max="35" width="7.6640625" style="29" customWidth="1"/>
    <col min="36" max="37" width="8.1640625" style="29" customWidth="1"/>
    <col min="38" max="38" width="8.6640625" style="29" customWidth="1"/>
    <col min="39" max="39" width="8.1640625" style="29" customWidth="1"/>
    <col min="40" max="41" width="8.6640625" style="29" customWidth="1"/>
    <col min="42" max="42" width="9.6640625" style="29" customWidth="1"/>
    <col min="43" max="43" width="8.6640625" style="29" customWidth="1"/>
    <col min="44" max="44" width="10.5" style="29" customWidth="1"/>
    <col min="45" max="45" width="11.5" style="29" customWidth="1"/>
    <col min="46" max="46" width="9.6640625" style="29" customWidth="1"/>
    <col min="47" max="47" width="9.33203125" style="29" customWidth="1"/>
    <col min="48" max="48" width="11.5" style="29" customWidth="1"/>
    <col min="49" max="49" width="17.5" style="23" customWidth="1"/>
    <col min="50" max="50" width="8.6640625" style="122" bestFit="1" customWidth="1"/>
    <col min="51" max="51" width="11.6640625" style="29" customWidth="1"/>
    <col min="52" max="54" width="11.6640625" style="23" customWidth="1"/>
    <col min="55" max="55" width="11.6640625" style="29" bestFit="1" customWidth="1"/>
    <col min="56" max="56" width="9" style="29"/>
    <col min="57" max="16384" width="9" style="30"/>
  </cols>
  <sheetData>
    <row r="1" spans="1:56">
      <c r="A1" s="52" t="s">
        <v>1974</v>
      </c>
    </row>
    <row r="2" spans="1:56">
      <c r="A2" s="52" t="s">
        <v>1975</v>
      </c>
    </row>
    <row r="3" spans="1:56" ht="15" thickBot="1">
      <c r="A3" s="124" t="s">
        <v>1913</v>
      </c>
      <c r="B3" s="107"/>
      <c r="C3" s="107"/>
      <c r="D3" s="107"/>
      <c r="E3" s="107"/>
      <c r="F3" s="107"/>
      <c r="G3" s="125"/>
      <c r="H3" s="125"/>
      <c r="I3" s="125"/>
      <c r="J3" s="125"/>
      <c r="K3" s="125"/>
      <c r="L3" s="125"/>
      <c r="M3" s="125"/>
      <c r="N3" s="125"/>
      <c r="O3" s="125"/>
      <c r="P3" s="125"/>
      <c r="Q3" s="125"/>
      <c r="R3" s="125"/>
      <c r="S3" s="125"/>
      <c r="T3" s="123"/>
      <c r="U3" s="123"/>
      <c r="V3" s="123"/>
      <c r="W3" s="123"/>
      <c r="X3" s="123"/>
      <c r="Y3" s="123"/>
      <c r="Z3" s="123"/>
      <c r="AA3" s="123"/>
      <c r="AB3" s="123"/>
      <c r="AC3" s="123"/>
      <c r="AD3" s="123"/>
      <c r="AE3" s="123"/>
      <c r="AF3" s="123"/>
      <c r="AG3" s="123"/>
      <c r="AH3" s="123"/>
      <c r="AI3" s="123"/>
      <c r="AJ3" s="123"/>
      <c r="AK3" s="123"/>
      <c r="AL3" s="123"/>
      <c r="AM3" s="123"/>
      <c r="AN3" s="123"/>
      <c r="AO3" s="123"/>
      <c r="AP3" s="123"/>
      <c r="AQ3" s="123"/>
      <c r="AR3" s="123"/>
      <c r="AS3" s="123"/>
      <c r="AT3" s="123"/>
      <c r="AU3" s="123"/>
      <c r="AV3" s="123"/>
      <c r="AW3" s="125"/>
      <c r="AX3" s="125"/>
      <c r="AY3" s="123"/>
      <c r="AZ3" s="125"/>
      <c r="BA3" s="125"/>
      <c r="BB3" s="125"/>
      <c r="BC3" s="123"/>
      <c r="BD3" s="123"/>
    </row>
    <row r="4" spans="1:56" s="26" customFormat="1" ht="19" thickBot="1">
      <c r="A4" s="130" t="s">
        <v>0</v>
      </c>
      <c r="B4" s="130" t="s">
        <v>878</v>
      </c>
      <c r="C4" s="131" t="s">
        <v>817</v>
      </c>
      <c r="D4" s="130" t="s">
        <v>594</v>
      </c>
      <c r="E4" s="130" t="s">
        <v>1268</v>
      </c>
      <c r="F4" s="132" t="s">
        <v>1149</v>
      </c>
      <c r="G4" s="133" t="s">
        <v>1261</v>
      </c>
      <c r="H4" s="133" t="s">
        <v>1262</v>
      </c>
      <c r="I4" s="133" t="s">
        <v>1263</v>
      </c>
      <c r="J4" s="133" t="s">
        <v>1264</v>
      </c>
      <c r="K4" s="133" t="s">
        <v>1265</v>
      </c>
      <c r="L4" s="133" t="s">
        <v>1266</v>
      </c>
      <c r="M4" s="133" t="s">
        <v>1</v>
      </c>
      <c r="N4" s="133" t="s">
        <v>2</v>
      </c>
      <c r="O4" s="133" t="s">
        <v>3</v>
      </c>
      <c r="P4" s="133" t="s">
        <v>4</v>
      </c>
      <c r="Q4" s="133" t="s">
        <v>5</v>
      </c>
      <c r="R4" s="133" t="s">
        <v>1208</v>
      </c>
      <c r="S4" s="134" t="s">
        <v>1150</v>
      </c>
      <c r="T4" s="135" t="s">
        <v>6</v>
      </c>
      <c r="U4" s="135" t="s">
        <v>1943</v>
      </c>
      <c r="V4" s="135" t="s">
        <v>1944</v>
      </c>
      <c r="W4" s="135" t="s">
        <v>1945</v>
      </c>
      <c r="X4" s="135" t="s">
        <v>1946</v>
      </c>
      <c r="Y4" s="135" t="s">
        <v>1947</v>
      </c>
      <c r="Z4" s="135" t="s">
        <v>1948</v>
      </c>
      <c r="AA4" s="135" t="s">
        <v>1949</v>
      </c>
      <c r="AB4" s="135" t="s">
        <v>1950</v>
      </c>
      <c r="AC4" s="135" t="s">
        <v>1951</v>
      </c>
      <c r="AD4" s="135" t="s">
        <v>1952</v>
      </c>
      <c r="AE4" s="135" t="s">
        <v>1953</v>
      </c>
      <c r="AF4" s="135" t="s">
        <v>1954</v>
      </c>
      <c r="AG4" s="135" t="s">
        <v>1955</v>
      </c>
      <c r="AH4" s="135" t="s">
        <v>1956</v>
      </c>
      <c r="AI4" s="135" t="s">
        <v>1957</v>
      </c>
      <c r="AJ4" s="135" t="s">
        <v>1958</v>
      </c>
      <c r="AK4" s="135" t="s">
        <v>1959</v>
      </c>
      <c r="AL4" s="135" t="s">
        <v>1960</v>
      </c>
      <c r="AM4" s="135" t="s">
        <v>1961</v>
      </c>
      <c r="AN4" s="135" t="s">
        <v>1962</v>
      </c>
      <c r="AO4" s="135" t="s">
        <v>1963</v>
      </c>
      <c r="AP4" s="135" t="s">
        <v>1964</v>
      </c>
      <c r="AQ4" s="135" t="s">
        <v>1965</v>
      </c>
      <c r="AR4" s="135" t="s">
        <v>1966</v>
      </c>
      <c r="AS4" s="135" t="s">
        <v>1967</v>
      </c>
      <c r="AT4" s="135" t="s">
        <v>1968</v>
      </c>
      <c r="AU4" s="135" t="s">
        <v>1969</v>
      </c>
      <c r="AV4" s="135" t="s">
        <v>1970</v>
      </c>
      <c r="AW4" s="135" t="s">
        <v>1208</v>
      </c>
      <c r="AX4" s="137" t="s">
        <v>1971</v>
      </c>
      <c r="AY4" s="136" t="s">
        <v>1675</v>
      </c>
      <c r="AZ4" s="137" t="s">
        <v>1674</v>
      </c>
      <c r="BA4" s="137" t="s">
        <v>1972</v>
      </c>
      <c r="BB4" s="137" t="s">
        <v>1912</v>
      </c>
      <c r="BC4" s="136" t="s">
        <v>1941</v>
      </c>
      <c r="BD4" s="191" t="s">
        <v>1942</v>
      </c>
    </row>
    <row r="5" spans="1:56" s="24" customFormat="1" ht="13.25" customHeight="1">
      <c r="A5" s="24" t="s">
        <v>39</v>
      </c>
      <c r="B5" s="24" t="s">
        <v>40</v>
      </c>
      <c r="C5" s="25" t="s">
        <v>816</v>
      </c>
      <c r="D5" s="24" t="s">
        <v>38</v>
      </c>
      <c r="E5" s="26" t="s">
        <v>88</v>
      </c>
      <c r="F5" s="26"/>
      <c r="G5" s="26">
        <v>1.4770000000000001</v>
      </c>
      <c r="H5" s="26">
        <v>69.927000000000007</v>
      </c>
      <c r="I5" s="26">
        <v>4.673</v>
      </c>
      <c r="J5" s="26">
        <v>1.474</v>
      </c>
      <c r="K5" s="26">
        <v>4.4999999999999998E-2</v>
      </c>
      <c r="L5" s="26">
        <v>0.159</v>
      </c>
      <c r="M5" s="26">
        <v>18.152000000000001</v>
      </c>
      <c r="N5" s="26">
        <v>2.7029999999999998</v>
      </c>
      <c r="O5" s="26">
        <f t="shared" ref="O5:O86" si="0">SUM(G5:N5)</f>
        <v>98.610000000000028</v>
      </c>
      <c r="P5" s="26">
        <v>0.1310523864590116</v>
      </c>
      <c r="Q5" s="26">
        <v>3.8644368659577134E-2</v>
      </c>
      <c r="R5" s="26" t="s">
        <v>1216</v>
      </c>
      <c r="S5" s="26"/>
      <c r="T5" s="27"/>
      <c r="U5" s="27">
        <v>1098.7068923903482</v>
      </c>
      <c r="V5" s="27">
        <v>10015.05373340772</v>
      </c>
      <c r="W5" s="27">
        <v>0.35949128740979475</v>
      </c>
      <c r="X5" s="27">
        <v>0.32533679950013789</v>
      </c>
      <c r="Y5" s="27">
        <v>319.8323420502623</v>
      </c>
      <c r="Z5" s="27">
        <v>1220.3964124944839</v>
      </c>
      <c r="AA5" s="27">
        <v>223.39410573091223</v>
      </c>
      <c r="AB5" s="27">
        <v>732.76173610852072</v>
      </c>
      <c r="AC5" s="27"/>
      <c r="AD5" s="27">
        <v>9.0517795708159612E-2</v>
      </c>
      <c r="AE5" s="27">
        <v>1.8593700863252387</v>
      </c>
      <c r="AF5" s="27">
        <v>0.74053755132824373</v>
      </c>
      <c r="AG5" s="27">
        <v>6.1690509192481295</v>
      </c>
      <c r="AH5" s="27">
        <v>8.0032167969995562</v>
      </c>
      <c r="AI5" s="27">
        <v>3.6517163701334385E-2</v>
      </c>
      <c r="AJ5" s="27">
        <v>15.78462219294609</v>
      </c>
      <c r="AK5" s="27">
        <v>9.4010107232443314</v>
      </c>
      <c r="AL5" s="27">
        <v>130.46076417534385</v>
      </c>
      <c r="AM5" s="27">
        <v>45.443238687561923</v>
      </c>
      <c r="AN5" s="27">
        <v>242.96953288398623</v>
      </c>
      <c r="AO5" s="27">
        <v>74.501050543585606</v>
      </c>
      <c r="AP5" s="27">
        <v>908.53118132925044</v>
      </c>
      <c r="AQ5" s="27">
        <v>170.98221891158198</v>
      </c>
      <c r="AR5" s="27">
        <v>216.24498654513002</v>
      </c>
      <c r="AS5" s="27">
        <v>11825.002521795321</v>
      </c>
      <c r="AT5" s="27">
        <v>3.4413896211162269</v>
      </c>
      <c r="AU5" s="27">
        <v>7.1779299459609813</v>
      </c>
      <c r="AV5" s="27">
        <v>183.45236032527862</v>
      </c>
      <c r="AW5" s="26" t="s">
        <v>1216</v>
      </c>
      <c r="AX5" s="26">
        <f t="shared" ref="AX5:AX18" si="1">SUM(AD5:AQ5)</f>
        <v>1614.9728297608112</v>
      </c>
      <c r="AY5" s="27">
        <f t="shared" ref="AY5:AY18" si="2">AU5/232/(AV5/238)</f>
        <v>4.0138846140746115E-2</v>
      </c>
      <c r="AZ5" s="26">
        <f t="shared" ref="AZ5:AZ18" si="3">Z5/91.22/(AR5/178.5)</f>
        <v>11.043405706930617</v>
      </c>
      <c r="BA5" s="26">
        <f>Y5/88.91/(AM5/164.9)</f>
        <v>13.053385025056555</v>
      </c>
      <c r="BB5" s="26">
        <f>(AH5/150.4+AI5/152+AJ5/157.3+AK5/158.9+AL5/162.5+AM5/164.9)/(AN5/167.3+AO5/168.9+AP5/173.1+AQ5/175)</f>
        <v>0.15905594657377006</v>
      </c>
      <c r="BC5" s="27">
        <f>(AD5/138.9+AE5/140.1+AF5/140.9+AG5/144.2)/(AN5/167.3+AO5/168.9+AP5/173.1+AQ5/175)</f>
        <v>7.6315046813499243E-3</v>
      </c>
      <c r="BD5" s="27">
        <f>2*(AI5/0.058)/(AH5/0.153+AJ5/0.2055)</f>
        <v>9.7523094541374904E-3</v>
      </c>
    </row>
    <row r="6" spans="1:56" s="24" customFormat="1">
      <c r="A6" s="24" t="s">
        <v>41</v>
      </c>
      <c r="B6" s="24" t="s">
        <v>40</v>
      </c>
      <c r="C6" s="25" t="s">
        <v>816</v>
      </c>
      <c r="D6" s="24" t="s">
        <v>38</v>
      </c>
      <c r="E6" s="26" t="s">
        <v>88</v>
      </c>
      <c r="F6" s="26"/>
      <c r="G6" s="26">
        <v>1.252</v>
      </c>
      <c r="H6" s="26">
        <v>70.183000000000007</v>
      </c>
      <c r="I6" s="26">
        <v>4.8920000000000003</v>
      </c>
      <c r="J6" s="26">
        <v>1.359</v>
      </c>
      <c r="K6" s="26">
        <v>8.3000000000000004E-2</v>
      </c>
      <c r="L6" s="26">
        <v>0.187</v>
      </c>
      <c r="M6" s="26">
        <v>18.027999999999999</v>
      </c>
      <c r="N6" s="26">
        <v>2.5289999999999999</v>
      </c>
      <c r="O6" s="26">
        <f t="shared" si="0"/>
        <v>98.512999999999977</v>
      </c>
      <c r="P6" s="26">
        <v>0.12440412050859417</v>
      </c>
      <c r="Q6" s="26">
        <v>4.0240929417281725E-2</v>
      </c>
      <c r="R6" s="26" t="s">
        <v>1216</v>
      </c>
      <c r="S6" s="26"/>
      <c r="T6" s="27"/>
      <c r="U6" s="27">
        <v>949.18836139931386</v>
      </c>
      <c r="V6" s="27">
        <v>7988.6118447877188</v>
      </c>
      <c r="W6" s="27">
        <v>0.18011776908566679</v>
      </c>
      <c r="X6" s="27">
        <v>0.1950790343049455</v>
      </c>
      <c r="Y6" s="27">
        <v>162.15517606348408</v>
      </c>
      <c r="Z6" s="27">
        <v>750.24806006901179</v>
      </c>
      <c r="AA6" s="27">
        <v>193.49090627349761</v>
      </c>
      <c r="AB6" s="27">
        <v>801.01746958009448</v>
      </c>
      <c r="AC6" s="27"/>
      <c r="AD6" s="27">
        <v>4.2733848238822057E-2</v>
      </c>
      <c r="AE6" s="27">
        <v>0.62951674395098667</v>
      </c>
      <c r="AF6" s="27">
        <v>0.25245867396211108</v>
      </c>
      <c r="AG6" s="27">
        <v>2.3410440091069966</v>
      </c>
      <c r="AH6" s="27">
        <v>3.9799695777341433</v>
      </c>
      <c r="AI6" s="27">
        <v>3.7488101691174447E-2</v>
      </c>
      <c r="AJ6" s="27">
        <v>8.402135521248896</v>
      </c>
      <c r="AK6" s="27">
        <v>4.9653069104489562</v>
      </c>
      <c r="AL6" s="27">
        <v>67.251375294433061</v>
      </c>
      <c r="AM6" s="27">
        <v>23.023024460343127</v>
      </c>
      <c r="AN6" s="27">
        <v>123.42720723565029</v>
      </c>
      <c r="AO6" s="27">
        <v>37.853396078944492</v>
      </c>
      <c r="AP6" s="27">
        <v>448.68403600052795</v>
      </c>
      <c r="AQ6" s="27">
        <v>82.987570127838012</v>
      </c>
      <c r="AR6" s="27">
        <v>155.27513444509682</v>
      </c>
      <c r="AS6" s="27">
        <v>10445.922122536816</v>
      </c>
      <c r="AT6" s="27">
        <v>2.9346407173023925</v>
      </c>
      <c r="AU6" s="27">
        <v>3.6067837806536871</v>
      </c>
      <c r="AV6" s="27">
        <v>158.61089765117111</v>
      </c>
      <c r="AW6" s="26" t="s">
        <v>1216</v>
      </c>
      <c r="AX6" s="26">
        <f t="shared" si="1"/>
        <v>803.87726258411897</v>
      </c>
      <c r="AY6" s="27">
        <f t="shared" si="2"/>
        <v>2.3327922143597694E-2</v>
      </c>
      <c r="AZ6" s="26">
        <f t="shared" si="3"/>
        <v>9.4547732919909997</v>
      </c>
      <c r="BA6" s="26">
        <f t="shared" ref="BA6:BA69" si="4">Y6/88.91/(AM6/164.9)</f>
        <v>13.062866443679468</v>
      </c>
      <c r="BB6" s="26">
        <f t="shared" ref="BB6:BB69" si="5">(AH6/150.4+AI6/152+AJ6/157.3+AK6/158.9+AL6/162.5+AM6/164.9)/(AN6/167.3+AO6/168.9+AP6/173.1+AQ6/175)</f>
        <v>0.16504992021762657</v>
      </c>
      <c r="BC6" s="27">
        <f t="shared" ref="BC6:BC18" si="6">(AD6/138.9+AE6/140.1+AF6/140.9+AG6/144.2)/(AN6/167.3+AO6/168.9+AP6/173.1+AQ6/175)</f>
        <v>5.6669932363460004E-3</v>
      </c>
      <c r="BD6" s="27">
        <f t="shared" ref="BD6:BD18" si="7">2*(AI6/0.058)/(AH6/0.153+AJ6/0.2055)</f>
        <v>1.9323005364187504E-2</v>
      </c>
    </row>
    <row r="7" spans="1:56" s="24" customFormat="1">
      <c r="A7" s="24" t="s">
        <v>42</v>
      </c>
      <c r="B7" s="24" t="s">
        <v>40</v>
      </c>
      <c r="C7" s="25" t="s">
        <v>816</v>
      </c>
      <c r="D7" s="24" t="s">
        <v>38</v>
      </c>
      <c r="E7" s="26" t="s">
        <v>88</v>
      </c>
      <c r="F7" s="26"/>
      <c r="G7" s="26">
        <v>1.4219999999999999</v>
      </c>
      <c r="H7" s="26">
        <v>71.013999999999996</v>
      </c>
      <c r="I7" s="26">
        <v>6.2750000000000004</v>
      </c>
      <c r="J7" s="26">
        <v>1.2509999999999999</v>
      </c>
      <c r="K7" s="26">
        <v>5.8999999999999997E-2</v>
      </c>
      <c r="L7" s="26">
        <v>0.188</v>
      </c>
      <c r="M7" s="26">
        <v>17.888999999999999</v>
      </c>
      <c r="N7" s="26">
        <v>2.6709999999999998</v>
      </c>
      <c r="O7" s="26">
        <f t="shared" si="0"/>
        <v>100.76900000000001</v>
      </c>
      <c r="P7" s="26">
        <v>0.13135849839327585</v>
      </c>
      <c r="Q7" s="26">
        <v>5.0469602505327456E-2</v>
      </c>
      <c r="R7" s="26" t="s">
        <v>1216</v>
      </c>
      <c r="S7" s="26"/>
      <c r="T7" s="27"/>
      <c r="U7" s="27">
        <v>1017.6645920474942</v>
      </c>
      <c r="V7" s="27">
        <v>8882.0585938014901</v>
      </c>
      <c r="W7" s="27">
        <v>6.4806296322036078E-2</v>
      </c>
      <c r="X7" s="27">
        <v>0.25477089543439452</v>
      </c>
      <c r="Y7" s="27">
        <v>187.50036008965836</v>
      </c>
      <c r="Z7" s="27">
        <v>803.02070527041076</v>
      </c>
      <c r="AA7" s="27">
        <v>209.5368891059554</v>
      </c>
      <c r="AB7" s="27">
        <v>729.14155124445813</v>
      </c>
      <c r="AC7" s="27"/>
      <c r="AD7" s="27">
        <v>4.9219691928507683E-2</v>
      </c>
      <c r="AE7" s="27">
        <v>0.80389411297422042</v>
      </c>
      <c r="AF7" s="27">
        <v>0.33591799849378451</v>
      </c>
      <c r="AG7" s="27">
        <v>2.9572086068881092</v>
      </c>
      <c r="AH7" s="27">
        <v>4.6534553636236531</v>
      </c>
      <c r="AI7" s="27">
        <v>2.9782249493575025E-2</v>
      </c>
      <c r="AJ7" s="27">
        <v>9.945893219664077</v>
      </c>
      <c r="AK7" s="27">
        <v>5.5403951388022135</v>
      </c>
      <c r="AL7" s="27">
        <v>76.655057607655166</v>
      </c>
      <c r="AM7" s="27">
        <v>26.646927090832271</v>
      </c>
      <c r="AN7" s="27">
        <v>143.03302411824293</v>
      </c>
      <c r="AO7" s="27">
        <v>43.344086747745429</v>
      </c>
      <c r="AP7" s="27">
        <v>529.58277449820116</v>
      </c>
      <c r="AQ7" s="27">
        <v>97.885848468025912</v>
      </c>
      <c r="AR7" s="27">
        <v>162.94760028908729</v>
      </c>
      <c r="AS7" s="27">
        <v>11714.256973882901</v>
      </c>
      <c r="AT7" s="27">
        <v>2.880150414721848</v>
      </c>
      <c r="AU7" s="27">
        <v>3.5047188699702816</v>
      </c>
      <c r="AV7" s="27">
        <v>149.4424510167479</v>
      </c>
      <c r="AW7" s="26" t="s">
        <v>1216</v>
      </c>
      <c r="AX7" s="26">
        <f t="shared" si="1"/>
        <v>941.46348491257095</v>
      </c>
      <c r="AY7" s="27">
        <f t="shared" si="2"/>
        <v>2.4058479545997769E-2</v>
      </c>
      <c r="AZ7" s="26">
        <f t="shared" si="3"/>
        <v>9.6433277365399626</v>
      </c>
      <c r="BA7" s="26">
        <f t="shared" si="4"/>
        <v>13.050435900080247</v>
      </c>
      <c r="BB7" s="26">
        <f t="shared" si="5"/>
        <v>0.16120459513890678</v>
      </c>
      <c r="BC7" s="27">
        <f t="shared" si="6"/>
        <v>6.1273005124556209E-3</v>
      </c>
      <c r="BD7" s="27">
        <f t="shared" si="7"/>
        <v>1.3030475781058828E-2</v>
      </c>
    </row>
    <row r="8" spans="1:56" s="24" customFormat="1">
      <c r="A8" s="24" t="s">
        <v>43</v>
      </c>
      <c r="B8" s="24" t="s">
        <v>40</v>
      </c>
      <c r="C8" s="25" t="s">
        <v>816</v>
      </c>
      <c r="D8" s="24" t="s">
        <v>38</v>
      </c>
      <c r="E8" s="26" t="s">
        <v>88</v>
      </c>
      <c r="F8" s="26"/>
      <c r="G8" s="26">
        <v>1.0820000000000001</v>
      </c>
      <c r="H8" s="26">
        <v>71.037000000000006</v>
      </c>
      <c r="I8" s="26">
        <v>5.0069999999999997</v>
      </c>
      <c r="J8" s="26">
        <v>1.3440000000000001</v>
      </c>
      <c r="K8" s="26">
        <v>1.4999999999999999E-2</v>
      </c>
      <c r="L8" s="26">
        <v>0.153</v>
      </c>
      <c r="M8" s="26">
        <v>18.347999999999999</v>
      </c>
      <c r="N8" s="26">
        <v>2.786</v>
      </c>
      <c r="O8" s="26">
        <f t="shared" si="0"/>
        <v>99.772000000000006</v>
      </c>
      <c r="P8" s="26">
        <v>0.13328957341088934</v>
      </c>
      <c r="Q8" s="26">
        <v>4.0673422059032724E-2</v>
      </c>
      <c r="R8" s="26" t="s">
        <v>1216</v>
      </c>
      <c r="S8" s="26"/>
      <c r="T8" s="27"/>
      <c r="U8" s="27">
        <v>1099.2010218366456</v>
      </c>
      <c r="V8" s="27">
        <v>9820.5668367389808</v>
      </c>
      <c r="W8" s="27">
        <v>0.25483331329726994</v>
      </c>
      <c r="X8" s="27">
        <v>0.33899431480418496</v>
      </c>
      <c r="Y8" s="27">
        <v>317.90405596581809</v>
      </c>
      <c r="Z8" s="27">
        <v>1114.5964309009448</v>
      </c>
      <c r="AA8" s="27">
        <v>235.24483372019182</v>
      </c>
      <c r="AB8" s="27">
        <v>718.87459731070726</v>
      </c>
      <c r="AC8" s="27"/>
      <c r="AD8" s="27">
        <v>5.1806012629766161E-2</v>
      </c>
      <c r="AE8" s="27">
        <v>1.6543866088567605</v>
      </c>
      <c r="AF8" s="27">
        <v>0.71259411792290772</v>
      </c>
      <c r="AG8" s="27">
        <v>5.3989664215925881</v>
      </c>
      <c r="AH8" s="27">
        <v>7.6164906233654124</v>
      </c>
      <c r="AI8" s="27">
        <v>2.5642859579296403E-2</v>
      </c>
      <c r="AJ8" s="27">
        <v>16.788097436858912</v>
      </c>
      <c r="AK8" s="27">
        <v>9.6036973096661065</v>
      </c>
      <c r="AL8" s="27">
        <v>129.40578909868367</v>
      </c>
      <c r="AM8" s="27">
        <v>44.1401481939007</v>
      </c>
      <c r="AN8" s="27">
        <v>241.89738782553249</v>
      </c>
      <c r="AO8" s="27">
        <v>74.134283786940301</v>
      </c>
      <c r="AP8" s="27">
        <v>886.1098647314567</v>
      </c>
      <c r="AQ8" s="27">
        <v>165.67397060680096</v>
      </c>
      <c r="AR8" s="27">
        <v>210.00080421683873</v>
      </c>
      <c r="AS8" s="27">
        <v>12377.688570407379</v>
      </c>
      <c r="AT8" s="27">
        <v>3.2985374777126721</v>
      </c>
      <c r="AU8" s="27">
        <v>7.1421982109702418</v>
      </c>
      <c r="AV8" s="27">
        <v>169.97340160806013</v>
      </c>
      <c r="AW8" s="26" t="s">
        <v>1216</v>
      </c>
      <c r="AX8" s="26">
        <f t="shared" si="1"/>
        <v>1583.2131256337866</v>
      </c>
      <c r="AY8" s="27">
        <f t="shared" si="2"/>
        <v>4.3106216410040393E-2</v>
      </c>
      <c r="AZ8" s="26">
        <f t="shared" si="3"/>
        <v>10.385916883207582</v>
      </c>
      <c r="BA8" s="26">
        <f t="shared" si="4"/>
        <v>13.357719744117546</v>
      </c>
      <c r="BB8" s="26">
        <f t="shared" si="5"/>
        <v>0.16124561564331566</v>
      </c>
      <c r="BC8" s="27">
        <f t="shared" si="6"/>
        <v>6.8774621515230519E-3</v>
      </c>
      <c r="BD8" s="27">
        <f t="shared" si="7"/>
        <v>6.7255165007984712E-3</v>
      </c>
    </row>
    <row r="9" spans="1:56" s="24" customFormat="1">
      <c r="A9" s="24" t="s">
        <v>44</v>
      </c>
      <c r="B9" s="24" t="s">
        <v>40</v>
      </c>
      <c r="C9" s="25" t="s">
        <v>816</v>
      </c>
      <c r="D9" s="24" t="s">
        <v>38</v>
      </c>
      <c r="E9" s="26" t="s">
        <v>88</v>
      </c>
      <c r="F9" s="26"/>
      <c r="G9" s="26">
        <v>1.3109999999999999</v>
      </c>
      <c r="H9" s="26">
        <v>70.039000000000001</v>
      </c>
      <c r="I9" s="26">
        <v>5.181</v>
      </c>
      <c r="J9" s="26">
        <v>1.5129999999999999</v>
      </c>
      <c r="K9" s="26">
        <v>7.4999999999999997E-2</v>
      </c>
      <c r="L9" s="26">
        <v>0.18</v>
      </c>
      <c r="M9" s="26">
        <v>17.992000000000001</v>
      </c>
      <c r="N9" s="26">
        <v>2.7229999999999999</v>
      </c>
      <c r="O9" s="26">
        <f t="shared" si="0"/>
        <v>99.01400000000001</v>
      </c>
      <c r="P9" s="26">
        <v>0.13291119272820248</v>
      </c>
      <c r="Q9" s="26">
        <v>4.2600820522896703E-2</v>
      </c>
      <c r="R9" s="26" t="s">
        <v>1216</v>
      </c>
      <c r="S9" s="26"/>
      <c r="T9" s="27"/>
      <c r="U9" s="27">
        <v>1056.6792178239125</v>
      </c>
      <c r="V9" s="27">
        <v>10103.531298141512</v>
      </c>
      <c r="W9" s="27">
        <v>0.28313444135071275</v>
      </c>
      <c r="X9" s="27">
        <v>0.18465645065576944</v>
      </c>
      <c r="Y9" s="27">
        <v>246.12867501803393</v>
      </c>
      <c r="Z9" s="27">
        <v>944.54258534890846</v>
      </c>
      <c r="AA9" s="27">
        <v>223.91156841001822</v>
      </c>
      <c r="AB9" s="27">
        <v>646.07290090912636</v>
      </c>
      <c r="AC9" s="27"/>
      <c r="AD9" s="27">
        <v>5.2647937533304587E-2</v>
      </c>
      <c r="AE9" s="27">
        <v>1.2466854135952665</v>
      </c>
      <c r="AF9" s="27">
        <v>0.49263209934407393</v>
      </c>
      <c r="AG9" s="27">
        <v>4.2457184193003297</v>
      </c>
      <c r="AH9" s="27">
        <v>6.2374816187085678</v>
      </c>
      <c r="AI9" s="27">
        <v>2.6014597442462106E-2</v>
      </c>
      <c r="AJ9" s="27">
        <v>12.882499087571759</v>
      </c>
      <c r="AK9" s="27">
        <v>7.5692322139367327</v>
      </c>
      <c r="AL9" s="27">
        <v>101.27145002551258</v>
      </c>
      <c r="AM9" s="27">
        <v>34.046327588245489</v>
      </c>
      <c r="AN9" s="27">
        <v>184.15064339510442</v>
      </c>
      <c r="AO9" s="27">
        <v>56.735196078393372</v>
      </c>
      <c r="AP9" s="27">
        <v>699.27918050085941</v>
      </c>
      <c r="AQ9" s="27">
        <v>129.74463142434988</v>
      </c>
      <c r="AR9" s="27">
        <v>174.19925992985438</v>
      </c>
      <c r="AS9" s="27">
        <v>12341.811246584735</v>
      </c>
      <c r="AT9" s="27">
        <v>2.7853606464468217</v>
      </c>
      <c r="AU9" s="27">
        <v>5.0869088851209909</v>
      </c>
      <c r="AV9" s="27">
        <v>147.18959921890496</v>
      </c>
      <c r="AW9" s="26" t="s">
        <v>1216</v>
      </c>
      <c r="AX9" s="26">
        <f t="shared" si="1"/>
        <v>1237.9803403998976</v>
      </c>
      <c r="AY9" s="27">
        <f t="shared" si="2"/>
        <v>3.5454046353969794E-2</v>
      </c>
      <c r="AZ9" s="26">
        <f t="shared" si="3"/>
        <v>10.610195596481447</v>
      </c>
      <c r="BA9" s="26">
        <f t="shared" si="4"/>
        <v>13.407937770593769</v>
      </c>
      <c r="BB9" s="26">
        <f t="shared" si="5"/>
        <v>0.16096639518024716</v>
      </c>
      <c r="BC9" s="27">
        <f t="shared" si="6"/>
        <v>6.7897591330398546E-3</v>
      </c>
      <c r="BD9" s="27">
        <f t="shared" si="7"/>
        <v>8.6708503772107426E-3</v>
      </c>
    </row>
    <row r="10" spans="1:56" s="24" customFormat="1">
      <c r="A10" s="24" t="s">
        <v>45</v>
      </c>
      <c r="B10" s="24" t="s">
        <v>40</v>
      </c>
      <c r="C10" s="25" t="s">
        <v>816</v>
      </c>
      <c r="D10" s="24" t="s">
        <v>38</v>
      </c>
      <c r="E10" s="26" t="s">
        <v>88</v>
      </c>
      <c r="F10" s="26"/>
      <c r="G10" s="26">
        <v>1.49</v>
      </c>
      <c r="H10" s="26">
        <v>69.117000000000004</v>
      </c>
      <c r="I10" s="26">
        <v>5.1890000000000001</v>
      </c>
      <c r="J10" s="26">
        <v>1.629</v>
      </c>
      <c r="K10" s="26">
        <v>7.6999999999999999E-2</v>
      </c>
      <c r="L10" s="26">
        <v>0.16600000000000001</v>
      </c>
      <c r="M10" s="26">
        <v>18.437000000000001</v>
      </c>
      <c r="N10" s="26">
        <v>2.6789999999999998</v>
      </c>
      <c r="O10" s="26">
        <f t="shared" si="0"/>
        <v>98.783999999999992</v>
      </c>
      <c r="P10" s="26">
        <v>0.12828780020269834</v>
      </c>
      <c r="Q10" s="26">
        <v>4.3208325540128607E-2</v>
      </c>
      <c r="R10" s="26" t="s">
        <v>1216</v>
      </c>
      <c r="S10" s="26"/>
      <c r="T10" s="27"/>
      <c r="U10" s="27">
        <v>1075.3739911790929</v>
      </c>
      <c r="V10" s="27">
        <v>10124.011653331356</v>
      </c>
      <c r="W10" s="27">
        <v>0.1304969243933643</v>
      </c>
      <c r="X10" s="27">
        <v>0.2769133451504508</v>
      </c>
      <c r="Y10" s="27">
        <v>300.87787062172464</v>
      </c>
      <c r="Z10" s="27">
        <v>1008.122346285627</v>
      </c>
      <c r="AA10" s="27">
        <v>231.85969869804001</v>
      </c>
      <c r="AB10" s="27">
        <v>622.25905018099684</v>
      </c>
      <c r="AC10" s="27"/>
      <c r="AD10" s="27">
        <v>8.3614515380307439E-2</v>
      </c>
      <c r="AE10" s="27">
        <v>1.5701165038207692</v>
      </c>
      <c r="AF10" s="27">
        <v>0.69349727661591987</v>
      </c>
      <c r="AG10" s="27">
        <v>5.7732815449187012</v>
      </c>
      <c r="AH10" s="27">
        <v>8.0907959542674153</v>
      </c>
      <c r="AI10" s="27">
        <v>3.1792830034478303E-2</v>
      </c>
      <c r="AJ10" s="27">
        <v>17.639838141011012</v>
      </c>
      <c r="AK10" s="27">
        <v>9.6718606254528456</v>
      </c>
      <c r="AL10" s="27">
        <v>120.24207202212152</v>
      </c>
      <c r="AM10" s="27">
        <v>40.475870298500439</v>
      </c>
      <c r="AN10" s="27">
        <v>215.15973574666288</v>
      </c>
      <c r="AO10" s="27">
        <v>64.894776467665821</v>
      </c>
      <c r="AP10" s="27">
        <v>797.3314316273312</v>
      </c>
      <c r="AQ10" s="27">
        <v>148.27849912594266</v>
      </c>
      <c r="AR10" s="27">
        <v>187.8711786543457</v>
      </c>
      <c r="AS10" s="27">
        <v>14045.252040242565</v>
      </c>
      <c r="AT10" s="27">
        <v>3.0544112133741663</v>
      </c>
      <c r="AU10" s="27">
        <v>7.1295322741569658</v>
      </c>
      <c r="AV10" s="27">
        <v>159.12445607170105</v>
      </c>
      <c r="AW10" s="26" t="s">
        <v>1216</v>
      </c>
      <c r="AX10" s="26">
        <f t="shared" si="1"/>
        <v>1429.937182679726</v>
      </c>
      <c r="AY10" s="27">
        <f t="shared" si="2"/>
        <v>4.5963498698323675E-2</v>
      </c>
      <c r="AZ10" s="26">
        <f t="shared" si="3"/>
        <v>10.500288557469689</v>
      </c>
      <c r="BA10" s="26">
        <f t="shared" si="4"/>
        <v>13.7868197189868</v>
      </c>
      <c r="BB10" s="26">
        <f t="shared" si="5"/>
        <v>0.17019341326237494</v>
      </c>
      <c r="BC10" s="27">
        <f t="shared" si="6"/>
        <v>7.9687430506285069E-3</v>
      </c>
      <c r="BD10" s="27">
        <f t="shared" si="7"/>
        <v>7.9030224043156634E-3</v>
      </c>
    </row>
    <row r="11" spans="1:56" s="24" customFormat="1">
      <c r="A11" s="24" t="s">
        <v>46</v>
      </c>
      <c r="B11" s="24" t="s">
        <v>40</v>
      </c>
      <c r="C11" s="25" t="s">
        <v>816</v>
      </c>
      <c r="D11" s="24" t="s">
        <v>38</v>
      </c>
      <c r="E11" s="26" t="s">
        <v>88</v>
      </c>
      <c r="F11" s="26"/>
      <c r="G11" s="26">
        <v>1.337</v>
      </c>
      <c r="H11" s="26">
        <v>69.298000000000002</v>
      </c>
      <c r="I11" s="26">
        <v>5.43</v>
      </c>
      <c r="J11" s="26">
        <v>1.4510000000000001</v>
      </c>
      <c r="K11" s="26">
        <v>3.3000000000000002E-2</v>
      </c>
      <c r="L11" s="26">
        <v>0.13800000000000001</v>
      </c>
      <c r="M11" s="26">
        <v>18.152999999999999</v>
      </c>
      <c r="N11" s="26">
        <v>2.944</v>
      </c>
      <c r="O11" s="26">
        <f t="shared" si="0"/>
        <v>98.784000000000006</v>
      </c>
      <c r="P11" s="26">
        <v>0.14108179651490496</v>
      </c>
      <c r="Q11" s="26">
        <v>4.5011999073947359E-2</v>
      </c>
      <c r="R11" s="26" t="s">
        <v>1216</v>
      </c>
      <c r="S11" s="26"/>
      <c r="T11" s="27"/>
      <c r="U11" s="27">
        <v>1055.858233040017</v>
      </c>
      <c r="V11" s="27">
        <v>10431.090403467957</v>
      </c>
      <c r="W11" s="27">
        <v>0.19871007575173</v>
      </c>
      <c r="X11" s="27">
        <v>0.21593196884953111</v>
      </c>
      <c r="Y11" s="27">
        <v>212.56683970420232</v>
      </c>
      <c r="Z11" s="27">
        <v>948.74290923732804</v>
      </c>
      <c r="AA11" s="27">
        <v>228.39541451848291</v>
      </c>
      <c r="AB11" s="27">
        <v>779.38489088298661</v>
      </c>
      <c r="AC11" s="27"/>
      <c r="AD11" s="27">
        <v>4.239971916040465E-2</v>
      </c>
      <c r="AE11" s="27">
        <v>1.0775441857826313</v>
      </c>
      <c r="AF11" s="27">
        <v>0.39406157511702689</v>
      </c>
      <c r="AG11" s="27">
        <v>3.8207269926408203</v>
      </c>
      <c r="AH11" s="27">
        <v>6.0855077520097174</v>
      </c>
      <c r="AI11" s="27">
        <v>1.8261639859692348E-2</v>
      </c>
      <c r="AJ11" s="27">
        <v>11.057174119797073</v>
      </c>
      <c r="AK11" s="27">
        <v>6.5037096264360654</v>
      </c>
      <c r="AL11" s="27">
        <v>87.071185637406629</v>
      </c>
      <c r="AM11" s="27">
        <v>29.806082547937159</v>
      </c>
      <c r="AN11" s="27">
        <v>160.61104350798249</v>
      </c>
      <c r="AO11" s="27">
        <v>49.902051194231909</v>
      </c>
      <c r="AP11" s="27">
        <v>616.62833836011418</v>
      </c>
      <c r="AQ11" s="27">
        <v>116.61512268494731</v>
      </c>
      <c r="AR11" s="27">
        <v>186.98686435905344</v>
      </c>
      <c r="AS11" s="27">
        <v>12293.127186515854</v>
      </c>
      <c r="AT11" s="27">
        <v>3.0173669105294212</v>
      </c>
      <c r="AU11" s="27">
        <v>4.1893467813717553</v>
      </c>
      <c r="AV11" s="27">
        <v>165.10318416184856</v>
      </c>
      <c r="AW11" s="26" t="s">
        <v>1216</v>
      </c>
      <c r="AX11" s="26">
        <f t="shared" si="1"/>
        <v>1089.6332095434229</v>
      </c>
      <c r="AY11" s="27">
        <f t="shared" si="2"/>
        <v>2.6030339624092812E-2</v>
      </c>
      <c r="AZ11" s="26">
        <f t="shared" si="3"/>
        <v>9.9285447305779382</v>
      </c>
      <c r="BA11" s="26">
        <f t="shared" si="4"/>
        <v>13.226978916841855</v>
      </c>
      <c r="BB11" s="26">
        <f t="shared" si="5"/>
        <v>0.15834484532707543</v>
      </c>
      <c r="BC11" s="27">
        <f t="shared" si="6"/>
        <v>6.7995127897182176E-3</v>
      </c>
      <c r="BD11" s="27">
        <f t="shared" si="7"/>
        <v>6.7290724662252546E-3</v>
      </c>
    </row>
    <row r="12" spans="1:56" s="24" customFormat="1">
      <c r="A12" s="24" t="s">
        <v>47</v>
      </c>
      <c r="B12" s="24" t="s">
        <v>40</v>
      </c>
      <c r="C12" s="25" t="s">
        <v>816</v>
      </c>
      <c r="D12" s="24" t="s">
        <v>38</v>
      </c>
      <c r="E12" s="26" t="s">
        <v>88</v>
      </c>
      <c r="F12" s="26"/>
      <c r="G12" s="26">
        <v>1.76</v>
      </c>
      <c r="H12" s="26">
        <v>62.472000000000001</v>
      </c>
      <c r="I12" s="26">
        <v>12.507</v>
      </c>
      <c r="J12" s="26">
        <v>1.5209999999999999</v>
      </c>
      <c r="K12" s="26">
        <v>0.221</v>
      </c>
      <c r="L12" s="26">
        <v>0.21</v>
      </c>
      <c r="M12" s="26">
        <v>17.495000000000001</v>
      </c>
      <c r="N12" s="26">
        <v>3.008</v>
      </c>
      <c r="O12" s="26">
        <f t="shared" si="0"/>
        <v>99.194000000000003</v>
      </c>
      <c r="P12" s="26">
        <v>0.14831138865423407</v>
      </c>
      <c r="Q12" s="26">
        <v>0.10748205345480361</v>
      </c>
      <c r="R12" s="26" t="s">
        <v>1216</v>
      </c>
      <c r="S12" s="26"/>
      <c r="T12" s="27"/>
      <c r="U12" s="27">
        <v>1254.2150289848862</v>
      </c>
      <c r="V12" s="27">
        <v>13476.321242039245</v>
      </c>
      <c r="W12" s="27">
        <v>0.10085797831745592</v>
      </c>
      <c r="X12" s="27">
        <v>7.3773123693609319E-2</v>
      </c>
      <c r="Y12" s="27">
        <v>68.015521233038029</v>
      </c>
      <c r="Z12" s="27">
        <v>1109.2183818235033</v>
      </c>
      <c r="AA12" s="27">
        <v>169.6030846300913</v>
      </c>
      <c r="AB12" s="27">
        <v>2601.2344198514015</v>
      </c>
      <c r="AC12" s="27"/>
      <c r="AD12" s="27">
        <v>1.3677935709300837E-2</v>
      </c>
      <c r="AE12" s="27">
        <v>0.1907780690108716</v>
      </c>
      <c r="AF12" s="27">
        <v>9.4056513217358376E-2</v>
      </c>
      <c r="AG12" s="27">
        <v>0.76723626868878791</v>
      </c>
      <c r="AH12" s="27">
        <v>1.6338479007195073</v>
      </c>
      <c r="AI12" s="27">
        <v>1.9217827773252007E-2</v>
      </c>
      <c r="AJ12" s="27">
        <v>3.3125218168356771</v>
      </c>
      <c r="AK12" s="27">
        <v>1.9650812193975034</v>
      </c>
      <c r="AL12" s="27">
        <v>27.474335585194787</v>
      </c>
      <c r="AM12" s="27">
        <v>9.3954634449813756</v>
      </c>
      <c r="AN12" s="27">
        <v>51.685910614573181</v>
      </c>
      <c r="AO12" s="27">
        <v>15.748234336693246</v>
      </c>
      <c r="AP12" s="27">
        <v>189.91518956349236</v>
      </c>
      <c r="AQ12" s="27">
        <v>35.860259318600839</v>
      </c>
      <c r="AR12" s="27">
        <v>223.56312188324063</v>
      </c>
      <c r="AS12" s="27">
        <v>15892.993537809083</v>
      </c>
      <c r="AT12" s="27">
        <v>7.0071943920644317</v>
      </c>
      <c r="AU12" s="27">
        <v>3.0280408379441344</v>
      </c>
      <c r="AV12" s="27">
        <v>375.88714099915921</v>
      </c>
      <c r="AW12" s="26" t="s">
        <v>1216</v>
      </c>
      <c r="AX12" s="26">
        <f t="shared" si="1"/>
        <v>338.075810414888</v>
      </c>
      <c r="AY12" s="27">
        <f t="shared" si="2"/>
        <v>8.2640556169821106E-3</v>
      </c>
      <c r="AZ12" s="26">
        <f t="shared" si="3"/>
        <v>9.7087886042136571</v>
      </c>
      <c r="BA12" s="26">
        <f t="shared" si="4"/>
        <v>13.426408880664193</v>
      </c>
      <c r="BB12" s="26">
        <f t="shared" si="5"/>
        <v>0.15870121573998699</v>
      </c>
      <c r="BC12" s="27">
        <f t="shared" si="6"/>
        <v>4.3705038328747574E-3</v>
      </c>
      <c r="BD12" s="27">
        <f t="shared" si="7"/>
        <v>2.4728783313257272E-2</v>
      </c>
    </row>
    <row r="13" spans="1:56" s="24" customFormat="1">
      <c r="A13" s="24" t="s">
        <v>48</v>
      </c>
      <c r="B13" s="24" t="s">
        <v>40</v>
      </c>
      <c r="C13" s="25" t="s">
        <v>816</v>
      </c>
      <c r="D13" s="24" t="s">
        <v>38</v>
      </c>
      <c r="E13" s="26" t="s">
        <v>88</v>
      </c>
      <c r="F13" s="26"/>
      <c r="G13" s="26">
        <v>2.0179999999999998</v>
      </c>
      <c r="H13" s="26">
        <v>60.898000000000003</v>
      </c>
      <c r="I13" s="26">
        <v>13.962999999999999</v>
      </c>
      <c r="J13" s="26">
        <v>2.2349999999999999</v>
      </c>
      <c r="K13" s="26">
        <v>0.44600000000000001</v>
      </c>
      <c r="L13" s="26">
        <v>0.192</v>
      </c>
      <c r="M13" s="26">
        <v>17.577999999999999</v>
      </c>
      <c r="N13" s="26">
        <v>2.972</v>
      </c>
      <c r="O13" s="26">
        <f t="shared" si="0"/>
        <v>100.30199999999999</v>
      </c>
      <c r="P13" s="26">
        <v>0.1462051446313892</v>
      </c>
      <c r="Q13" s="26">
        <v>0.12120353018491944</v>
      </c>
      <c r="R13" s="26" t="s">
        <v>1216</v>
      </c>
      <c r="S13" s="26"/>
      <c r="T13" s="27"/>
      <c r="U13" s="27">
        <v>1153.7282318926284</v>
      </c>
      <c r="V13" s="27">
        <v>12687.655080044398</v>
      </c>
      <c r="W13" s="27">
        <v>0.184496330458288</v>
      </c>
      <c r="X13" s="27">
        <v>8.9231566156103198E-2</v>
      </c>
      <c r="Y13" s="27">
        <v>66.664798459357044</v>
      </c>
      <c r="Z13" s="27">
        <v>1151.5878403595307</v>
      </c>
      <c r="AA13" s="27">
        <v>158.54946109506818</v>
      </c>
      <c r="AB13" s="27">
        <v>2770.2068269843016</v>
      </c>
      <c r="AC13" s="27"/>
      <c r="AD13" s="27">
        <v>9.4822849159551907E-3</v>
      </c>
      <c r="AE13" s="27">
        <v>0.22393892354304495</v>
      </c>
      <c r="AF13" s="27">
        <v>0.11352715456457899</v>
      </c>
      <c r="AG13" s="27">
        <v>0.87537641836388025</v>
      </c>
      <c r="AH13" s="27">
        <v>1.6048115990174388</v>
      </c>
      <c r="AI13" s="27">
        <v>3.259467602497125E-2</v>
      </c>
      <c r="AJ13" s="27">
        <v>3.8824842360077003</v>
      </c>
      <c r="AK13" s="27">
        <v>2.158431966966063</v>
      </c>
      <c r="AL13" s="27">
        <v>29.932146850292508</v>
      </c>
      <c r="AM13" s="27">
        <v>10.250472005236047</v>
      </c>
      <c r="AN13" s="27">
        <v>54.947324426008713</v>
      </c>
      <c r="AO13" s="27">
        <v>16.976741030872859</v>
      </c>
      <c r="AP13" s="27">
        <v>198.0199638260348</v>
      </c>
      <c r="AQ13" s="27">
        <v>36.974231957492982</v>
      </c>
      <c r="AR13" s="27">
        <v>271.05733215426903</v>
      </c>
      <c r="AS13" s="27">
        <v>15068.239614814751</v>
      </c>
      <c r="AT13" s="27">
        <v>6.80717112544089</v>
      </c>
      <c r="AU13" s="27">
        <v>3.5766444970957192</v>
      </c>
      <c r="AV13" s="27">
        <v>372.18893182204391</v>
      </c>
      <c r="AW13" s="26" t="s">
        <v>1216</v>
      </c>
      <c r="AX13" s="26">
        <f t="shared" si="1"/>
        <v>356.00152735534152</v>
      </c>
      <c r="AY13" s="27">
        <f t="shared" si="2"/>
        <v>9.8582832804364213E-3</v>
      </c>
      <c r="AZ13" s="26">
        <f t="shared" si="3"/>
        <v>8.3135031087592779</v>
      </c>
      <c r="BA13" s="26">
        <f t="shared" si="4"/>
        <v>12.062095205329637</v>
      </c>
      <c r="BB13" s="26">
        <f t="shared" si="5"/>
        <v>0.16562660292904882</v>
      </c>
      <c r="BC13" s="27">
        <f t="shared" si="6"/>
        <v>4.7881514243928655E-3</v>
      </c>
      <c r="BD13" s="27">
        <f t="shared" si="7"/>
        <v>3.8253378639524847E-2</v>
      </c>
    </row>
    <row r="14" spans="1:56" s="24" customFormat="1">
      <c r="A14" s="24" t="s">
        <v>49</v>
      </c>
      <c r="B14" s="24" t="s">
        <v>40</v>
      </c>
      <c r="C14" s="25" t="s">
        <v>816</v>
      </c>
      <c r="D14" s="24" t="s">
        <v>38</v>
      </c>
      <c r="E14" s="26" t="s">
        <v>88</v>
      </c>
      <c r="F14" s="26"/>
      <c r="G14" s="26">
        <v>1.278</v>
      </c>
      <c r="H14" s="26">
        <v>70.268000000000001</v>
      </c>
      <c r="I14" s="26">
        <v>5.532</v>
      </c>
      <c r="J14" s="26">
        <v>1.401</v>
      </c>
      <c r="K14" s="26">
        <v>0.112</v>
      </c>
      <c r="L14" s="26">
        <v>0.16800000000000001</v>
      </c>
      <c r="M14" s="26">
        <v>18.262</v>
      </c>
      <c r="N14" s="26">
        <v>2.8330000000000002</v>
      </c>
      <c r="O14" s="26">
        <f t="shared" si="0"/>
        <v>99.853999999999999</v>
      </c>
      <c r="P14" s="26">
        <v>0.13578446382512882</v>
      </c>
      <c r="Q14" s="26">
        <v>4.5214889522079825E-2</v>
      </c>
      <c r="R14" s="26" t="s">
        <v>1216</v>
      </c>
      <c r="S14" s="26"/>
      <c r="T14" s="27"/>
      <c r="U14" s="27">
        <v>1074.2126262240579</v>
      </c>
      <c r="V14" s="27">
        <v>9457.9927222857059</v>
      </c>
      <c r="W14" s="27">
        <v>0.28981338820542579</v>
      </c>
      <c r="X14" s="27">
        <v>0.23187274665122198</v>
      </c>
      <c r="Y14" s="27">
        <v>262.79688517223275</v>
      </c>
      <c r="Z14" s="27">
        <v>902.91614034386043</v>
      </c>
      <c r="AA14" s="27">
        <v>226.61507470605923</v>
      </c>
      <c r="AB14" s="27">
        <v>645.89371765291935</v>
      </c>
      <c r="AC14" s="27"/>
      <c r="AD14" s="27">
        <v>5.0757556914007074E-2</v>
      </c>
      <c r="AE14" s="27">
        <v>1.4947204226931965</v>
      </c>
      <c r="AF14" s="27">
        <v>0.61374440473807423</v>
      </c>
      <c r="AG14" s="27">
        <v>5.1545572177050909</v>
      </c>
      <c r="AH14" s="27">
        <v>7.0681165271050279</v>
      </c>
      <c r="AI14" s="27">
        <v>2.3802135600761474E-2</v>
      </c>
      <c r="AJ14" s="27">
        <v>14.686852590425019</v>
      </c>
      <c r="AK14" s="27">
        <v>8.0379439817408684</v>
      </c>
      <c r="AL14" s="27">
        <v>107.93115215837821</v>
      </c>
      <c r="AM14" s="27">
        <v>36.801360013860737</v>
      </c>
      <c r="AN14" s="27">
        <v>197.96000301994124</v>
      </c>
      <c r="AO14" s="27">
        <v>61.268141581881025</v>
      </c>
      <c r="AP14" s="27">
        <v>745.93602475805631</v>
      </c>
      <c r="AQ14" s="27">
        <v>139.5539376885755</v>
      </c>
      <c r="AR14" s="27">
        <v>162.98450041874403</v>
      </c>
      <c r="AS14" s="27">
        <v>10922.737053050445</v>
      </c>
      <c r="AT14" s="27">
        <v>2.9391291200505463</v>
      </c>
      <c r="AU14" s="27">
        <v>5.5879854217258549</v>
      </c>
      <c r="AV14" s="27">
        <v>159.31452927967797</v>
      </c>
      <c r="AW14" s="26" t="s">
        <v>1216</v>
      </c>
      <c r="AX14" s="26">
        <f t="shared" si="1"/>
        <v>1326.5811140576152</v>
      </c>
      <c r="AY14" s="27">
        <f t="shared" si="2"/>
        <v>3.5982294345654933E-2</v>
      </c>
      <c r="AZ14" s="26">
        <f t="shared" si="3"/>
        <v>10.840498742127643</v>
      </c>
      <c r="BA14" s="26">
        <f t="shared" si="4"/>
        <v>13.244220122836857</v>
      </c>
      <c r="BB14" s="26">
        <f t="shared" si="5"/>
        <v>0.16210926324614228</v>
      </c>
      <c r="BC14" s="27">
        <f t="shared" si="6"/>
        <v>7.6864793994877592E-3</v>
      </c>
      <c r="BD14" s="27">
        <f t="shared" si="7"/>
        <v>6.975382232076003E-3</v>
      </c>
    </row>
    <row r="15" spans="1:56" s="24" customFormat="1">
      <c r="A15" s="24" t="s">
        <v>50</v>
      </c>
      <c r="B15" s="24" t="s">
        <v>40</v>
      </c>
      <c r="C15" s="25" t="s">
        <v>816</v>
      </c>
      <c r="D15" s="24" t="s">
        <v>38</v>
      </c>
      <c r="E15" s="26" t="s">
        <v>88</v>
      </c>
      <c r="F15" s="26"/>
      <c r="G15" s="26">
        <v>1.31</v>
      </c>
      <c r="H15" s="26">
        <v>70.667000000000002</v>
      </c>
      <c r="I15" s="26">
        <v>6.0049999999999999</v>
      </c>
      <c r="J15" s="26">
        <v>1.3540000000000001</v>
      </c>
      <c r="K15" s="26">
        <v>6.4000000000000001E-2</v>
      </c>
      <c r="L15" s="26">
        <v>0.14599999999999999</v>
      </c>
      <c r="M15" s="26">
        <v>18.212</v>
      </c>
      <c r="N15" s="26">
        <v>2.782</v>
      </c>
      <c r="O15" s="26">
        <f t="shared" si="0"/>
        <v>100.53999999999999</v>
      </c>
      <c r="P15" s="26">
        <v>0.13398459763458884</v>
      </c>
      <c r="Q15" s="26">
        <v>4.8629232715213994E-2</v>
      </c>
      <c r="R15" s="26" t="s">
        <v>1216</v>
      </c>
      <c r="S15" s="26"/>
      <c r="T15" s="27"/>
      <c r="U15" s="27">
        <v>955.01083988672906</v>
      </c>
      <c r="V15" s="27">
        <v>9430.7339821743244</v>
      </c>
      <c r="W15" s="27">
        <v>0.16780650271210887</v>
      </c>
      <c r="X15" s="27">
        <v>0.15549866501888229</v>
      </c>
      <c r="Y15" s="27">
        <v>207.17750492817026</v>
      </c>
      <c r="Z15" s="27">
        <v>706.42085128650081</v>
      </c>
      <c r="AA15" s="27">
        <v>218.82249143597789</v>
      </c>
      <c r="AB15" s="27">
        <v>529.8342843430197</v>
      </c>
      <c r="AC15" s="27"/>
      <c r="AD15" s="27">
        <v>7.7955580506750208E-2</v>
      </c>
      <c r="AE15" s="27">
        <v>1.0632879224855771</v>
      </c>
      <c r="AF15" s="27">
        <v>0.41696591099243474</v>
      </c>
      <c r="AG15" s="27">
        <v>3.573616922637918</v>
      </c>
      <c r="AH15" s="27">
        <v>4.7191264534461173</v>
      </c>
      <c r="AI15" s="27">
        <v>1.7561992497869532E-2</v>
      </c>
      <c r="AJ15" s="27">
        <v>9.8999604636884868</v>
      </c>
      <c r="AK15" s="27">
        <v>6.092760645546405</v>
      </c>
      <c r="AL15" s="27">
        <v>81.321591545684186</v>
      </c>
      <c r="AM15" s="27">
        <v>27.387779388589241</v>
      </c>
      <c r="AN15" s="27">
        <v>151.49434832597063</v>
      </c>
      <c r="AO15" s="27">
        <v>47.689685247164682</v>
      </c>
      <c r="AP15" s="27">
        <v>578.81750306098706</v>
      </c>
      <c r="AQ15" s="27">
        <v>110.99341532239893</v>
      </c>
      <c r="AR15" s="27">
        <v>130.82022373151665</v>
      </c>
      <c r="AS15" s="27">
        <v>9383.0230276779348</v>
      </c>
      <c r="AT15" s="27">
        <v>2.452651648244554</v>
      </c>
      <c r="AU15" s="27">
        <v>3.1718368932557484</v>
      </c>
      <c r="AV15" s="27">
        <v>131.18965152702086</v>
      </c>
      <c r="AW15" s="26" t="s">
        <v>1216</v>
      </c>
      <c r="AX15" s="26">
        <f t="shared" si="1"/>
        <v>1023.5655587825963</v>
      </c>
      <c r="AY15" s="27">
        <f t="shared" si="2"/>
        <v>2.480277308356375E-2</v>
      </c>
      <c r="AZ15" s="26">
        <f t="shared" si="3"/>
        <v>10.566636673180147</v>
      </c>
      <c r="BA15" s="26">
        <f t="shared" si="4"/>
        <v>14.029940297894584</v>
      </c>
      <c r="BB15" s="26">
        <f t="shared" si="5"/>
        <v>0.15472448988449899</v>
      </c>
      <c r="BC15" s="27">
        <f t="shared" si="6"/>
        <v>6.9478645653441324E-3</v>
      </c>
      <c r="BD15" s="27">
        <f t="shared" si="7"/>
        <v>7.6638061981510455E-3</v>
      </c>
    </row>
    <row r="16" spans="1:56" s="24" customFormat="1">
      <c r="A16" s="24" t="s">
        <v>51</v>
      </c>
      <c r="B16" s="24" t="s">
        <v>40</v>
      </c>
      <c r="C16" s="25" t="s">
        <v>816</v>
      </c>
      <c r="D16" s="24" t="s">
        <v>38</v>
      </c>
      <c r="E16" s="26" t="s">
        <v>88</v>
      </c>
      <c r="F16" s="26"/>
      <c r="G16" s="26">
        <v>1.5349999999999999</v>
      </c>
      <c r="H16" s="26">
        <v>68.465000000000003</v>
      </c>
      <c r="I16" s="26">
        <v>8.9589999999999996</v>
      </c>
      <c r="J16" s="26">
        <v>0.67</v>
      </c>
      <c r="K16" s="26">
        <v>0.11</v>
      </c>
      <c r="L16" s="26">
        <v>0.17299999999999999</v>
      </c>
      <c r="M16" s="26">
        <v>18.039000000000001</v>
      </c>
      <c r="N16" s="26">
        <v>2.9409999999999998</v>
      </c>
      <c r="O16" s="26">
        <f t="shared" si="0"/>
        <v>100.89200000000001</v>
      </c>
      <c r="P16" s="26">
        <v>0.1417228542812006</v>
      </c>
      <c r="Q16" s="26">
        <v>7.2968695384915905E-2</v>
      </c>
      <c r="R16" s="26" t="s">
        <v>1216</v>
      </c>
      <c r="S16" s="26"/>
      <c r="T16" s="27"/>
      <c r="U16" s="27">
        <v>1226.9858630204067</v>
      </c>
      <c r="V16" s="27">
        <v>11752.054359950826</v>
      </c>
      <c r="W16" s="27">
        <v>0.44914407209370322</v>
      </c>
      <c r="X16" s="27">
        <v>0.32786914807034373</v>
      </c>
      <c r="Y16" s="27">
        <v>368.27398332245144</v>
      </c>
      <c r="Z16" s="27">
        <v>1282.5642216373262</v>
      </c>
      <c r="AA16" s="27">
        <v>269.67408703756644</v>
      </c>
      <c r="AB16" s="27">
        <v>797.94567709304886</v>
      </c>
      <c r="AC16" s="27"/>
      <c r="AD16" s="27">
        <v>9.322347486895631E-2</v>
      </c>
      <c r="AE16" s="27">
        <v>2.2616049488156316</v>
      </c>
      <c r="AF16" s="27">
        <v>0.88631447073797698</v>
      </c>
      <c r="AG16" s="27">
        <v>7.3827709026365689</v>
      </c>
      <c r="AH16" s="27">
        <v>10.794076123242547</v>
      </c>
      <c r="AI16" s="27">
        <v>2.27556188022691E-2</v>
      </c>
      <c r="AJ16" s="27">
        <v>20.655901929623532</v>
      </c>
      <c r="AK16" s="27">
        <v>11.461206286660428</v>
      </c>
      <c r="AL16" s="27">
        <v>151.37658973880372</v>
      </c>
      <c r="AM16" s="27">
        <v>49.259076866912665</v>
      </c>
      <c r="AN16" s="27">
        <v>262.67254425615835</v>
      </c>
      <c r="AO16" s="27">
        <v>79.371432532149029</v>
      </c>
      <c r="AP16" s="27">
        <v>951.44145438411749</v>
      </c>
      <c r="AQ16" s="27">
        <v>179.24427571913731</v>
      </c>
      <c r="AR16" s="27">
        <v>232.34506677596497</v>
      </c>
      <c r="AS16" s="27">
        <v>15991.42746693753</v>
      </c>
      <c r="AT16" s="27">
        <v>4.2787184502684648</v>
      </c>
      <c r="AU16" s="27">
        <v>10.2814381943243</v>
      </c>
      <c r="AV16" s="27">
        <v>229.45521958111078</v>
      </c>
      <c r="AW16" s="26" t="s">
        <v>1216</v>
      </c>
      <c r="AX16" s="26">
        <f t="shared" si="1"/>
        <v>1726.9232272526663</v>
      </c>
      <c r="AY16" s="27">
        <f t="shared" si="2"/>
        <v>4.5966866551240992E-2</v>
      </c>
      <c r="AZ16" s="26">
        <f t="shared" si="3"/>
        <v>10.801742434432445</v>
      </c>
      <c r="BA16" s="26">
        <f t="shared" si="4"/>
        <v>13.866115579953568</v>
      </c>
      <c r="BB16" s="26">
        <f t="shared" si="5"/>
        <v>0.17587639560833729</v>
      </c>
      <c r="BC16" s="27">
        <f t="shared" si="6"/>
        <v>8.6794455843382731E-3</v>
      </c>
      <c r="BD16" s="27">
        <f t="shared" si="7"/>
        <v>4.5870118114673475E-3</v>
      </c>
    </row>
    <row r="17" spans="1:56" s="24" customFormat="1">
      <c r="A17" s="24" t="s">
        <v>52</v>
      </c>
      <c r="B17" s="24" t="s">
        <v>40</v>
      </c>
      <c r="C17" s="25" t="s">
        <v>816</v>
      </c>
      <c r="D17" s="24" t="s">
        <v>38</v>
      </c>
      <c r="E17" s="26" t="s">
        <v>88</v>
      </c>
      <c r="F17" s="26"/>
      <c r="G17" s="26">
        <v>1.2410000000000001</v>
      </c>
      <c r="H17" s="26">
        <v>69.057000000000002</v>
      </c>
      <c r="I17" s="26">
        <v>6.8970000000000002</v>
      </c>
      <c r="J17" s="26">
        <v>1.1459999999999999</v>
      </c>
      <c r="K17" s="26">
        <v>0.125</v>
      </c>
      <c r="L17" s="26">
        <v>0.16600000000000001</v>
      </c>
      <c r="M17" s="26">
        <v>18.076000000000001</v>
      </c>
      <c r="N17" s="26">
        <v>2.6379999999999999</v>
      </c>
      <c r="O17" s="26">
        <f t="shared" si="0"/>
        <v>99.346000000000004</v>
      </c>
      <c r="P17" s="26">
        <v>0.12877525970198836</v>
      </c>
      <c r="Q17" s="26">
        <v>5.667174909817331E-2</v>
      </c>
      <c r="R17" s="26" t="s">
        <v>1216</v>
      </c>
      <c r="S17" s="26"/>
      <c r="T17" s="27"/>
      <c r="U17" s="27">
        <v>902.66156921732397</v>
      </c>
      <c r="V17" s="27">
        <v>8551.9368052397131</v>
      </c>
      <c r="W17" s="27">
        <v>0.17209574993828963</v>
      </c>
      <c r="X17" s="27">
        <v>0.11770334004580109</v>
      </c>
      <c r="Y17" s="27">
        <v>138.99424363640335</v>
      </c>
      <c r="Z17" s="27">
        <v>635.27729101196394</v>
      </c>
      <c r="AA17" s="27">
        <v>183.81666822924319</v>
      </c>
      <c r="AB17" s="27">
        <v>788.29443712330999</v>
      </c>
      <c r="AC17" s="27"/>
      <c r="AD17" s="27">
        <v>2.2595872705526633E-2</v>
      </c>
      <c r="AE17" s="27">
        <v>0.54527899364673305</v>
      </c>
      <c r="AF17" s="27">
        <v>0.23106158069278346</v>
      </c>
      <c r="AG17" s="27">
        <v>2.0518236097349338</v>
      </c>
      <c r="AH17" s="27">
        <v>3.5766435389649542</v>
      </c>
      <c r="AI17" s="27">
        <v>2.3952419564649195E-2</v>
      </c>
      <c r="AJ17" s="27">
        <v>6.9750265346072409</v>
      </c>
      <c r="AK17" s="27">
        <v>4.4306487805147627</v>
      </c>
      <c r="AL17" s="27">
        <v>60.686342105538564</v>
      </c>
      <c r="AM17" s="27">
        <v>19.787061742100214</v>
      </c>
      <c r="AN17" s="27">
        <v>107.24592383791746</v>
      </c>
      <c r="AO17" s="27">
        <v>32.733211055592768</v>
      </c>
      <c r="AP17" s="27">
        <v>393.485197294817</v>
      </c>
      <c r="AQ17" s="27">
        <v>72.736528797692003</v>
      </c>
      <c r="AR17" s="27">
        <v>147.72085149657221</v>
      </c>
      <c r="AS17" s="27">
        <v>12044.031072446664</v>
      </c>
      <c r="AT17" s="27">
        <v>2.8165881636252483</v>
      </c>
      <c r="AU17" s="27">
        <v>2.698858032900123</v>
      </c>
      <c r="AV17" s="27">
        <v>150.3751063749815</v>
      </c>
      <c r="AW17" s="26" t="s">
        <v>1216</v>
      </c>
      <c r="AX17" s="26">
        <f t="shared" si="1"/>
        <v>704.53129616408955</v>
      </c>
      <c r="AY17" s="27">
        <f t="shared" si="2"/>
        <v>1.8411665017021451E-2</v>
      </c>
      <c r="AZ17" s="26">
        <f t="shared" si="3"/>
        <v>8.4153015182203657</v>
      </c>
      <c r="BA17" s="26">
        <f t="shared" si="4"/>
        <v>13.028234022266755</v>
      </c>
      <c r="BB17" s="26">
        <f t="shared" si="5"/>
        <v>0.16733025847980371</v>
      </c>
      <c r="BC17" s="27">
        <f t="shared" si="6"/>
        <v>5.6542730199088459E-3</v>
      </c>
      <c r="BD17" s="27">
        <f t="shared" si="7"/>
        <v>1.4409756790970472E-2</v>
      </c>
    </row>
    <row r="18" spans="1:56" s="24" customFormat="1">
      <c r="A18" s="24" t="s">
        <v>53</v>
      </c>
      <c r="B18" s="24" t="s">
        <v>40</v>
      </c>
      <c r="C18" s="25" t="s">
        <v>816</v>
      </c>
      <c r="D18" s="24" t="s">
        <v>38</v>
      </c>
      <c r="E18" s="26" t="s">
        <v>88</v>
      </c>
      <c r="F18" s="26"/>
      <c r="G18" s="26">
        <v>1.375</v>
      </c>
      <c r="H18" s="26">
        <v>70.739000000000004</v>
      </c>
      <c r="I18" s="26">
        <v>5.5670000000000002</v>
      </c>
      <c r="J18" s="26">
        <v>1.0920000000000001</v>
      </c>
      <c r="K18" s="26">
        <v>0.113</v>
      </c>
      <c r="L18" s="26">
        <v>0.20100000000000001</v>
      </c>
      <c r="M18" s="26">
        <v>17.988</v>
      </c>
      <c r="N18" s="26">
        <v>2.6339999999999999</v>
      </c>
      <c r="O18" s="26">
        <f t="shared" si="0"/>
        <v>99.709000000000003</v>
      </c>
      <c r="P18" s="26">
        <v>0.12915300763049695</v>
      </c>
      <c r="Q18" s="26">
        <v>4.5198761653806159E-2</v>
      </c>
      <c r="R18" s="26" t="s">
        <v>1216</v>
      </c>
      <c r="S18" s="26"/>
      <c r="T18" s="27"/>
      <c r="U18" s="27">
        <v>1063.970866838014</v>
      </c>
      <c r="V18" s="27">
        <v>11298.459227674333</v>
      </c>
      <c r="W18" s="27">
        <v>0.2282452419220305</v>
      </c>
      <c r="X18" s="27">
        <v>0.20814160889466155</v>
      </c>
      <c r="Y18" s="27">
        <v>242.24288608523128</v>
      </c>
      <c r="Z18" s="27">
        <v>1312.2944129721454</v>
      </c>
      <c r="AA18" s="27">
        <v>217.41797531253403</v>
      </c>
      <c r="AB18" s="27">
        <v>935.56548133740375</v>
      </c>
      <c r="AC18" s="27"/>
      <c r="AD18" s="27">
        <v>8.025655957587377E-2</v>
      </c>
      <c r="AE18" s="27">
        <v>1.346509783784104</v>
      </c>
      <c r="AF18" s="27">
        <v>0.56869965031964753</v>
      </c>
      <c r="AG18" s="27">
        <v>4.5553496188515599</v>
      </c>
      <c r="AH18" s="27">
        <v>6.5241158082165569</v>
      </c>
      <c r="AI18" s="27">
        <v>1.9610760289909934E-2</v>
      </c>
      <c r="AJ18" s="27">
        <v>12.876486043476644</v>
      </c>
      <c r="AK18" s="27">
        <v>7.3374994295704745</v>
      </c>
      <c r="AL18" s="27">
        <v>96.931677891951608</v>
      </c>
      <c r="AM18" s="27">
        <v>33.096456206493734</v>
      </c>
      <c r="AN18" s="27">
        <v>179.64415312380348</v>
      </c>
      <c r="AO18" s="27">
        <v>55.397148278743614</v>
      </c>
      <c r="AP18" s="27">
        <v>689.62547656032791</v>
      </c>
      <c r="AQ18" s="27">
        <v>130.48241556545761</v>
      </c>
      <c r="AR18" s="27">
        <v>244.4560719381075</v>
      </c>
      <c r="AS18" s="27">
        <v>13215.797055728355</v>
      </c>
      <c r="AT18" s="27">
        <v>3.6923301698273709</v>
      </c>
      <c r="AU18" s="27">
        <v>5.4620889820472387</v>
      </c>
      <c r="AV18" s="27">
        <v>200.62935573132066</v>
      </c>
      <c r="AW18" s="26" t="s">
        <v>1216</v>
      </c>
      <c r="AX18" s="26">
        <f t="shared" si="1"/>
        <v>1218.4858552808628</v>
      </c>
      <c r="AY18" s="27">
        <f t="shared" si="2"/>
        <v>2.7928863568204072E-2</v>
      </c>
      <c r="AZ18" s="26">
        <f t="shared" si="3"/>
        <v>10.504577835665323</v>
      </c>
      <c r="BA18" s="26">
        <f t="shared" si="4"/>
        <v>13.574992025280901</v>
      </c>
      <c r="BB18" s="26">
        <f t="shared" si="5"/>
        <v>0.1579996790516196</v>
      </c>
      <c r="BC18" s="27">
        <f t="shared" si="6"/>
        <v>7.472334011101112E-3</v>
      </c>
      <c r="BD18" s="27">
        <f t="shared" si="7"/>
        <v>6.42193156113778E-3</v>
      </c>
    </row>
    <row r="19" spans="1:56" s="24" customFormat="1">
      <c r="A19" s="24" t="s">
        <v>853</v>
      </c>
      <c r="B19" s="24" t="s">
        <v>40</v>
      </c>
      <c r="C19" s="25" t="s">
        <v>816</v>
      </c>
      <c r="D19" s="24" t="s">
        <v>38</v>
      </c>
      <c r="E19" s="26" t="s">
        <v>88</v>
      </c>
      <c r="F19" s="26"/>
      <c r="G19" s="26">
        <v>1.7390000000000001</v>
      </c>
      <c r="H19" s="26">
        <v>54.953000000000003</v>
      </c>
      <c r="I19" s="26">
        <v>19.364000000000001</v>
      </c>
      <c r="J19" s="26">
        <v>2.5569999999999999</v>
      </c>
      <c r="K19" s="26">
        <v>0.373</v>
      </c>
      <c r="L19" s="26">
        <v>0.19600000000000001</v>
      </c>
      <c r="M19" s="26">
        <v>17.149999999999999</v>
      </c>
      <c r="N19" s="26">
        <v>2.8130000000000002</v>
      </c>
      <c r="O19" s="26">
        <f t="shared" si="0"/>
        <v>99.144999999999996</v>
      </c>
      <c r="P19" s="26">
        <v>0.1424607434629884</v>
      </c>
      <c r="Q19" s="26">
        <v>0.17489471580250623</v>
      </c>
      <c r="R19" s="26" t="s">
        <v>1215</v>
      </c>
      <c r="S19" s="26"/>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c r="AT19" s="27"/>
      <c r="AU19" s="27"/>
      <c r="AV19" s="27"/>
      <c r="AW19" s="26"/>
      <c r="AX19" s="26"/>
      <c r="AY19" s="27"/>
      <c r="AZ19" s="26"/>
      <c r="BA19" s="26"/>
      <c r="BB19" s="26"/>
      <c r="BC19" s="27"/>
      <c r="BD19" s="27"/>
    </row>
    <row r="20" spans="1:56" s="24" customFormat="1">
      <c r="A20" s="24" t="s">
        <v>854</v>
      </c>
      <c r="B20" s="24" t="s">
        <v>40</v>
      </c>
      <c r="C20" s="25" t="s">
        <v>816</v>
      </c>
      <c r="D20" s="24" t="s">
        <v>38</v>
      </c>
      <c r="E20" s="26" t="s">
        <v>88</v>
      </c>
      <c r="F20" s="26"/>
      <c r="G20" s="26">
        <v>1.9350000000000001</v>
      </c>
      <c r="H20" s="26">
        <v>57.506</v>
      </c>
      <c r="I20" s="26">
        <v>17.649000000000001</v>
      </c>
      <c r="J20" s="26">
        <v>2.3050000000000002</v>
      </c>
      <c r="K20" s="26">
        <v>0.318</v>
      </c>
      <c r="L20" s="26">
        <v>0.187</v>
      </c>
      <c r="M20" s="26">
        <v>17.263999999999999</v>
      </c>
      <c r="N20" s="26">
        <v>2.87</v>
      </c>
      <c r="O20" s="26">
        <f t="shared" si="0"/>
        <v>100.03400000000001</v>
      </c>
      <c r="P20" s="26">
        <v>0.14410996926266184</v>
      </c>
      <c r="Q20" s="26">
        <v>0.15584497548778162</v>
      </c>
      <c r="R20" s="26" t="s">
        <v>1215</v>
      </c>
      <c r="S20" s="26"/>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6"/>
      <c r="AX20" s="26"/>
      <c r="AY20" s="27"/>
      <c r="AZ20" s="26"/>
      <c r="BA20" s="26"/>
      <c r="BB20" s="26"/>
      <c r="BC20" s="27"/>
      <c r="BD20" s="27"/>
    </row>
    <row r="21" spans="1:56" s="24" customFormat="1">
      <c r="A21" s="24" t="s">
        <v>1676</v>
      </c>
      <c r="B21" s="24" t="s">
        <v>40</v>
      </c>
      <c r="C21" s="25" t="s">
        <v>816</v>
      </c>
      <c r="D21" s="24" t="s">
        <v>38</v>
      </c>
      <c r="E21" s="26" t="s">
        <v>88</v>
      </c>
      <c r="F21" s="26"/>
      <c r="G21" s="26">
        <v>3.7370000000000001</v>
      </c>
      <c r="H21" s="26">
        <v>50.936</v>
      </c>
      <c r="I21" s="26">
        <v>18.986000000000001</v>
      </c>
      <c r="J21" s="26">
        <v>2.504</v>
      </c>
      <c r="K21" s="26">
        <v>1.7929999999999999</v>
      </c>
      <c r="L21" s="26">
        <v>0.23200000000000001</v>
      </c>
      <c r="M21" s="26">
        <v>17.643000000000001</v>
      </c>
      <c r="N21" s="26">
        <v>2.56</v>
      </c>
      <c r="O21" s="26">
        <f t="shared" si="0"/>
        <v>98.39100000000002</v>
      </c>
      <c r="P21" s="26">
        <v>0.12813103605286189</v>
      </c>
      <c r="Q21" s="26">
        <v>0.18315264637415685</v>
      </c>
      <c r="R21" s="26" t="s">
        <v>1215</v>
      </c>
      <c r="S21" s="26"/>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6"/>
      <c r="AX21" s="26"/>
      <c r="AY21" s="27"/>
      <c r="AZ21" s="26"/>
      <c r="BA21" s="26"/>
      <c r="BB21" s="26"/>
      <c r="BC21" s="27"/>
      <c r="BD21" s="27"/>
    </row>
    <row r="22" spans="1:56" s="24" customFormat="1">
      <c r="A22" s="24" t="s">
        <v>1677</v>
      </c>
      <c r="B22" s="24" t="s">
        <v>40</v>
      </c>
      <c r="C22" s="25" t="s">
        <v>816</v>
      </c>
      <c r="D22" s="24" t="s">
        <v>38</v>
      </c>
      <c r="E22" s="26" t="s">
        <v>88</v>
      </c>
      <c r="F22" s="26"/>
      <c r="G22" s="26">
        <v>2.234</v>
      </c>
      <c r="H22" s="26">
        <v>58.55</v>
      </c>
      <c r="I22" s="26">
        <v>15.484999999999999</v>
      </c>
      <c r="J22" s="26">
        <v>2.629</v>
      </c>
      <c r="K22" s="26">
        <v>0.46100000000000002</v>
      </c>
      <c r="L22" s="26">
        <v>0.193</v>
      </c>
      <c r="M22" s="26">
        <v>17.573</v>
      </c>
      <c r="N22" s="26">
        <v>2.996</v>
      </c>
      <c r="O22" s="26">
        <f t="shared" si="0"/>
        <v>100.121</v>
      </c>
      <c r="P22" s="26">
        <v>0.14724939657274908</v>
      </c>
      <c r="Q22" s="26">
        <v>0.1372556105755755</v>
      </c>
      <c r="R22" s="26" t="s">
        <v>1215</v>
      </c>
      <c r="S22" s="26"/>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6"/>
      <c r="AX22" s="26"/>
      <c r="AY22" s="27"/>
      <c r="AZ22" s="26"/>
      <c r="BA22" s="26"/>
      <c r="BB22" s="26"/>
      <c r="BC22" s="27"/>
      <c r="BD22" s="27"/>
    </row>
    <row r="23" spans="1:56" s="24" customFormat="1" ht="13.25" customHeight="1">
      <c r="A23" s="24" t="s">
        <v>54</v>
      </c>
      <c r="B23" s="24" t="s">
        <v>40</v>
      </c>
      <c r="C23" s="25" t="s">
        <v>816</v>
      </c>
      <c r="D23" s="24" t="s">
        <v>38</v>
      </c>
      <c r="E23" s="26" t="s">
        <v>88</v>
      </c>
      <c r="F23" s="26"/>
      <c r="G23" s="26">
        <v>1.7010000000000001</v>
      </c>
      <c r="H23" s="26">
        <v>69.39</v>
      </c>
      <c r="I23" s="26">
        <v>4.01</v>
      </c>
      <c r="J23" s="26">
        <v>1.738</v>
      </c>
      <c r="K23" s="26">
        <v>8.5999999999999993E-2</v>
      </c>
      <c r="L23" s="26">
        <v>0.183</v>
      </c>
      <c r="M23" s="26">
        <v>18.439</v>
      </c>
      <c r="N23" s="26">
        <v>2.5289999999999999</v>
      </c>
      <c r="O23" s="26">
        <f t="shared" si="0"/>
        <v>98.075999999999993</v>
      </c>
      <c r="P23" s="26">
        <v>0.1219694013464646</v>
      </c>
      <c r="Q23" s="26">
        <v>3.3593749003268406E-2</v>
      </c>
      <c r="R23" s="26" t="s">
        <v>1216</v>
      </c>
      <c r="S23" s="26"/>
      <c r="T23" s="27"/>
      <c r="U23" s="27">
        <v>1129.5500823848977</v>
      </c>
      <c r="V23" s="27">
        <v>11957.049457208199</v>
      </c>
      <c r="W23" s="27">
        <v>0.29590593963595585</v>
      </c>
      <c r="X23" s="27">
        <v>0.25714083682121947</v>
      </c>
      <c r="Y23" s="27">
        <v>388.92579096812295</v>
      </c>
      <c r="Z23" s="27">
        <v>1262.9439319575215</v>
      </c>
      <c r="AA23" s="27">
        <v>246.2695876615129</v>
      </c>
      <c r="AB23" s="27">
        <v>771.20889524172264</v>
      </c>
      <c r="AC23" s="27"/>
      <c r="AD23" s="27">
        <v>0.11219491253700163</v>
      </c>
      <c r="AE23" s="27">
        <v>2.3015055493387426</v>
      </c>
      <c r="AF23" s="27">
        <v>0.84343690485289924</v>
      </c>
      <c r="AG23" s="27">
        <v>7.8677566386706346</v>
      </c>
      <c r="AH23" s="27">
        <v>9.8361308239598522</v>
      </c>
      <c r="AI23" s="27">
        <v>3.0000693854125345E-2</v>
      </c>
      <c r="AJ23" s="27">
        <v>20.422582134911796</v>
      </c>
      <c r="AK23" s="27">
        <v>11.529698851893356</v>
      </c>
      <c r="AL23" s="27">
        <v>151.90016555020071</v>
      </c>
      <c r="AM23" s="27">
        <v>50.723977718792277</v>
      </c>
      <c r="AN23" s="27">
        <v>266.37613656472956</v>
      </c>
      <c r="AO23" s="27">
        <v>78.864553598071439</v>
      </c>
      <c r="AP23" s="27">
        <v>915.98020086016197</v>
      </c>
      <c r="AQ23" s="27">
        <v>169.97407511059791</v>
      </c>
      <c r="AR23" s="27">
        <v>206.49523993198358</v>
      </c>
      <c r="AS23" s="27">
        <v>12758.730074069817</v>
      </c>
      <c r="AT23" s="27">
        <v>4.455683403992972</v>
      </c>
      <c r="AU23" s="27">
        <v>11.01093307874701</v>
      </c>
      <c r="AV23" s="27">
        <v>231.71609272644801</v>
      </c>
      <c r="AW23" s="26" t="s">
        <v>1216</v>
      </c>
      <c r="AX23" s="26">
        <f t="shared" ref="AX23:AX38" si="8">SUM(AD23:AQ23)</f>
        <v>1686.7624159125721</v>
      </c>
      <c r="AY23" s="27">
        <f t="shared" ref="AY23:AY38" si="9">AU23/232/(AV23/238)</f>
        <v>4.8748010794137535E-2</v>
      </c>
      <c r="AZ23" s="26">
        <f t="shared" ref="AZ23:AZ38" si="10">Z23/91.22/(AR23/178.5)</f>
        <v>11.968016472301731</v>
      </c>
      <c r="BA23" s="26">
        <f t="shared" si="4"/>
        <v>14.220782230279674</v>
      </c>
      <c r="BB23" s="26">
        <f t="shared" si="5"/>
        <v>0.18148952551046174</v>
      </c>
      <c r="BC23" s="27">
        <f t="shared" ref="BC23:BC38" si="11">(AD23/138.9+AE23/140.1+AF23/140.9+AG23/144.2)/(AN23/167.3+AO23/168.9+AP23/173.1+AQ23/175)</f>
        <v>9.3466024814546113E-3</v>
      </c>
      <c r="BD23" s="27">
        <f t="shared" ref="BD23:BD38" si="12">2*(AI23/0.058)/(AH23/0.153+AJ23/0.2055)</f>
        <v>6.3207478914752051E-3</v>
      </c>
    </row>
    <row r="24" spans="1:56" s="24" customFormat="1">
      <c r="A24" s="24" t="s">
        <v>55</v>
      </c>
      <c r="B24" s="24" t="s">
        <v>40</v>
      </c>
      <c r="C24" s="25" t="s">
        <v>816</v>
      </c>
      <c r="D24" s="24" t="s">
        <v>38</v>
      </c>
      <c r="E24" s="26" t="s">
        <v>88</v>
      </c>
      <c r="F24" s="26"/>
      <c r="G24" s="26">
        <v>1.3640000000000001</v>
      </c>
      <c r="H24" s="26">
        <v>69.414000000000001</v>
      </c>
      <c r="I24" s="26">
        <v>4.9390000000000001</v>
      </c>
      <c r="J24" s="26">
        <v>1.6859999999999999</v>
      </c>
      <c r="K24" s="26">
        <v>0.122</v>
      </c>
      <c r="L24" s="26">
        <v>0.16200000000000001</v>
      </c>
      <c r="M24" s="26">
        <v>18.486000000000001</v>
      </c>
      <c r="N24" s="26">
        <v>2.657</v>
      </c>
      <c r="O24" s="26">
        <f t="shared" si="0"/>
        <v>98.830000000000027</v>
      </c>
      <c r="P24" s="26">
        <v>0.12707377274739146</v>
      </c>
      <c r="Q24" s="26">
        <v>4.1043294377782445E-2</v>
      </c>
      <c r="R24" s="26" t="s">
        <v>1216</v>
      </c>
      <c r="S24" s="26"/>
      <c r="T24" s="27"/>
      <c r="U24" s="27">
        <v>1047.9688933330544</v>
      </c>
      <c r="V24" s="27">
        <v>11436.404634769513</v>
      </c>
      <c r="W24" s="27">
        <v>0.24533354679826536</v>
      </c>
      <c r="X24" s="27">
        <v>0.1270864260285185</v>
      </c>
      <c r="Y24" s="27">
        <v>278.06202121011273</v>
      </c>
      <c r="Z24" s="27">
        <v>950.82204909501888</v>
      </c>
      <c r="AA24" s="27">
        <v>223.82183998913436</v>
      </c>
      <c r="AB24" s="27">
        <v>730.46158916334969</v>
      </c>
      <c r="AC24" s="27"/>
      <c r="AD24" s="27">
        <v>7.3138011475180661E-2</v>
      </c>
      <c r="AE24" s="27">
        <v>1.2895391175451882</v>
      </c>
      <c r="AF24" s="27">
        <v>0.49328280336951891</v>
      </c>
      <c r="AG24" s="27">
        <v>5.0776989787221387</v>
      </c>
      <c r="AH24" s="27">
        <v>6.7289107158843287</v>
      </c>
      <c r="AI24" s="27">
        <v>1.5837500812037275E-2</v>
      </c>
      <c r="AJ24" s="27">
        <v>14.491702140391785</v>
      </c>
      <c r="AK24" s="27">
        <v>8.0730285071897914</v>
      </c>
      <c r="AL24" s="27">
        <v>109.32852864580688</v>
      </c>
      <c r="AM24" s="27">
        <v>37.177904885141828</v>
      </c>
      <c r="AN24" s="27">
        <v>198.53595623546647</v>
      </c>
      <c r="AO24" s="27">
        <v>58.174971749643944</v>
      </c>
      <c r="AP24" s="27">
        <v>684.99996884144571</v>
      </c>
      <c r="AQ24" s="27">
        <v>125.26454401342134</v>
      </c>
      <c r="AR24" s="27">
        <v>178.12571996913368</v>
      </c>
      <c r="AS24" s="27">
        <v>13122.557323978252</v>
      </c>
      <c r="AT24" s="27">
        <v>3.0386782272973876</v>
      </c>
      <c r="AU24" s="27">
        <v>6.1023453825179041</v>
      </c>
      <c r="AV24" s="27">
        <v>167.59698793321564</v>
      </c>
      <c r="AW24" s="26" t="s">
        <v>1216</v>
      </c>
      <c r="AX24" s="26">
        <f t="shared" si="8"/>
        <v>1249.725012146316</v>
      </c>
      <c r="AY24" s="27">
        <f t="shared" si="9"/>
        <v>3.7352489068279378E-2</v>
      </c>
      <c r="AZ24" s="26">
        <f t="shared" si="10"/>
        <v>10.445296300058692</v>
      </c>
      <c r="BA24" s="26">
        <f t="shared" si="4"/>
        <v>13.871608037789454</v>
      </c>
      <c r="BB24" s="26">
        <f t="shared" si="5"/>
        <v>0.17504724590121903</v>
      </c>
      <c r="BC24" s="27">
        <f t="shared" si="11"/>
        <v>7.8084037274967228E-3</v>
      </c>
      <c r="BD24" s="27">
        <f t="shared" si="12"/>
        <v>4.7696532269484813E-3</v>
      </c>
    </row>
    <row r="25" spans="1:56" s="24" customFormat="1">
      <c r="A25" s="24" t="s">
        <v>56</v>
      </c>
      <c r="B25" s="24" t="s">
        <v>40</v>
      </c>
      <c r="C25" s="25" t="s">
        <v>816</v>
      </c>
      <c r="D25" s="24" t="s">
        <v>38</v>
      </c>
      <c r="E25" s="26" t="s">
        <v>88</v>
      </c>
      <c r="F25" s="26"/>
      <c r="G25" s="26">
        <v>1.806</v>
      </c>
      <c r="H25" s="26">
        <v>65.415999999999997</v>
      </c>
      <c r="I25" s="26">
        <v>10.436</v>
      </c>
      <c r="J25" s="26">
        <v>2</v>
      </c>
      <c r="K25" s="26">
        <v>0.31900000000000001</v>
      </c>
      <c r="L25" s="26">
        <v>0.20699999999999999</v>
      </c>
      <c r="M25" s="26">
        <v>17.411000000000001</v>
      </c>
      <c r="N25" s="26">
        <v>2.8170000000000002</v>
      </c>
      <c r="O25" s="26">
        <f t="shared" si="0"/>
        <v>100.41199999999998</v>
      </c>
      <c r="P25" s="26">
        <v>0.14079568834639519</v>
      </c>
      <c r="Q25" s="26">
        <v>8.7559982728903737E-2</v>
      </c>
      <c r="R25" s="26" t="s">
        <v>1216</v>
      </c>
      <c r="S25" s="26"/>
      <c r="T25" s="27"/>
      <c r="U25" s="27">
        <v>1151.2600637089095</v>
      </c>
      <c r="V25" s="27">
        <v>12411.523047148929</v>
      </c>
      <c r="W25" s="27">
        <v>0.18132713539764078</v>
      </c>
      <c r="X25" s="27">
        <v>0.1410272302227033</v>
      </c>
      <c r="Y25" s="27">
        <v>235.23301852375928</v>
      </c>
      <c r="Z25" s="27">
        <v>1213.3629540332447</v>
      </c>
      <c r="AA25" s="27">
        <v>227.50492352481342</v>
      </c>
      <c r="AB25" s="27">
        <v>1327.5119334327478</v>
      </c>
      <c r="AC25" s="27"/>
      <c r="AD25" s="27">
        <v>4.6018442427780221E-2</v>
      </c>
      <c r="AE25" s="27">
        <v>1.2732817359037141</v>
      </c>
      <c r="AF25" s="27">
        <v>0.45371280764145028</v>
      </c>
      <c r="AG25" s="27">
        <v>4.1248100166630559</v>
      </c>
      <c r="AH25" s="27">
        <v>5.4411965822979429</v>
      </c>
      <c r="AI25" s="27">
        <v>2.899578095617077E-2</v>
      </c>
      <c r="AJ25" s="27">
        <v>13.244048109545735</v>
      </c>
      <c r="AK25" s="27">
        <v>7.234900734354496</v>
      </c>
      <c r="AL25" s="27">
        <v>98.384580122006412</v>
      </c>
      <c r="AM25" s="27">
        <v>33.524737575929642</v>
      </c>
      <c r="AN25" s="27">
        <v>178.27003376593021</v>
      </c>
      <c r="AO25" s="27">
        <v>51.996915495076912</v>
      </c>
      <c r="AP25" s="27">
        <v>602.81386413367409</v>
      </c>
      <c r="AQ25" s="27">
        <v>109.29527502171608</v>
      </c>
      <c r="AR25" s="27">
        <v>247.64098719569029</v>
      </c>
      <c r="AS25" s="27">
        <v>13910.490572393906</v>
      </c>
      <c r="AT25" s="27">
        <v>4.9494315684179346</v>
      </c>
      <c r="AU25" s="27">
        <v>8.5972433353871942</v>
      </c>
      <c r="AV25" s="27">
        <v>271.03428436607715</v>
      </c>
      <c r="AW25" s="26" t="s">
        <v>1216</v>
      </c>
      <c r="AX25" s="26">
        <f t="shared" si="8"/>
        <v>1106.1323703241237</v>
      </c>
      <c r="AY25" s="27">
        <f t="shared" si="9"/>
        <v>3.2540480463822005E-2</v>
      </c>
      <c r="AZ25" s="26">
        <f t="shared" si="10"/>
        <v>9.5877423991731323</v>
      </c>
      <c r="BA25" s="26">
        <f t="shared" si="4"/>
        <v>13.013764396504072</v>
      </c>
      <c r="BB25" s="26">
        <f t="shared" si="5"/>
        <v>0.17787707726185814</v>
      </c>
      <c r="BC25" s="27">
        <f t="shared" si="11"/>
        <v>7.5257890431198278E-3</v>
      </c>
      <c r="BD25" s="27">
        <f t="shared" si="12"/>
        <v>9.9974155464107248E-3</v>
      </c>
    </row>
    <row r="26" spans="1:56" s="24" customFormat="1">
      <c r="A26" s="24" t="s">
        <v>57</v>
      </c>
      <c r="B26" s="24" t="s">
        <v>40</v>
      </c>
      <c r="C26" s="25" t="s">
        <v>816</v>
      </c>
      <c r="D26" s="24" t="s">
        <v>38</v>
      </c>
      <c r="E26" s="26" t="s">
        <v>88</v>
      </c>
      <c r="F26" s="26"/>
      <c r="G26" s="26">
        <v>2.2919999999999998</v>
      </c>
      <c r="H26" s="26">
        <v>61.67</v>
      </c>
      <c r="I26" s="26">
        <v>12.582000000000001</v>
      </c>
      <c r="J26" s="26">
        <v>2.4220000000000002</v>
      </c>
      <c r="K26" s="26">
        <v>0.55100000000000005</v>
      </c>
      <c r="L26" s="26">
        <v>0.246</v>
      </c>
      <c r="M26" s="26">
        <v>17.010999999999999</v>
      </c>
      <c r="N26" s="26">
        <v>2.6760000000000002</v>
      </c>
      <c r="O26" s="26">
        <f t="shared" si="0"/>
        <v>99.45</v>
      </c>
      <c r="P26" s="26">
        <v>0.13742968436167927</v>
      </c>
      <c r="Q26" s="26">
        <v>0.10930858138361123</v>
      </c>
      <c r="R26" s="26" t="s">
        <v>1216</v>
      </c>
      <c r="S26" s="26"/>
      <c r="T26" s="27"/>
      <c r="U26" s="27">
        <v>1199.9251837590707</v>
      </c>
      <c r="V26" s="27">
        <v>16003.447504700676</v>
      </c>
      <c r="W26" s="27">
        <v>5.4358053496250801E-2</v>
      </c>
      <c r="X26" s="27">
        <v>5.5938735158561251E-2</v>
      </c>
      <c r="Y26" s="27">
        <v>73.156311723934508</v>
      </c>
      <c r="Z26" s="27">
        <v>1299.1402293068386</v>
      </c>
      <c r="AA26" s="27">
        <v>193.0803146557256</v>
      </c>
      <c r="AB26" s="27">
        <v>3130.9305133501057</v>
      </c>
      <c r="AC26" s="27"/>
      <c r="AD26" s="27">
        <v>6.4145712377183042E-2</v>
      </c>
      <c r="AE26" s="27">
        <v>0.64556959799110036</v>
      </c>
      <c r="AF26" s="27">
        <v>0.23489278931882471</v>
      </c>
      <c r="AG26" s="27">
        <v>1.9327854872649912</v>
      </c>
      <c r="AH26" s="27">
        <v>1.8981993919432014</v>
      </c>
      <c r="AI26" s="27">
        <v>1.5436278135201381E-2</v>
      </c>
      <c r="AJ26" s="27">
        <v>3.8602314986694175</v>
      </c>
      <c r="AK26" s="27">
        <v>2.2683232424193824</v>
      </c>
      <c r="AL26" s="27">
        <v>31.258449501444638</v>
      </c>
      <c r="AM26" s="27">
        <v>10.197972679653891</v>
      </c>
      <c r="AN26" s="27">
        <v>53.852970910548073</v>
      </c>
      <c r="AO26" s="27">
        <v>16.237709466675391</v>
      </c>
      <c r="AP26" s="27">
        <v>185.6829614740293</v>
      </c>
      <c r="AQ26" s="27">
        <v>33.734668672093562</v>
      </c>
      <c r="AR26" s="27">
        <v>294.63249258457284</v>
      </c>
      <c r="AS26" s="27">
        <v>14688.737858393006</v>
      </c>
      <c r="AT26" s="27">
        <v>8.7391220876336675</v>
      </c>
      <c r="AU26" s="27">
        <v>4.7416424469747733</v>
      </c>
      <c r="AV26" s="27">
        <v>469.75082414646266</v>
      </c>
      <c r="AW26" s="26" t="s">
        <v>1216</v>
      </c>
      <c r="AX26" s="26">
        <f t="shared" si="8"/>
        <v>341.88431670256415</v>
      </c>
      <c r="AY26" s="27">
        <f t="shared" si="9"/>
        <v>1.0355002867289569E-2</v>
      </c>
      <c r="AZ26" s="26">
        <f t="shared" si="10"/>
        <v>8.6282663689241872</v>
      </c>
      <c r="BA26" s="26">
        <f t="shared" si="4"/>
        <v>13.304789354011389</v>
      </c>
      <c r="BB26" s="26">
        <f t="shared" si="5"/>
        <v>0.18161119160127634</v>
      </c>
      <c r="BC26" s="27">
        <f t="shared" si="11"/>
        <v>1.1963408214182923E-2</v>
      </c>
      <c r="BD26" s="27">
        <f t="shared" si="12"/>
        <v>1.7065291797153558E-2</v>
      </c>
    </row>
    <row r="27" spans="1:56" s="24" customFormat="1">
      <c r="A27" s="24" t="s">
        <v>58</v>
      </c>
      <c r="B27" s="24" t="s">
        <v>40</v>
      </c>
      <c r="C27" s="25" t="s">
        <v>816</v>
      </c>
      <c r="D27" s="24" t="s">
        <v>38</v>
      </c>
      <c r="E27" s="26" t="s">
        <v>88</v>
      </c>
      <c r="F27" s="26"/>
      <c r="G27" s="26">
        <v>1.3460000000000001</v>
      </c>
      <c r="H27" s="26">
        <v>71.652000000000001</v>
      </c>
      <c r="I27" s="26">
        <v>4.0030000000000001</v>
      </c>
      <c r="J27" s="26">
        <v>1.6739999999999999</v>
      </c>
      <c r="K27" s="26">
        <v>7.4999999999999997E-2</v>
      </c>
      <c r="L27" s="26">
        <v>0.16900000000000001</v>
      </c>
      <c r="M27" s="26">
        <v>18.308</v>
      </c>
      <c r="N27" s="26">
        <v>2.6139999999999999</v>
      </c>
      <c r="O27" s="26">
        <f t="shared" si="0"/>
        <v>99.841000000000008</v>
      </c>
      <c r="P27" s="26">
        <v>0.1263389923757772</v>
      </c>
      <c r="Q27" s="26">
        <v>3.2512755513461694E-2</v>
      </c>
      <c r="R27" s="26" t="s">
        <v>1216</v>
      </c>
      <c r="S27" s="26"/>
      <c r="T27" s="27"/>
      <c r="U27" s="27">
        <v>1171.4385264113828</v>
      </c>
      <c r="V27" s="27">
        <v>12045.995300459585</v>
      </c>
      <c r="W27" s="27">
        <v>0.30539726520722177</v>
      </c>
      <c r="X27" s="27">
        <v>0.28301075363722988</v>
      </c>
      <c r="Y27" s="27">
        <v>419.57155340027964</v>
      </c>
      <c r="Z27" s="27">
        <v>1275.6059754549894</v>
      </c>
      <c r="AA27" s="27">
        <v>258.49187409815937</v>
      </c>
      <c r="AB27" s="27">
        <v>743.61683916772563</v>
      </c>
      <c r="AC27" s="27"/>
      <c r="AD27" s="27">
        <v>0.14660494643831329</v>
      </c>
      <c r="AE27" s="27">
        <v>2.4322314983469031</v>
      </c>
      <c r="AF27" s="27">
        <v>0.88588807532116587</v>
      </c>
      <c r="AG27" s="27">
        <v>7.3978723486107976</v>
      </c>
      <c r="AH27" s="27">
        <v>10.893020794708756</v>
      </c>
      <c r="AI27" s="27">
        <v>3.8365790229997233E-2</v>
      </c>
      <c r="AJ27" s="27">
        <v>22.793375501723869</v>
      </c>
      <c r="AK27" s="27">
        <v>12.318928843498451</v>
      </c>
      <c r="AL27" s="27">
        <v>164.37355473622199</v>
      </c>
      <c r="AM27" s="27">
        <v>55.442591113301667</v>
      </c>
      <c r="AN27" s="27">
        <v>290.8333703030965</v>
      </c>
      <c r="AO27" s="27">
        <v>85.68223421876867</v>
      </c>
      <c r="AP27" s="27">
        <v>1004.173956536906</v>
      </c>
      <c r="AQ27" s="27">
        <v>183.37348115306452</v>
      </c>
      <c r="AR27" s="27">
        <v>205.83725800125228</v>
      </c>
      <c r="AS27" s="27">
        <v>13008.486335162301</v>
      </c>
      <c r="AT27" s="27">
        <v>4.2850123047216249</v>
      </c>
      <c r="AU27" s="27">
        <v>10.945088682302403</v>
      </c>
      <c r="AV27" s="27">
        <v>230.96647454726676</v>
      </c>
      <c r="AW27" s="26" t="s">
        <v>1216</v>
      </c>
      <c r="AX27" s="26">
        <f t="shared" si="8"/>
        <v>1840.7854758602375</v>
      </c>
      <c r="AY27" s="27">
        <f t="shared" si="9"/>
        <v>4.8613771079317379E-2</v>
      </c>
      <c r="AZ27" s="26">
        <f t="shared" si="10"/>
        <v>12.126646272071875</v>
      </c>
      <c r="BA27" s="26">
        <f t="shared" si="4"/>
        <v>14.035651045902938</v>
      </c>
      <c r="BB27" s="26">
        <f t="shared" si="5"/>
        <v>0.18063993490015687</v>
      </c>
      <c r="BC27" s="27">
        <f t="shared" si="11"/>
        <v>8.3572530123094714E-3</v>
      </c>
      <c r="BD27" s="27">
        <f t="shared" si="12"/>
        <v>7.2644958374787558E-3</v>
      </c>
    </row>
    <row r="28" spans="1:56" s="24" customFormat="1">
      <c r="A28" s="24" t="s">
        <v>59</v>
      </c>
      <c r="B28" s="24" t="s">
        <v>40</v>
      </c>
      <c r="C28" s="25" t="s">
        <v>816</v>
      </c>
      <c r="D28" s="24" t="s">
        <v>38</v>
      </c>
      <c r="E28" s="26" t="s">
        <v>88</v>
      </c>
      <c r="F28" s="26"/>
      <c r="G28" s="26">
        <v>1.7889999999999999</v>
      </c>
      <c r="H28" s="26">
        <v>69.510000000000005</v>
      </c>
      <c r="I28" s="26">
        <v>6.1219999999999999</v>
      </c>
      <c r="J28" s="26">
        <v>1.673</v>
      </c>
      <c r="K28" s="26">
        <v>0.159</v>
      </c>
      <c r="L28" s="26">
        <v>0.2</v>
      </c>
      <c r="M28" s="26">
        <v>17.870999999999999</v>
      </c>
      <c r="N28" s="26">
        <v>2.6739999999999999</v>
      </c>
      <c r="O28" s="26">
        <f t="shared" si="0"/>
        <v>99.998000000000019</v>
      </c>
      <c r="P28" s="26">
        <v>0.13160164460122825</v>
      </c>
      <c r="Q28" s="26">
        <v>5.0312733054786604E-2</v>
      </c>
      <c r="R28" s="26" t="s">
        <v>1216</v>
      </c>
      <c r="S28" s="26"/>
      <c r="T28" s="27"/>
      <c r="U28" s="27">
        <v>1154.8160354531387</v>
      </c>
      <c r="V28" s="27">
        <v>12207.354599758966</v>
      </c>
      <c r="W28" s="27">
        <v>0.27647739402906218</v>
      </c>
      <c r="X28" s="27">
        <v>0.27989215414028173</v>
      </c>
      <c r="Y28" s="27">
        <v>238.69204897154967</v>
      </c>
      <c r="Z28" s="27">
        <v>1350.6474425779622</v>
      </c>
      <c r="AA28" s="27">
        <v>236.52004936386535</v>
      </c>
      <c r="AB28" s="27">
        <v>1339.0411227793504</v>
      </c>
      <c r="AC28" s="27"/>
      <c r="AD28" s="27">
        <v>0.22623438229341458</v>
      </c>
      <c r="AE28" s="27">
        <v>1.1457508727653887</v>
      </c>
      <c r="AF28" s="27">
        <v>0.4865825779385371</v>
      </c>
      <c r="AG28" s="27">
        <v>3.7805277107703801</v>
      </c>
      <c r="AH28" s="27">
        <v>5.7078685921569523</v>
      </c>
      <c r="AI28" s="27">
        <v>5.0264844276780282E-2</v>
      </c>
      <c r="AJ28" s="27">
        <v>13.228251306947717</v>
      </c>
      <c r="AK28" s="27">
        <v>7.2601216105538287</v>
      </c>
      <c r="AL28" s="27">
        <v>102.28253378078176</v>
      </c>
      <c r="AM28" s="27">
        <v>35.33190656014353</v>
      </c>
      <c r="AN28" s="27">
        <v>186.3013415207123</v>
      </c>
      <c r="AO28" s="27">
        <v>54.299017123747866</v>
      </c>
      <c r="AP28" s="27">
        <v>619.3470439286134</v>
      </c>
      <c r="AQ28" s="27">
        <v>111.40922459560331</v>
      </c>
      <c r="AR28" s="27">
        <v>270.78744715700361</v>
      </c>
      <c r="AS28" s="27">
        <v>13738.606239805955</v>
      </c>
      <c r="AT28" s="27">
        <v>5.7290741933634983</v>
      </c>
      <c r="AU28" s="27">
        <v>7.4048552422939649</v>
      </c>
      <c r="AV28" s="27">
        <v>293.50546129888875</v>
      </c>
      <c r="AW28" s="26" t="s">
        <v>1216</v>
      </c>
      <c r="AX28" s="26">
        <f t="shared" si="8"/>
        <v>1140.8566694073052</v>
      </c>
      <c r="AY28" s="27">
        <f t="shared" si="9"/>
        <v>2.5881494966508156E-2</v>
      </c>
      <c r="AZ28" s="26">
        <f t="shared" si="10"/>
        <v>9.7602653562765784</v>
      </c>
      <c r="BA28" s="26">
        <f t="shared" si="4"/>
        <v>12.52970726936938</v>
      </c>
      <c r="BB28" s="26">
        <f t="shared" si="5"/>
        <v>0.17908356090257863</v>
      </c>
      <c r="BC28" s="27">
        <f t="shared" si="11"/>
        <v>6.9875880434986356E-3</v>
      </c>
      <c r="BD28" s="27">
        <f t="shared" si="12"/>
        <v>1.7046765335557518E-2</v>
      </c>
    </row>
    <row r="29" spans="1:56" s="24" customFormat="1">
      <c r="A29" s="24" t="s">
        <v>60</v>
      </c>
      <c r="B29" s="24" t="s">
        <v>40</v>
      </c>
      <c r="C29" s="25" t="s">
        <v>816</v>
      </c>
      <c r="D29" s="24" t="s">
        <v>38</v>
      </c>
      <c r="E29" s="26" t="s">
        <v>88</v>
      </c>
      <c r="F29" s="26"/>
      <c r="G29" s="26">
        <v>1.2569999999999999</v>
      </c>
      <c r="H29" s="26">
        <v>68.402000000000001</v>
      </c>
      <c r="I29" s="26">
        <v>7.157</v>
      </c>
      <c r="J29" s="26">
        <v>1.3109999999999999</v>
      </c>
      <c r="K29" s="26">
        <v>0.16600000000000001</v>
      </c>
      <c r="L29" s="26">
        <v>0.13400000000000001</v>
      </c>
      <c r="M29" s="26">
        <v>17.991</v>
      </c>
      <c r="N29" s="26">
        <v>2.7250000000000001</v>
      </c>
      <c r="O29" s="26">
        <f t="shared" si="0"/>
        <v>99.143000000000001</v>
      </c>
      <c r="P29" s="26">
        <v>0.13300223982423057</v>
      </c>
      <c r="Q29" s="26">
        <v>5.92114244985259E-2</v>
      </c>
      <c r="R29" s="26" t="s">
        <v>1216</v>
      </c>
      <c r="S29" s="26"/>
      <c r="T29" s="27"/>
      <c r="U29" s="27">
        <v>1172.7571535544112</v>
      </c>
      <c r="V29" s="27">
        <v>12483.823934244314</v>
      </c>
      <c r="W29" s="27">
        <v>0.37805482750120245</v>
      </c>
      <c r="X29" s="27">
        <v>0.26013747845844365</v>
      </c>
      <c r="Y29" s="27">
        <v>375.668806217407</v>
      </c>
      <c r="Z29" s="27">
        <v>1202.9468814625814</v>
      </c>
      <c r="AA29" s="27">
        <v>243.48502725791025</v>
      </c>
      <c r="AB29" s="27">
        <v>868.19203955732576</v>
      </c>
      <c r="AC29" s="27"/>
      <c r="AD29" s="27">
        <v>7.7941969717054402E-2</v>
      </c>
      <c r="AE29" s="27">
        <v>1.737349204716202</v>
      </c>
      <c r="AF29" s="27">
        <v>0.77505426376681952</v>
      </c>
      <c r="AG29" s="27">
        <v>6.5263962717581903</v>
      </c>
      <c r="AH29" s="27">
        <v>10.042228863080629</v>
      </c>
      <c r="AI29" s="27">
        <v>5.5319389251169047E-2</v>
      </c>
      <c r="AJ29" s="27">
        <v>20.750380168507267</v>
      </c>
      <c r="AK29" s="27">
        <v>11.643294945953723</v>
      </c>
      <c r="AL29" s="27">
        <v>154.99155133770515</v>
      </c>
      <c r="AM29" s="27">
        <v>51.730545179189463</v>
      </c>
      <c r="AN29" s="27">
        <v>272.97158269425904</v>
      </c>
      <c r="AO29" s="27">
        <v>78.175076335244682</v>
      </c>
      <c r="AP29" s="27">
        <v>908.09975547095235</v>
      </c>
      <c r="AQ29" s="27">
        <v>161.34821185769437</v>
      </c>
      <c r="AR29" s="27">
        <v>206.08309277684987</v>
      </c>
      <c r="AS29" s="27">
        <v>11665.99878683639</v>
      </c>
      <c r="AT29" s="27">
        <v>4.4028182611807924</v>
      </c>
      <c r="AU29" s="27">
        <v>10.115861386425452</v>
      </c>
      <c r="AV29" s="27">
        <v>242.16487831993641</v>
      </c>
      <c r="AW29" s="26" t="s">
        <v>1216</v>
      </c>
      <c r="AX29" s="26">
        <f t="shared" si="8"/>
        <v>1678.9246879517964</v>
      </c>
      <c r="AY29" s="27">
        <f t="shared" si="9"/>
        <v>4.2852946154877926E-2</v>
      </c>
      <c r="AZ29" s="26">
        <f t="shared" si="10"/>
        <v>11.422265212530922</v>
      </c>
      <c r="BA29" s="26">
        <f t="shared" si="4"/>
        <v>13.468775832158538</v>
      </c>
      <c r="BB29" s="26">
        <f t="shared" si="5"/>
        <v>0.18636184548938331</v>
      </c>
      <c r="BC29" s="27">
        <f t="shared" si="11"/>
        <v>7.7121307295885842E-3</v>
      </c>
      <c r="BD29" s="27">
        <f t="shared" si="12"/>
        <v>1.1449244552608488E-2</v>
      </c>
    </row>
    <row r="30" spans="1:56" s="24" customFormat="1">
      <c r="A30" s="24" t="s">
        <v>61</v>
      </c>
      <c r="B30" s="24" t="s">
        <v>40</v>
      </c>
      <c r="C30" s="25" t="s">
        <v>816</v>
      </c>
      <c r="D30" s="24" t="s">
        <v>38</v>
      </c>
      <c r="E30" s="26" t="s">
        <v>88</v>
      </c>
      <c r="F30" s="26"/>
      <c r="G30" s="26">
        <v>1.8839999999999999</v>
      </c>
      <c r="H30" s="26">
        <v>68.462000000000003</v>
      </c>
      <c r="I30" s="26">
        <v>5.4930000000000003</v>
      </c>
      <c r="J30" s="26">
        <v>1.8120000000000001</v>
      </c>
      <c r="K30" s="26">
        <v>0.186</v>
      </c>
      <c r="L30" s="26">
        <v>0.19800000000000001</v>
      </c>
      <c r="M30" s="26">
        <v>18.138999999999999</v>
      </c>
      <c r="N30" s="26">
        <v>2.9769999999999999</v>
      </c>
      <c r="O30" s="26">
        <f t="shared" si="0"/>
        <v>99.150999999999996</v>
      </c>
      <c r="P30" s="26">
        <v>0.1425322286136784</v>
      </c>
      <c r="Q30" s="26">
        <v>4.6040619356543945E-2</v>
      </c>
      <c r="R30" s="26" t="s">
        <v>1216</v>
      </c>
      <c r="S30" s="26"/>
      <c r="T30" s="27"/>
      <c r="U30" s="27">
        <v>1236.6463799858495</v>
      </c>
      <c r="V30" s="27">
        <v>14320.088984052572</v>
      </c>
      <c r="W30" s="27">
        <v>0.36389137147881256</v>
      </c>
      <c r="X30" s="27">
        <v>0.30928285585523652</v>
      </c>
      <c r="Y30" s="27">
        <v>349.92607926654898</v>
      </c>
      <c r="Z30" s="27">
        <v>1314.5335175287523</v>
      </c>
      <c r="AA30" s="27">
        <v>277.49011537157736</v>
      </c>
      <c r="AB30" s="27">
        <v>993.28287940359144</v>
      </c>
      <c r="AC30" s="27"/>
      <c r="AD30" s="27">
        <v>0.11675043585994953</v>
      </c>
      <c r="AE30" s="27">
        <v>2.0538600535668166</v>
      </c>
      <c r="AF30" s="27">
        <v>0.869891756703288</v>
      </c>
      <c r="AG30" s="27">
        <v>7.8267908865132441</v>
      </c>
      <c r="AH30" s="27">
        <v>9.902845605764794</v>
      </c>
      <c r="AI30" s="27">
        <v>3.2149473984599386E-2</v>
      </c>
      <c r="AJ30" s="27">
        <v>20.520976995726674</v>
      </c>
      <c r="AK30" s="27">
        <v>10.982047922599888</v>
      </c>
      <c r="AL30" s="27">
        <v>142.28201536342559</v>
      </c>
      <c r="AM30" s="27">
        <v>48.278607899608502</v>
      </c>
      <c r="AN30" s="27">
        <v>246.41810284766038</v>
      </c>
      <c r="AO30" s="27">
        <v>72.703385072320643</v>
      </c>
      <c r="AP30" s="27">
        <v>839.77545414393535</v>
      </c>
      <c r="AQ30" s="27">
        <v>151.14553487053041</v>
      </c>
      <c r="AR30" s="27">
        <v>243.27428601301</v>
      </c>
      <c r="AS30" s="27">
        <v>18521.70811352821</v>
      </c>
      <c r="AT30" s="27">
        <v>4.5099405485664121</v>
      </c>
      <c r="AU30" s="27">
        <v>12.055743403210322</v>
      </c>
      <c r="AV30" s="27">
        <v>240.98244251082104</v>
      </c>
      <c r="AW30" s="26" t="s">
        <v>1216</v>
      </c>
      <c r="AX30" s="26">
        <f t="shared" si="8"/>
        <v>1552.9084133282001</v>
      </c>
      <c r="AY30" s="27">
        <f t="shared" si="9"/>
        <v>5.1321290222126364E-2</v>
      </c>
      <c r="AZ30" s="26">
        <f t="shared" si="10"/>
        <v>10.573617846376841</v>
      </c>
      <c r="BA30" s="26">
        <f t="shared" si="4"/>
        <v>13.442858192182637</v>
      </c>
      <c r="BB30" s="26">
        <f t="shared" si="5"/>
        <v>0.18822512310609738</v>
      </c>
      <c r="BC30" s="27">
        <f t="shared" si="11"/>
        <v>9.9694464612683168E-3</v>
      </c>
      <c r="BD30" s="27">
        <f t="shared" si="12"/>
        <v>6.7358163831260139E-3</v>
      </c>
    </row>
    <row r="31" spans="1:56" s="24" customFormat="1">
      <c r="A31" s="24" t="s">
        <v>62</v>
      </c>
      <c r="B31" s="24" t="s">
        <v>40</v>
      </c>
      <c r="C31" s="25" t="s">
        <v>816</v>
      </c>
      <c r="D31" s="24" t="s">
        <v>38</v>
      </c>
      <c r="E31" s="26" t="s">
        <v>88</v>
      </c>
      <c r="F31" s="26"/>
      <c r="G31" s="26">
        <v>1.89</v>
      </c>
      <c r="H31" s="26">
        <v>68.317999999999998</v>
      </c>
      <c r="I31" s="26">
        <v>8.0739999999999998</v>
      </c>
      <c r="J31" s="26">
        <v>1.5960000000000001</v>
      </c>
      <c r="K31" s="26">
        <v>0.122</v>
      </c>
      <c r="L31" s="26">
        <v>0.17100000000000001</v>
      </c>
      <c r="M31" s="26">
        <v>17.774999999999999</v>
      </c>
      <c r="N31" s="26">
        <v>2.7210000000000001</v>
      </c>
      <c r="O31" s="26">
        <f t="shared" si="0"/>
        <v>100.667</v>
      </c>
      <c r="P31" s="26">
        <v>0.13423044186651431</v>
      </c>
      <c r="Q31" s="26">
        <v>6.6371118511531393E-2</v>
      </c>
      <c r="R31" s="26" t="s">
        <v>1216</v>
      </c>
      <c r="S31" s="26"/>
      <c r="T31" s="27"/>
      <c r="U31" s="27">
        <v>1049.1801080518235</v>
      </c>
      <c r="V31" s="27">
        <v>12350.170929746682</v>
      </c>
      <c r="W31" s="27">
        <v>8.4227795388428867E-2</v>
      </c>
      <c r="X31" s="27">
        <v>0.11009772080940625</v>
      </c>
      <c r="Y31" s="27">
        <v>123.7463211935201</v>
      </c>
      <c r="Z31" s="27">
        <v>859.28929508867225</v>
      </c>
      <c r="AA31" s="27">
        <v>205.09256783912235</v>
      </c>
      <c r="AB31" s="27">
        <v>1467.1363038309441</v>
      </c>
      <c r="AC31" s="27"/>
      <c r="AD31" s="27">
        <v>2.7430338193702251E-2</v>
      </c>
      <c r="AE31" s="27">
        <v>0.52067231370141298</v>
      </c>
      <c r="AF31" s="27">
        <v>0.21167933969633881</v>
      </c>
      <c r="AG31" s="27">
        <v>2.1348902990746117</v>
      </c>
      <c r="AH31" s="27">
        <v>3.006534363971419</v>
      </c>
      <c r="AI31" s="27">
        <v>3.3304214318761467E-2</v>
      </c>
      <c r="AJ31" s="27">
        <v>6.5505189533504575</v>
      </c>
      <c r="AK31" s="27">
        <v>3.9062845041296224</v>
      </c>
      <c r="AL31" s="27">
        <v>54.079898647014254</v>
      </c>
      <c r="AM31" s="27">
        <v>18.278134889638817</v>
      </c>
      <c r="AN31" s="27">
        <v>96.845094401510451</v>
      </c>
      <c r="AO31" s="27">
        <v>28.321120037275989</v>
      </c>
      <c r="AP31" s="27">
        <v>326.97985794341508</v>
      </c>
      <c r="AQ31" s="27">
        <v>58.925877606777981</v>
      </c>
      <c r="AR31" s="27">
        <v>199.93836430215777</v>
      </c>
      <c r="AS31" s="27">
        <v>14763.570900165809</v>
      </c>
      <c r="AT31" s="27">
        <v>4.4780585938045574</v>
      </c>
      <c r="AU31" s="27">
        <v>3.6966000545447786</v>
      </c>
      <c r="AV31" s="27">
        <v>235.55720114106489</v>
      </c>
      <c r="AW31" s="26" t="s">
        <v>1216</v>
      </c>
      <c r="AX31" s="26">
        <f t="shared" si="8"/>
        <v>599.82129785206882</v>
      </c>
      <c r="AY31" s="27">
        <f t="shared" si="9"/>
        <v>1.6098857354916386E-2</v>
      </c>
      <c r="AZ31" s="26">
        <f t="shared" si="10"/>
        <v>8.4099113752097701</v>
      </c>
      <c r="BA31" s="26">
        <f t="shared" si="4"/>
        <v>12.556553870148983</v>
      </c>
      <c r="BB31" s="26">
        <f t="shared" si="5"/>
        <v>0.17834365224422474</v>
      </c>
      <c r="BC31" s="27">
        <f t="shared" si="11"/>
        <v>6.8034046606732174E-3</v>
      </c>
      <c r="BD31" s="27">
        <f t="shared" si="12"/>
        <v>2.2287947647145989E-2</v>
      </c>
    </row>
    <row r="32" spans="1:56" s="24" customFormat="1">
      <c r="A32" s="24" t="s">
        <v>63</v>
      </c>
      <c r="B32" s="24" t="s">
        <v>40</v>
      </c>
      <c r="C32" s="25" t="s">
        <v>816</v>
      </c>
      <c r="D32" s="24" t="s">
        <v>38</v>
      </c>
      <c r="E32" s="26" t="s">
        <v>88</v>
      </c>
      <c r="F32" s="26"/>
      <c r="G32" s="26">
        <v>1.6160000000000001</v>
      </c>
      <c r="H32" s="26">
        <v>70.682000000000002</v>
      </c>
      <c r="I32" s="26">
        <v>3.6869999999999998</v>
      </c>
      <c r="J32" s="26">
        <v>1.7030000000000001</v>
      </c>
      <c r="K32" s="26">
        <v>0.14000000000000001</v>
      </c>
      <c r="L32" s="26">
        <v>0.19800000000000001</v>
      </c>
      <c r="M32" s="26">
        <v>18.309999999999999</v>
      </c>
      <c r="N32" s="26">
        <v>2.6</v>
      </c>
      <c r="O32" s="26">
        <f t="shared" si="0"/>
        <v>98.935999999999993</v>
      </c>
      <c r="P32" s="26">
        <v>0.12573542677343894</v>
      </c>
      <c r="Q32" s="26">
        <v>3.0422716957375275E-2</v>
      </c>
      <c r="R32" s="26" t="s">
        <v>1216</v>
      </c>
      <c r="S32" s="26"/>
      <c r="T32" s="27"/>
      <c r="U32" s="27">
        <v>1023.7935266671501</v>
      </c>
      <c r="V32" s="27">
        <v>11152.729806306181</v>
      </c>
      <c r="W32" s="27">
        <v>0.26752120031670573</v>
      </c>
      <c r="X32" s="27">
        <v>0.36940519522058834</v>
      </c>
      <c r="Y32" s="27">
        <v>427.45593783333067</v>
      </c>
      <c r="Z32" s="27">
        <v>1151.9037141961155</v>
      </c>
      <c r="AA32" s="27">
        <v>223.76757547232944</v>
      </c>
      <c r="AB32" s="27">
        <v>824.64567275179797</v>
      </c>
      <c r="AC32" s="27"/>
      <c r="AD32" s="27">
        <v>0.10034561165485052</v>
      </c>
      <c r="AE32" s="27">
        <v>1.9544023399783621</v>
      </c>
      <c r="AF32" s="27">
        <v>0.81998641857396626</v>
      </c>
      <c r="AG32" s="27">
        <v>6.5544483857226883</v>
      </c>
      <c r="AH32" s="27">
        <v>10.862420634375709</v>
      </c>
      <c r="AI32" s="27">
        <v>3.8760599913754343E-2</v>
      </c>
      <c r="AJ32" s="27">
        <v>22.9958646980681</v>
      </c>
      <c r="AK32" s="27">
        <v>12.499274568697334</v>
      </c>
      <c r="AL32" s="27">
        <v>167.35485143487546</v>
      </c>
      <c r="AM32" s="27">
        <v>56.768024801918386</v>
      </c>
      <c r="AN32" s="27">
        <v>292.2074473038615</v>
      </c>
      <c r="AO32" s="27">
        <v>84.482862687698642</v>
      </c>
      <c r="AP32" s="27">
        <v>975.25911881629895</v>
      </c>
      <c r="AQ32" s="27">
        <v>176.72520482143733</v>
      </c>
      <c r="AR32" s="27">
        <v>204.34443564084177</v>
      </c>
      <c r="AS32" s="27">
        <v>11538.65568454065</v>
      </c>
      <c r="AT32" s="27">
        <v>4.2202435440243038</v>
      </c>
      <c r="AU32" s="27">
        <v>11.97156899310346</v>
      </c>
      <c r="AV32" s="27">
        <v>213.91052536939435</v>
      </c>
      <c r="AW32" s="26" t="s">
        <v>1216</v>
      </c>
      <c r="AX32" s="26">
        <f t="shared" si="8"/>
        <v>1808.623013123075</v>
      </c>
      <c r="AY32" s="27">
        <f t="shared" si="9"/>
        <v>5.741268932335436E-2</v>
      </c>
      <c r="AZ32" s="26">
        <f t="shared" si="10"/>
        <v>11.030660418077073</v>
      </c>
      <c r="BA32" s="26">
        <f t="shared" si="4"/>
        <v>13.96553624001025</v>
      </c>
      <c r="BB32" s="26">
        <f t="shared" si="5"/>
        <v>0.18800057997675229</v>
      </c>
      <c r="BC32" s="27">
        <f t="shared" si="11"/>
        <v>7.4173793587290135E-3</v>
      </c>
      <c r="BD32" s="27">
        <f t="shared" si="12"/>
        <v>7.3077383054895402E-3</v>
      </c>
    </row>
    <row r="33" spans="1:56" s="24" customFormat="1">
      <c r="A33" s="24" t="s">
        <v>64</v>
      </c>
      <c r="B33" s="24" t="s">
        <v>40</v>
      </c>
      <c r="C33" s="25" t="s">
        <v>816</v>
      </c>
      <c r="D33" s="24" t="s">
        <v>38</v>
      </c>
      <c r="E33" s="26" t="s">
        <v>88</v>
      </c>
      <c r="F33" s="26"/>
      <c r="G33" s="26">
        <v>1.7669999999999999</v>
      </c>
      <c r="H33" s="26">
        <v>65.099999999999994</v>
      </c>
      <c r="I33" s="26">
        <v>11.122999999999999</v>
      </c>
      <c r="J33" s="26">
        <v>2</v>
      </c>
      <c r="K33" s="26">
        <v>0.308</v>
      </c>
      <c r="L33" s="26">
        <v>0.16300000000000001</v>
      </c>
      <c r="M33" s="26">
        <v>17.321999999999999</v>
      </c>
      <c r="N33" s="26">
        <v>2.7879999999999998</v>
      </c>
      <c r="O33" s="26">
        <f t="shared" si="0"/>
        <v>100.571</v>
      </c>
      <c r="P33" s="26">
        <v>0.14016501368384285</v>
      </c>
      <c r="Q33" s="26">
        <v>9.3197626925495131E-2</v>
      </c>
      <c r="R33" s="26" t="s">
        <v>1216</v>
      </c>
      <c r="S33" s="26"/>
      <c r="T33" s="27"/>
      <c r="U33" s="27">
        <v>1039.9976918956877</v>
      </c>
      <c r="V33" s="27">
        <v>11410.708388773077</v>
      </c>
      <c r="W33" s="27">
        <v>0.24846361015775034</v>
      </c>
      <c r="X33" s="27">
        <v>0.22977684131592963</v>
      </c>
      <c r="Y33" s="27">
        <v>241.82661495329026</v>
      </c>
      <c r="Z33" s="27">
        <v>935.16461705035658</v>
      </c>
      <c r="AA33" s="27">
        <v>225.61706085801549</v>
      </c>
      <c r="AB33" s="27">
        <v>853.77390845200978</v>
      </c>
      <c r="AC33" s="27"/>
      <c r="AD33" s="27">
        <v>5.1180725094115469E-2</v>
      </c>
      <c r="AE33" s="27">
        <v>1.0718231481215548</v>
      </c>
      <c r="AF33" s="27">
        <v>0.4372997719517806</v>
      </c>
      <c r="AG33" s="27">
        <v>3.9896968046110928</v>
      </c>
      <c r="AH33" s="27">
        <v>5.6391281412798167</v>
      </c>
      <c r="AI33" s="27">
        <v>2.6821886121010288E-2</v>
      </c>
      <c r="AJ33" s="27">
        <v>12.437981104890294</v>
      </c>
      <c r="AK33" s="27">
        <v>7.3820644003476232</v>
      </c>
      <c r="AL33" s="27">
        <v>100.06780832675882</v>
      </c>
      <c r="AM33" s="27">
        <v>34.047163345203558</v>
      </c>
      <c r="AN33" s="27">
        <v>182.41689693098985</v>
      </c>
      <c r="AO33" s="27">
        <v>53.220554807777823</v>
      </c>
      <c r="AP33" s="27">
        <v>617.85006589544957</v>
      </c>
      <c r="AQ33" s="27">
        <v>112.22720480980223</v>
      </c>
      <c r="AR33" s="27">
        <v>172.38752993530568</v>
      </c>
      <c r="AS33" s="27">
        <v>12280.740372214086</v>
      </c>
      <c r="AT33" s="27">
        <v>3.8777887548691794</v>
      </c>
      <c r="AU33" s="27">
        <v>5.5914231484171051</v>
      </c>
      <c r="AV33" s="27">
        <v>198.19402024238386</v>
      </c>
      <c r="AW33" s="26" t="s">
        <v>1216</v>
      </c>
      <c r="AX33" s="26">
        <f t="shared" si="8"/>
        <v>1130.8656900983992</v>
      </c>
      <c r="AY33" s="27">
        <f t="shared" si="9"/>
        <v>2.8941483262118151E-2</v>
      </c>
      <c r="AZ33" s="26">
        <f t="shared" si="10"/>
        <v>10.615253554376849</v>
      </c>
      <c r="BA33" s="26">
        <f t="shared" si="4"/>
        <v>13.173258309344991</v>
      </c>
      <c r="BB33" s="26">
        <f t="shared" si="5"/>
        <v>0.17547343344413768</v>
      </c>
      <c r="BC33" s="27">
        <f t="shared" si="11"/>
        <v>6.9070050228811535E-3</v>
      </c>
      <c r="BD33" s="27">
        <f t="shared" si="12"/>
        <v>9.4975237257375299E-3</v>
      </c>
    </row>
    <row r="34" spans="1:56" s="24" customFormat="1">
      <c r="A34" s="24" t="s">
        <v>65</v>
      </c>
      <c r="B34" s="24" t="s">
        <v>40</v>
      </c>
      <c r="C34" s="25" t="s">
        <v>816</v>
      </c>
      <c r="D34" s="24" t="s">
        <v>38</v>
      </c>
      <c r="E34" s="26" t="s">
        <v>88</v>
      </c>
      <c r="F34" s="26"/>
      <c r="G34" s="26">
        <v>1.46</v>
      </c>
      <c r="H34" s="26">
        <v>73.048000000000002</v>
      </c>
      <c r="I34" s="26">
        <v>4.1879999999999997</v>
      </c>
      <c r="J34" s="26">
        <v>1.5549999999999999</v>
      </c>
      <c r="K34" s="26">
        <v>9.9000000000000005E-2</v>
      </c>
      <c r="L34" s="26">
        <v>0.16800000000000001</v>
      </c>
      <c r="M34" s="26">
        <v>18.138000000000002</v>
      </c>
      <c r="N34" s="26">
        <v>2.6059999999999999</v>
      </c>
      <c r="O34" s="26">
        <f t="shared" si="0"/>
        <v>101.26200000000001</v>
      </c>
      <c r="P34" s="26">
        <v>0.12703199452778294</v>
      </c>
      <c r="Q34" s="26">
        <v>3.3336865065437309E-2</v>
      </c>
      <c r="R34" s="26" t="s">
        <v>1216</v>
      </c>
      <c r="S34" s="26"/>
      <c r="T34" s="27"/>
      <c r="U34" s="27">
        <v>1086.5699711933621</v>
      </c>
      <c r="V34" s="27">
        <v>11103.932254380457</v>
      </c>
      <c r="W34" s="27">
        <v>0.30927876030780121</v>
      </c>
      <c r="X34" s="27">
        <v>0.33705825355358132</v>
      </c>
      <c r="Y34" s="27">
        <v>427.50728390143951</v>
      </c>
      <c r="Z34" s="27">
        <v>1139.2066312217705</v>
      </c>
      <c r="AA34" s="27">
        <v>243.15222912550396</v>
      </c>
      <c r="AB34" s="27">
        <v>575.97387991387291</v>
      </c>
      <c r="AC34" s="27"/>
      <c r="AD34" s="27">
        <v>0.13160302242199945</v>
      </c>
      <c r="AE34" s="27">
        <v>2.3088329287864759</v>
      </c>
      <c r="AF34" s="27">
        <v>0.85013261949813712</v>
      </c>
      <c r="AG34" s="27">
        <v>7.1765145393779637</v>
      </c>
      <c r="AH34" s="27">
        <v>9.4126913586481518</v>
      </c>
      <c r="AI34" s="27">
        <v>1.8540504522184843E-2</v>
      </c>
      <c r="AJ34" s="27">
        <v>21.338544259693109</v>
      </c>
      <c r="AK34" s="27">
        <v>11.474262563238193</v>
      </c>
      <c r="AL34" s="27">
        <v>153.80584142714645</v>
      </c>
      <c r="AM34" s="27">
        <v>52.763166196544105</v>
      </c>
      <c r="AN34" s="27">
        <v>283.13768110946415</v>
      </c>
      <c r="AO34" s="27">
        <v>84.661667225140135</v>
      </c>
      <c r="AP34" s="27">
        <v>1009.5765979283418</v>
      </c>
      <c r="AQ34" s="27">
        <v>186.60840898035184</v>
      </c>
      <c r="AR34" s="27">
        <v>174.16249297242697</v>
      </c>
      <c r="AS34" s="27">
        <v>10595.149528335205</v>
      </c>
      <c r="AT34" s="27">
        <v>3.1598772528273922</v>
      </c>
      <c r="AU34" s="27">
        <v>8.208304643621279</v>
      </c>
      <c r="AV34" s="27">
        <v>168.79778673922902</v>
      </c>
      <c r="AW34" s="26" t="s">
        <v>1216</v>
      </c>
      <c r="AX34" s="26">
        <f t="shared" si="8"/>
        <v>1823.2644846631747</v>
      </c>
      <c r="AY34" s="27">
        <f t="shared" si="9"/>
        <v>4.9885656364756253E-2</v>
      </c>
      <c r="AZ34" s="26">
        <f t="shared" si="10"/>
        <v>12.799588992306024</v>
      </c>
      <c r="BA34" s="26">
        <f t="shared" si="4"/>
        <v>15.02736085716972</v>
      </c>
      <c r="BB34" s="26">
        <f t="shared" si="5"/>
        <v>0.16904830598906942</v>
      </c>
      <c r="BC34" s="27">
        <f t="shared" si="11"/>
        <v>8.0539162103066327E-3</v>
      </c>
      <c r="BD34" s="27">
        <f t="shared" si="12"/>
        <v>3.8663235051287883E-3</v>
      </c>
    </row>
    <row r="35" spans="1:56" s="24" customFormat="1">
      <c r="A35" s="24" t="s">
        <v>66</v>
      </c>
      <c r="B35" s="24" t="s">
        <v>40</v>
      </c>
      <c r="C35" s="25" t="s">
        <v>816</v>
      </c>
      <c r="D35" s="24" t="s">
        <v>38</v>
      </c>
      <c r="E35" s="26" t="s">
        <v>88</v>
      </c>
      <c r="F35" s="26"/>
      <c r="G35" s="26">
        <v>1.7130000000000001</v>
      </c>
      <c r="H35" s="26">
        <v>70.239000000000004</v>
      </c>
      <c r="I35" s="26">
        <v>4.6559999999999997</v>
      </c>
      <c r="J35" s="26">
        <v>1.8660000000000001</v>
      </c>
      <c r="K35" s="26">
        <v>0.111</v>
      </c>
      <c r="L35" s="26">
        <v>0.188</v>
      </c>
      <c r="M35" s="26">
        <v>17.866</v>
      </c>
      <c r="N35" s="26">
        <v>2.3809999999999998</v>
      </c>
      <c r="O35" s="26">
        <f t="shared" si="0"/>
        <v>99.02000000000001</v>
      </c>
      <c r="P35" s="26">
        <v>0.11892537648143689</v>
      </c>
      <c r="Q35" s="26">
        <v>3.8344699530392858E-2</v>
      </c>
      <c r="R35" s="26" t="s">
        <v>1216</v>
      </c>
      <c r="S35" s="26"/>
      <c r="T35" s="27"/>
      <c r="U35" s="27">
        <v>1028.882042774015</v>
      </c>
      <c r="V35" s="27">
        <v>11863.631112574098</v>
      </c>
      <c r="W35" s="27">
        <v>1.5615056829488925</v>
      </c>
      <c r="X35" s="27">
        <v>0.23669050634759614</v>
      </c>
      <c r="Y35" s="27">
        <v>230.49962802437096</v>
      </c>
      <c r="Z35" s="27">
        <v>1170.3533064611611</v>
      </c>
      <c r="AA35" s="27">
        <v>225.20359381659961</v>
      </c>
      <c r="AB35" s="27">
        <v>958.33555391836182</v>
      </c>
      <c r="AC35" s="27"/>
      <c r="AD35" s="27">
        <v>0.11403400359447141</v>
      </c>
      <c r="AE35" s="27">
        <v>1.3739731019474213</v>
      </c>
      <c r="AF35" s="27">
        <v>0.5590962877032748</v>
      </c>
      <c r="AG35" s="27">
        <v>4.4264214796833077</v>
      </c>
      <c r="AH35" s="27">
        <v>5.664298143812128</v>
      </c>
      <c r="AI35" s="27">
        <v>2.3467670109482947E-2</v>
      </c>
      <c r="AJ35" s="27">
        <v>11.779457596121786</v>
      </c>
      <c r="AK35" s="27">
        <v>6.6409527570089022</v>
      </c>
      <c r="AL35" s="27">
        <v>88.991332304203823</v>
      </c>
      <c r="AM35" s="27">
        <v>30.703736304351889</v>
      </c>
      <c r="AN35" s="27">
        <v>162.53263678416786</v>
      </c>
      <c r="AO35" s="27">
        <v>49.196005552986989</v>
      </c>
      <c r="AP35" s="27">
        <v>594.39932113349903</v>
      </c>
      <c r="AQ35" s="27">
        <v>109.16068572467179</v>
      </c>
      <c r="AR35" s="27">
        <v>211.47863442192821</v>
      </c>
      <c r="AS35" s="27">
        <v>11549.516564833415</v>
      </c>
      <c r="AT35" s="27">
        <v>3.6965202615085526</v>
      </c>
      <c r="AU35" s="27">
        <v>5.9093730367645323</v>
      </c>
      <c r="AV35" s="27">
        <v>193.13332575957202</v>
      </c>
      <c r="AW35" s="26" t="s">
        <v>1216</v>
      </c>
      <c r="AX35" s="26">
        <f t="shared" si="8"/>
        <v>1065.5654188438621</v>
      </c>
      <c r="AY35" s="27">
        <f t="shared" si="9"/>
        <v>3.138868771581671E-2</v>
      </c>
      <c r="AZ35" s="26">
        <f t="shared" si="10"/>
        <v>10.829256528295351</v>
      </c>
      <c r="BA35" s="26">
        <f t="shared" si="4"/>
        <v>13.923520120796862</v>
      </c>
      <c r="BB35" s="26">
        <f t="shared" si="5"/>
        <v>0.16696663809469267</v>
      </c>
      <c r="BC35" s="27">
        <f t="shared" si="11"/>
        <v>8.5129864053757245E-3</v>
      </c>
      <c r="BD35" s="27">
        <f t="shared" si="12"/>
        <v>8.5775747843116635E-3</v>
      </c>
    </row>
    <row r="36" spans="1:56" s="24" customFormat="1">
      <c r="A36" s="24" t="s">
        <v>67</v>
      </c>
      <c r="B36" s="24" t="s">
        <v>40</v>
      </c>
      <c r="C36" s="25" t="s">
        <v>816</v>
      </c>
      <c r="D36" s="24" t="s">
        <v>38</v>
      </c>
      <c r="E36" s="26" t="s">
        <v>88</v>
      </c>
      <c r="F36" s="26"/>
      <c r="G36" s="26">
        <v>1.5580000000000001</v>
      </c>
      <c r="H36" s="26">
        <v>68.450999999999993</v>
      </c>
      <c r="I36" s="26">
        <v>5.91</v>
      </c>
      <c r="J36" s="26">
        <v>1.6830000000000001</v>
      </c>
      <c r="K36" s="26">
        <v>0.15</v>
      </c>
      <c r="L36" s="26">
        <v>0.20899999999999999</v>
      </c>
      <c r="M36" s="26">
        <v>18.03</v>
      </c>
      <c r="N36" s="26">
        <v>2.7440000000000002</v>
      </c>
      <c r="O36" s="26">
        <f t="shared" si="0"/>
        <v>98.735000000000014</v>
      </c>
      <c r="P36" s="26">
        <v>0.13355473480598481</v>
      </c>
      <c r="Q36" s="26">
        <v>4.9370792097211812E-2</v>
      </c>
      <c r="R36" s="26" t="s">
        <v>1216</v>
      </c>
      <c r="S36" s="26"/>
      <c r="T36" s="27"/>
      <c r="U36" s="27">
        <v>1243.8913655399904</v>
      </c>
      <c r="V36" s="27">
        <v>12371.476021386361</v>
      </c>
      <c r="W36" s="27">
        <v>0.1810130207892052</v>
      </c>
      <c r="X36" s="27">
        <v>0.24598266398487362</v>
      </c>
      <c r="Y36" s="27">
        <v>285.80274335389868</v>
      </c>
      <c r="Z36" s="27">
        <v>1532.2412050760195</v>
      </c>
      <c r="AA36" s="27">
        <v>240.302052791997</v>
      </c>
      <c r="AB36" s="27">
        <v>1312.9236739975838</v>
      </c>
      <c r="AC36" s="27"/>
      <c r="AD36" s="27">
        <v>6.7698551346439401E-2</v>
      </c>
      <c r="AE36" s="27">
        <v>1.3749010924379472</v>
      </c>
      <c r="AF36" s="27">
        <v>0.52532632517534661</v>
      </c>
      <c r="AG36" s="27">
        <v>4.707330670528596</v>
      </c>
      <c r="AH36" s="27">
        <v>6.6744273372954064</v>
      </c>
      <c r="AI36" s="27">
        <v>2.8737210695571152E-2</v>
      </c>
      <c r="AJ36" s="27">
        <v>15.015315009221329</v>
      </c>
      <c r="AK36" s="27">
        <v>8.7324502782582378</v>
      </c>
      <c r="AL36" s="27">
        <v>120.66115747348725</v>
      </c>
      <c r="AM36" s="27">
        <v>40.751306839668331</v>
      </c>
      <c r="AN36" s="27">
        <v>215.28230555095115</v>
      </c>
      <c r="AO36" s="27">
        <v>62.830413828179751</v>
      </c>
      <c r="AP36" s="27">
        <v>719.97962315215011</v>
      </c>
      <c r="AQ36" s="27">
        <v>127.68915576170463</v>
      </c>
      <c r="AR36" s="27">
        <v>294.04639174057434</v>
      </c>
      <c r="AS36" s="27">
        <v>12821.505609768292</v>
      </c>
      <c r="AT36" s="27">
        <v>5.4448373889587875</v>
      </c>
      <c r="AU36" s="27">
        <v>8.8458050068923839</v>
      </c>
      <c r="AV36" s="27">
        <v>291.06312484376707</v>
      </c>
      <c r="AW36" s="26" t="s">
        <v>1216</v>
      </c>
      <c r="AX36" s="26">
        <f t="shared" si="8"/>
        <v>1324.3201490811</v>
      </c>
      <c r="AY36" s="27">
        <f t="shared" si="9"/>
        <v>3.1177346257472777E-2</v>
      </c>
      <c r="AZ36" s="26">
        <f t="shared" si="10"/>
        <v>10.1966951458858</v>
      </c>
      <c r="BA36" s="26">
        <f t="shared" si="4"/>
        <v>13.007531851518651</v>
      </c>
      <c r="BB36" s="26">
        <f t="shared" si="5"/>
        <v>0.18092183423691729</v>
      </c>
      <c r="BC36" s="27">
        <f t="shared" si="11"/>
        <v>7.1282038184288738E-3</v>
      </c>
      <c r="BD36" s="27">
        <f t="shared" si="12"/>
        <v>8.4919904435150281E-3</v>
      </c>
    </row>
    <row r="37" spans="1:56" s="24" customFormat="1">
      <c r="A37" s="24" t="s">
        <v>68</v>
      </c>
      <c r="B37" s="24" t="s">
        <v>40</v>
      </c>
      <c r="C37" s="25" t="s">
        <v>816</v>
      </c>
      <c r="D37" s="24" t="s">
        <v>38</v>
      </c>
      <c r="E37" s="26" t="s">
        <v>88</v>
      </c>
      <c r="F37" s="26"/>
      <c r="G37" s="26">
        <v>1.5680000000000001</v>
      </c>
      <c r="H37" s="26">
        <v>70.570999999999998</v>
      </c>
      <c r="I37" s="26">
        <v>5.2949999999999999</v>
      </c>
      <c r="J37" s="26">
        <v>1.6950000000000001</v>
      </c>
      <c r="K37" s="26">
        <v>0.11799999999999999</v>
      </c>
      <c r="L37" s="26">
        <v>0.16500000000000001</v>
      </c>
      <c r="M37" s="26">
        <v>17.803000000000001</v>
      </c>
      <c r="N37" s="26">
        <v>2.617</v>
      </c>
      <c r="O37" s="26">
        <f t="shared" si="0"/>
        <v>99.831999999999994</v>
      </c>
      <c r="P37" s="26">
        <v>0.12958810118868425</v>
      </c>
      <c r="Q37" s="26">
        <v>4.3183668175250059E-2</v>
      </c>
      <c r="R37" s="26" t="s">
        <v>1216</v>
      </c>
      <c r="S37" s="26"/>
      <c r="T37" s="27"/>
      <c r="U37" s="27">
        <v>1106.8380892338378</v>
      </c>
      <c r="V37" s="27">
        <v>13542.293978818499</v>
      </c>
      <c r="W37" s="27">
        <v>0.31934970492286691</v>
      </c>
      <c r="X37" s="27">
        <v>0.24518424464816421</v>
      </c>
      <c r="Y37" s="27">
        <v>279.49115438650472</v>
      </c>
      <c r="Z37" s="27">
        <v>1330.212497991293</v>
      </c>
      <c r="AA37" s="27">
        <v>245.31635939603427</v>
      </c>
      <c r="AB37" s="27">
        <v>946.94977519271379</v>
      </c>
      <c r="AC37" s="27"/>
      <c r="AD37" s="27">
        <v>7.4751273795264042E-2</v>
      </c>
      <c r="AE37" s="27">
        <v>1.6989927778847771</v>
      </c>
      <c r="AF37" s="27">
        <v>0.56758338544946785</v>
      </c>
      <c r="AG37" s="27">
        <v>5.0609046383469405</v>
      </c>
      <c r="AH37" s="27">
        <v>6.6558381837431879</v>
      </c>
      <c r="AI37" s="27">
        <v>3.338423163186803E-2</v>
      </c>
      <c r="AJ37" s="27">
        <v>14.64007949748761</v>
      </c>
      <c r="AK37" s="27">
        <v>8.0525236931515245</v>
      </c>
      <c r="AL37" s="27">
        <v>109.36298363681412</v>
      </c>
      <c r="AM37" s="27">
        <v>37.248761698598827</v>
      </c>
      <c r="AN37" s="27">
        <v>195.32959396268734</v>
      </c>
      <c r="AO37" s="27">
        <v>59.260114195772871</v>
      </c>
      <c r="AP37" s="27">
        <v>717.85039246077008</v>
      </c>
      <c r="AQ37" s="27">
        <v>132.16367612203024</v>
      </c>
      <c r="AR37" s="27">
        <v>257.31019764835338</v>
      </c>
      <c r="AS37" s="27">
        <v>14033.133140569209</v>
      </c>
      <c r="AT37" s="27">
        <v>3.7884644415914139</v>
      </c>
      <c r="AU37" s="27">
        <v>6.7871980923649806</v>
      </c>
      <c r="AV37" s="27">
        <v>198.9334985293755</v>
      </c>
      <c r="AW37" s="26" t="s">
        <v>1216</v>
      </c>
      <c r="AX37" s="26">
        <f t="shared" si="8"/>
        <v>1287.9995797581641</v>
      </c>
      <c r="AY37" s="27">
        <f t="shared" si="9"/>
        <v>3.5000284662887987E-2</v>
      </c>
      <c r="AZ37" s="26">
        <f t="shared" si="10"/>
        <v>10.11607820410725</v>
      </c>
      <c r="BA37" s="26">
        <f t="shared" si="4"/>
        <v>13.916379814066572</v>
      </c>
      <c r="BB37" s="26">
        <f t="shared" si="5"/>
        <v>0.16931492553349006</v>
      </c>
      <c r="BC37" s="27">
        <f t="shared" si="11"/>
        <v>8.0661425719643128E-3</v>
      </c>
      <c r="BD37" s="27">
        <f t="shared" si="12"/>
        <v>1.0032643860863626E-2</v>
      </c>
    </row>
    <row r="38" spans="1:56" s="24" customFormat="1">
      <c r="A38" s="24" t="s">
        <v>69</v>
      </c>
      <c r="B38" s="24" t="s">
        <v>40</v>
      </c>
      <c r="C38" s="25" t="s">
        <v>816</v>
      </c>
      <c r="D38" s="24" t="s">
        <v>38</v>
      </c>
      <c r="E38" s="26" t="s">
        <v>88</v>
      </c>
      <c r="F38" s="26"/>
      <c r="G38" s="26">
        <v>1.446</v>
      </c>
      <c r="H38" s="26">
        <v>69.257999999999996</v>
      </c>
      <c r="I38" s="26">
        <v>6.9029999999999996</v>
      </c>
      <c r="J38" s="26">
        <v>1.778</v>
      </c>
      <c r="K38" s="26">
        <v>0.17799999999999999</v>
      </c>
      <c r="L38" s="26">
        <v>0.16700000000000001</v>
      </c>
      <c r="M38" s="26">
        <v>18.422000000000001</v>
      </c>
      <c r="N38" s="26">
        <v>2.6739999999999999</v>
      </c>
      <c r="O38" s="26">
        <f t="shared" si="0"/>
        <v>100.82600000000001</v>
      </c>
      <c r="P38" s="26">
        <v>0.12816995523499145</v>
      </c>
      <c r="Q38" s="26">
        <v>5.6562957457312608E-2</v>
      </c>
      <c r="R38" s="26" t="s">
        <v>1216</v>
      </c>
      <c r="S38" s="26"/>
      <c r="T38" s="27"/>
      <c r="U38" s="27">
        <v>1003.2830264014869</v>
      </c>
      <c r="V38" s="27">
        <v>11754.571272576401</v>
      </c>
      <c r="W38" s="27">
        <v>0.11553239611101825</v>
      </c>
      <c r="X38" s="27">
        <v>0.15243663570706048</v>
      </c>
      <c r="Y38" s="27">
        <v>185.13710584742222</v>
      </c>
      <c r="Z38" s="27">
        <v>943.62323285930631</v>
      </c>
      <c r="AA38" s="27">
        <v>211.80397575459889</v>
      </c>
      <c r="AB38" s="27">
        <v>961.48660509804813</v>
      </c>
      <c r="AC38" s="27"/>
      <c r="AD38" s="27">
        <v>3.948746928569237E-2</v>
      </c>
      <c r="AE38" s="27">
        <v>0.90610858910740755</v>
      </c>
      <c r="AF38" s="27">
        <v>0.39526482006277069</v>
      </c>
      <c r="AG38" s="27">
        <v>3.137935187903782</v>
      </c>
      <c r="AH38" s="27">
        <v>4.3801332466255678</v>
      </c>
      <c r="AI38" s="27">
        <v>1.6526362140237005E-2</v>
      </c>
      <c r="AJ38" s="27">
        <v>9.6941015064140661</v>
      </c>
      <c r="AK38" s="27">
        <v>5.6819867687228918</v>
      </c>
      <c r="AL38" s="27">
        <v>74.687130721622822</v>
      </c>
      <c r="AM38" s="27">
        <v>25.760348510562757</v>
      </c>
      <c r="AN38" s="27">
        <v>138.70990269549768</v>
      </c>
      <c r="AO38" s="27">
        <v>40.645930067510228</v>
      </c>
      <c r="AP38" s="27">
        <v>484.03295113009557</v>
      </c>
      <c r="AQ38" s="27">
        <v>87.28598970789885</v>
      </c>
      <c r="AR38" s="27">
        <v>195.04199416996795</v>
      </c>
      <c r="AS38" s="27">
        <v>12159.880669121172</v>
      </c>
      <c r="AT38" s="27">
        <v>3.4899656046152132</v>
      </c>
      <c r="AU38" s="27">
        <v>4.3068214568556122</v>
      </c>
      <c r="AV38" s="27">
        <v>193.00327014300433</v>
      </c>
      <c r="AW38" s="26" t="s">
        <v>1216</v>
      </c>
      <c r="AX38" s="26">
        <f t="shared" si="8"/>
        <v>875.37379678345019</v>
      </c>
      <c r="AY38" s="27">
        <f t="shared" si="9"/>
        <v>2.2891864822400916E-2</v>
      </c>
      <c r="AZ38" s="26">
        <f t="shared" si="10"/>
        <v>9.4671367180654666</v>
      </c>
      <c r="BA38" s="26">
        <f t="shared" si="4"/>
        <v>13.329436236090398</v>
      </c>
      <c r="BB38" s="26">
        <f t="shared" si="5"/>
        <v>0.17009935046969757</v>
      </c>
      <c r="BC38" s="27">
        <f t="shared" si="11"/>
        <v>7.1751648935004034E-3</v>
      </c>
      <c r="BD38" s="27">
        <f t="shared" si="12"/>
        <v>7.5179787508895838E-3</v>
      </c>
    </row>
    <row r="39" spans="1:56" s="24" customFormat="1">
      <c r="A39" s="24" t="s">
        <v>1678</v>
      </c>
      <c r="B39" s="24" t="s">
        <v>40</v>
      </c>
      <c r="C39" s="25" t="s">
        <v>816</v>
      </c>
      <c r="D39" s="24" t="s">
        <v>38</v>
      </c>
      <c r="E39" s="26" t="s">
        <v>88</v>
      </c>
      <c r="F39" s="26"/>
      <c r="G39" s="26">
        <v>3.843</v>
      </c>
      <c r="H39" s="26">
        <v>46.622</v>
      </c>
      <c r="I39" s="26">
        <v>26.23</v>
      </c>
      <c r="J39" s="26">
        <v>2.9940000000000002</v>
      </c>
      <c r="K39" s="26">
        <v>0.221</v>
      </c>
      <c r="L39" s="26">
        <v>0.32200000000000001</v>
      </c>
      <c r="M39" s="26">
        <v>16.225999999999999</v>
      </c>
      <c r="N39" s="26">
        <v>2.6339999999999999</v>
      </c>
      <c r="O39" s="26">
        <f t="shared" si="0"/>
        <v>99.092000000000013</v>
      </c>
      <c r="P39" s="26">
        <v>0.14119922555519243</v>
      </c>
      <c r="Q39" s="26">
        <v>0.2528569102009825</v>
      </c>
      <c r="R39" s="26" t="s">
        <v>1215</v>
      </c>
      <c r="S39" s="26"/>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6"/>
      <c r="AX39" s="26"/>
      <c r="AY39" s="27"/>
      <c r="AZ39" s="26"/>
      <c r="BA39" s="26"/>
      <c r="BB39" s="26"/>
      <c r="BC39" s="27"/>
      <c r="BD39" s="27"/>
    </row>
    <row r="40" spans="1:56" s="24" customFormat="1">
      <c r="A40" s="24" t="s">
        <v>1679</v>
      </c>
      <c r="B40" s="24" t="s">
        <v>40</v>
      </c>
      <c r="C40" s="25" t="s">
        <v>816</v>
      </c>
      <c r="D40" s="24" t="s">
        <v>38</v>
      </c>
      <c r="E40" s="26" t="s">
        <v>88</v>
      </c>
      <c r="F40" s="26"/>
      <c r="G40" s="26">
        <v>6.282</v>
      </c>
      <c r="H40" s="26">
        <v>30.064</v>
      </c>
      <c r="I40" s="26">
        <v>38.619999999999997</v>
      </c>
      <c r="J40" s="26">
        <v>3.577</v>
      </c>
      <c r="K40" s="26">
        <v>3.12</v>
      </c>
      <c r="L40" s="26">
        <v>0.47499999999999998</v>
      </c>
      <c r="M40" s="26">
        <v>16.117999999999999</v>
      </c>
      <c r="N40" s="26">
        <v>1.748</v>
      </c>
      <c r="O40" s="26">
        <f t="shared" si="0"/>
        <v>100.004</v>
      </c>
      <c r="P40" s="26">
        <v>9.8970317462648991E-2</v>
      </c>
      <c r="Q40" s="26">
        <v>0.43589908815880257</v>
      </c>
      <c r="R40" s="26" t="s">
        <v>1215</v>
      </c>
      <c r="S40" s="26"/>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6"/>
      <c r="AX40" s="26"/>
      <c r="AY40" s="27"/>
      <c r="AZ40" s="26"/>
      <c r="BA40" s="26"/>
      <c r="BB40" s="26"/>
      <c r="BC40" s="27"/>
      <c r="BD40" s="27"/>
    </row>
    <row r="41" spans="1:56" s="24" customFormat="1">
      <c r="A41" s="24" t="s">
        <v>1680</v>
      </c>
      <c r="B41" s="24" t="s">
        <v>40</v>
      </c>
      <c r="C41" s="25" t="s">
        <v>816</v>
      </c>
      <c r="D41" s="24" t="s">
        <v>38</v>
      </c>
      <c r="E41" s="26" t="s">
        <v>88</v>
      </c>
      <c r="F41" s="26"/>
      <c r="G41" s="26">
        <v>4.9279999999999999</v>
      </c>
      <c r="H41" s="26">
        <v>51.460999999999999</v>
      </c>
      <c r="I41" s="26">
        <v>19.908999999999999</v>
      </c>
      <c r="J41" s="26">
        <v>3.1789999999999998</v>
      </c>
      <c r="K41" s="26">
        <v>0.76200000000000001</v>
      </c>
      <c r="L41" s="26">
        <v>0.25600000000000001</v>
      </c>
      <c r="M41" s="26">
        <v>17.297999999999998</v>
      </c>
      <c r="N41" s="26">
        <v>2.5489999999999999</v>
      </c>
      <c r="O41" s="26">
        <f t="shared" si="0"/>
        <v>100.34200000000001</v>
      </c>
      <c r="P41" s="26">
        <v>0.1298660535453541</v>
      </c>
      <c r="Q41" s="26">
        <v>0.18878618684894158</v>
      </c>
      <c r="R41" s="26" t="s">
        <v>1215</v>
      </c>
      <c r="S41" s="26"/>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6"/>
      <c r="AX41" s="26"/>
      <c r="AY41" s="27"/>
      <c r="AZ41" s="26"/>
      <c r="BA41" s="26"/>
      <c r="BB41" s="26"/>
      <c r="BC41" s="27"/>
      <c r="BD41" s="27"/>
    </row>
    <row r="42" spans="1:56" s="24" customFormat="1">
      <c r="A42" s="24" t="s">
        <v>1681</v>
      </c>
      <c r="B42" s="24" t="s">
        <v>40</v>
      </c>
      <c r="C42" s="25" t="s">
        <v>816</v>
      </c>
      <c r="D42" s="24" t="s">
        <v>38</v>
      </c>
      <c r="E42" s="26" t="s">
        <v>88</v>
      </c>
      <c r="F42" s="26"/>
      <c r="G42" s="26">
        <v>1.625</v>
      </c>
      <c r="H42" s="26">
        <v>50.857999999999997</v>
      </c>
      <c r="I42" s="26">
        <v>23.616</v>
      </c>
      <c r="J42" s="26">
        <v>2.6949999999999998</v>
      </c>
      <c r="K42" s="26">
        <v>0.69599999999999995</v>
      </c>
      <c r="L42" s="26">
        <v>0.21</v>
      </c>
      <c r="M42" s="26">
        <v>16.510999999999999</v>
      </c>
      <c r="N42" s="26">
        <v>2.6680000000000001</v>
      </c>
      <c r="O42" s="26">
        <f t="shared" si="0"/>
        <v>98.878999999999976</v>
      </c>
      <c r="P42" s="26">
        <v>0.14064398336435027</v>
      </c>
      <c r="Q42" s="26">
        <v>0.21833815188435601</v>
      </c>
      <c r="R42" s="26" t="s">
        <v>1215</v>
      </c>
      <c r="S42" s="26"/>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6"/>
      <c r="AX42" s="26"/>
      <c r="AY42" s="27"/>
      <c r="AZ42" s="26"/>
      <c r="BA42" s="26"/>
      <c r="BB42" s="26"/>
      <c r="BC42" s="27"/>
      <c r="BD42" s="27"/>
    </row>
    <row r="43" spans="1:56" s="24" customFormat="1" ht="13.25" customHeight="1">
      <c r="A43" s="24" t="s">
        <v>70</v>
      </c>
      <c r="B43" s="24" t="s">
        <v>40</v>
      </c>
      <c r="C43" s="25" t="s">
        <v>816</v>
      </c>
      <c r="D43" s="24" t="s">
        <v>38</v>
      </c>
      <c r="E43" s="26" t="s">
        <v>88</v>
      </c>
      <c r="F43" s="26"/>
      <c r="G43" s="26">
        <v>1.0580000000000001</v>
      </c>
      <c r="H43" s="26">
        <v>70.599000000000004</v>
      </c>
      <c r="I43" s="26">
        <v>4.4139999999999997</v>
      </c>
      <c r="J43" s="26">
        <v>1.492</v>
      </c>
      <c r="K43" s="26">
        <v>0.129</v>
      </c>
      <c r="L43" s="26">
        <v>0.14399999999999999</v>
      </c>
      <c r="M43" s="26">
        <v>18.245000000000001</v>
      </c>
      <c r="N43" s="26">
        <v>2.6629999999999998</v>
      </c>
      <c r="O43" s="26">
        <f t="shared" si="0"/>
        <v>98.744000000000028</v>
      </c>
      <c r="P43" s="26">
        <v>0.1287894273451051</v>
      </c>
      <c r="Q43" s="26">
        <v>3.6245287699226483E-2</v>
      </c>
      <c r="R43" s="26" t="s">
        <v>1216</v>
      </c>
      <c r="S43" s="26"/>
      <c r="T43" s="27"/>
      <c r="U43" s="27">
        <v>1084.2605185019718</v>
      </c>
      <c r="V43" s="27">
        <v>10504.065840539766</v>
      </c>
      <c r="W43" s="27">
        <v>0.21992561738733554</v>
      </c>
      <c r="X43" s="27">
        <v>0.28825883465468016</v>
      </c>
      <c r="Y43" s="27">
        <v>357.85471919710011</v>
      </c>
      <c r="Z43" s="27">
        <v>1233.5425073567021</v>
      </c>
      <c r="AA43" s="27">
        <v>237.68703660372401</v>
      </c>
      <c r="AB43" s="27">
        <v>696.85592954103561</v>
      </c>
      <c r="AC43" s="27"/>
      <c r="AD43" s="27">
        <v>0.11823795028905146</v>
      </c>
      <c r="AE43" s="27">
        <v>2.119896785182211</v>
      </c>
      <c r="AF43" s="27">
        <v>0.8939166593466038</v>
      </c>
      <c r="AG43" s="27">
        <v>7.3638462552675925</v>
      </c>
      <c r="AH43" s="27">
        <v>8.9796927443879149</v>
      </c>
      <c r="AI43" s="27">
        <v>2.5668575837108042E-2</v>
      </c>
      <c r="AJ43" s="27">
        <v>19.899759870675663</v>
      </c>
      <c r="AK43" s="27">
        <v>10.891275788102574</v>
      </c>
      <c r="AL43" s="27">
        <v>143.6438459749946</v>
      </c>
      <c r="AM43" s="27">
        <v>49.087275908571776</v>
      </c>
      <c r="AN43" s="27">
        <v>262.05827791683964</v>
      </c>
      <c r="AO43" s="27">
        <v>78.787208373627323</v>
      </c>
      <c r="AP43" s="27">
        <v>917.25898344604889</v>
      </c>
      <c r="AQ43" s="27">
        <v>169.42159411291027</v>
      </c>
      <c r="AR43" s="27">
        <v>218.90845350298881</v>
      </c>
      <c r="AS43" s="27">
        <v>11944.855575093052</v>
      </c>
      <c r="AT43" s="27">
        <v>4.1583780168095563</v>
      </c>
      <c r="AU43" s="27">
        <v>10.831968810972537</v>
      </c>
      <c r="AV43" s="27">
        <v>224.36890783427532</v>
      </c>
      <c r="AW43" s="26" t="s">
        <v>1216</v>
      </c>
      <c r="AX43" s="26">
        <f t="shared" ref="AX43:AX60" si="13">SUM(AD43:AQ43)</f>
        <v>1670.5494803620811</v>
      </c>
      <c r="AY43" s="27">
        <f t="shared" ref="AY43:AY60" si="14">AU43/232/(AV43/238)</f>
        <v>4.9526050835893579E-2</v>
      </c>
      <c r="AZ43" s="26">
        <f t="shared" ref="AZ43:AZ60" si="15">Z43/91.22/(AR43/178.5)</f>
        <v>11.026552240283555</v>
      </c>
      <c r="BA43" s="26">
        <f t="shared" si="4"/>
        <v>13.520970416660269</v>
      </c>
      <c r="BB43" s="26">
        <f t="shared" si="5"/>
        <v>0.17308006808513982</v>
      </c>
      <c r="BC43" s="27">
        <f t="shared" ref="BC43:BC60" si="16">(AD43/138.9+AE43/140.1+AF43/140.9+AG43/144.2)/(AN43/167.3+AO43/168.9+AP43/173.1+AQ43/175)</f>
        <v>8.8426191558739313E-3</v>
      </c>
      <c r="BD43" s="27">
        <f t="shared" ref="BD43:BD60" si="17">2*(AI43/0.058)/(AH43/0.153+AJ43/0.2055)</f>
        <v>5.6911371408330915E-3</v>
      </c>
    </row>
    <row r="44" spans="1:56" s="24" customFormat="1">
      <c r="A44" s="24" t="s">
        <v>71</v>
      </c>
      <c r="B44" s="24" t="s">
        <v>40</v>
      </c>
      <c r="C44" s="25" t="s">
        <v>816</v>
      </c>
      <c r="D44" s="24" t="s">
        <v>38</v>
      </c>
      <c r="E44" s="26" t="s">
        <v>88</v>
      </c>
      <c r="F44" s="26"/>
      <c r="G44" s="26">
        <v>1.8069999999999999</v>
      </c>
      <c r="H44" s="26">
        <v>68.518000000000001</v>
      </c>
      <c r="I44" s="26">
        <v>5.0570000000000004</v>
      </c>
      <c r="J44" s="26">
        <v>1.6140000000000001</v>
      </c>
      <c r="K44" s="26">
        <v>0.13500000000000001</v>
      </c>
      <c r="L44" s="26">
        <v>0.153</v>
      </c>
      <c r="M44" s="26">
        <v>18.413</v>
      </c>
      <c r="N44" s="26">
        <v>2.4820000000000002</v>
      </c>
      <c r="O44" s="26">
        <f t="shared" si="0"/>
        <v>98.179000000000016</v>
      </c>
      <c r="P44" s="26">
        <v>0.12012368038110798</v>
      </c>
      <c r="Q44" s="26">
        <v>4.2508376333314245E-2</v>
      </c>
      <c r="R44" s="26" t="s">
        <v>1216</v>
      </c>
      <c r="S44" s="26"/>
      <c r="T44" s="27"/>
      <c r="U44" s="27">
        <v>952.85134076327722</v>
      </c>
      <c r="V44" s="27">
        <v>10441.43188265294</v>
      </c>
      <c r="W44" s="27">
        <v>0.13743731347648389</v>
      </c>
      <c r="X44" s="27">
        <v>0.20343808019978957</v>
      </c>
      <c r="Y44" s="27">
        <v>212.52830182685202</v>
      </c>
      <c r="Z44" s="27">
        <v>947.17545967036835</v>
      </c>
      <c r="AA44" s="27">
        <v>224.83512975104716</v>
      </c>
      <c r="AB44" s="27">
        <v>691.35418420832343</v>
      </c>
      <c r="AC44" s="27"/>
      <c r="AD44" s="27">
        <v>0.15167219478178662</v>
      </c>
      <c r="AE44" s="27">
        <v>1.2859134863582218</v>
      </c>
      <c r="AF44" s="27">
        <v>0.44477888289899309</v>
      </c>
      <c r="AG44" s="27">
        <v>3.61226023129228</v>
      </c>
      <c r="AH44" s="27">
        <v>5.4670263325527726</v>
      </c>
      <c r="AI44" s="27">
        <v>3.5757365723641986E-2</v>
      </c>
      <c r="AJ44" s="27">
        <v>11.327013840705568</v>
      </c>
      <c r="AK44" s="27">
        <v>6.1398845638896926</v>
      </c>
      <c r="AL44" s="27">
        <v>85.713107075428368</v>
      </c>
      <c r="AM44" s="27">
        <v>29.196882526797324</v>
      </c>
      <c r="AN44" s="27">
        <v>159.0779045109953</v>
      </c>
      <c r="AO44" s="27">
        <v>47.315278897904356</v>
      </c>
      <c r="AP44" s="27">
        <v>564.65844524315582</v>
      </c>
      <c r="AQ44" s="27">
        <v>106.58131946645874</v>
      </c>
      <c r="AR44" s="27">
        <v>181.56929106660283</v>
      </c>
      <c r="AS44" s="27">
        <v>11593.728070157995</v>
      </c>
      <c r="AT44" s="27">
        <v>3.137004482239087</v>
      </c>
      <c r="AU44" s="27">
        <v>4.5918037436197254</v>
      </c>
      <c r="AV44" s="27">
        <v>158.31244633380447</v>
      </c>
      <c r="AW44" s="26" t="s">
        <v>1216</v>
      </c>
      <c r="AX44" s="26">
        <f t="shared" si="13"/>
        <v>1021.0072446189429</v>
      </c>
      <c r="AY44" s="27">
        <f t="shared" si="14"/>
        <v>2.9754813331486579E-2</v>
      </c>
      <c r="AZ44" s="26">
        <f t="shared" si="15"/>
        <v>10.207894950308045</v>
      </c>
      <c r="BA44" s="26">
        <f t="shared" si="4"/>
        <v>13.500514977555278</v>
      </c>
      <c r="BB44" s="26">
        <f t="shared" si="5"/>
        <v>0.16694369643340645</v>
      </c>
      <c r="BC44" s="27">
        <f t="shared" si="16"/>
        <v>7.541563274490932E-3</v>
      </c>
      <c r="BD44" s="27">
        <f t="shared" si="17"/>
        <v>1.3571738357598747E-2</v>
      </c>
    </row>
    <row r="45" spans="1:56" s="24" customFormat="1">
      <c r="A45" s="24" t="s">
        <v>72</v>
      </c>
      <c r="B45" s="24" t="s">
        <v>40</v>
      </c>
      <c r="C45" s="25" t="s">
        <v>816</v>
      </c>
      <c r="D45" s="24" t="s">
        <v>38</v>
      </c>
      <c r="E45" s="26" t="s">
        <v>88</v>
      </c>
      <c r="F45" s="26"/>
      <c r="G45" s="26">
        <v>1.3580000000000001</v>
      </c>
      <c r="H45" s="26">
        <v>71.075999999999993</v>
      </c>
      <c r="I45" s="26">
        <v>4.6239999999999997</v>
      </c>
      <c r="J45" s="26">
        <v>1.413</v>
      </c>
      <c r="K45" s="26">
        <v>0.105</v>
      </c>
      <c r="L45" s="26">
        <v>0.14399999999999999</v>
      </c>
      <c r="M45" s="26">
        <v>18.262</v>
      </c>
      <c r="N45" s="26">
        <v>2.573</v>
      </c>
      <c r="O45" s="26">
        <f t="shared" si="0"/>
        <v>99.554999999999993</v>
      </c>
      <c r="P45" s="26">
        <v>0.12487897916755145</v>
      </c>
      <c r="Q45" s="26">
        <v>3.7659526534742548E-2</v>
      </c>
      <c r="R45" s="26" t="s">
        <v>1216</v>
      </c>
      <c r="S45" s="26"/>
      <c r="T45" s="27"/>
      <c r="U45" s="27">
        <v>1145.93194175297</v>
      </c>
      <c r="V45" s="27">
        <v>11177.827253564172</v>
      </c>
      <c r="W45" s="27">
        <v>0.15168194063464427</v>
      </c>
      <c r="X45" s="27">
        <v>0.16003435508854447</v>
      </c>
      <c r="Y45" s="27">
        <v>233.87585773682153</v>
      </c>
      <c r="Z45" s="27">
        <v>1357.5008447599701</v>
      </c>
      <c r="AA45" s="27">
        <v>221.42644024116487</v>
      </c>
      <c r="AB45" s="27">
        <v>1449.861599575376</v>
      </c>
      <c r="AC45" s="27"/>
      <c r="AD45" s="27">
        <v>5.141129522476505E-2</v>
      </c>
      <c r="AE45" s="27">
        <v>1.0306763815409883</v>
      </c>
      <c r="AF45" s="27">
        <v>0.38015833985144265</v>
      </c>
      <c r="AG45" s="27">
        <v>3.11898016965737</v>
      </c>
      <c r="AH45" s="27">
        <v>5.4102562362827413</v>
      </c>
      <c r="AI45" s="27">
        <v>4.1571220747501685E-2</v>
      </c>
      <c r="AJ45" s="27">
        <v>12.971443594826431</v>
      </c>
      <c r="AK45" s="27">
        <v>7.5894635314090895</v>
      </c>
      <c r="AL45" s="27">
        <v>103.50529696897533</v>
      </c>
      <c r="AM45" s="27">
        <v>35.530039644787124</v>
      </c>
      <c r="AN45" s="27">
        <v>182.57015217899706</v>
      </c>
      <c r="AO45" s="27">
        <v>52.828744420291663</v>
      </c>
      <c r="AP45" s="27">
        <v>602.99586132382001</v>
      </c>
      <c r="AQ45" s="27">
        <v>106.42572419340006</v>
      </c>
      <c r="AR45" s="27">
        <v>280.92612758217268</v>
      </c>
      <c r="AS45" s="27">
        <v>13035.557212230658</v>
      </c>
      <c r="AT45" s="27">
        <v>6.2129851933426838</v>
      </c>
      <c r="AU45" s="27">
        <v>8.8797659412644787</v>
      </c>
      <c r="AV45" s="27">
        <v>343.07783896998768</v>
      </c>
      <c r="AW45" s="26" t="s">
        <v>1216</v>
      </c>
      <c r="AX45" s="26">
        <f t="shared" si="13"/>
        <v>1114.4497794998117</v>
      </c>
      <c r="AY45" s="27">
        <f t="shared" si="14"/>
        <v>2.6552035793929552E-2</v>
      </c>
      <c r="AZ45" s="26">
        <f t="shared" si="15"/>
        <v>9.4557531994089157</v>
      </c>
      <c r="BA45" s="26">
        <f t="shared" si="4"/>
        <v>12.208428009424075</v>
      </c>
      <c r="BB45" s="26">
        <f t="shared" si="5"/>
        <v>0.18539745656558254</v>
      </c>
      <c r="BC45" s="27">
        <f t="shared" si="16"/>
        <v>5.8326301522589347E-3</v>
      </c>
      <c r="BD45" s="27">
        <f t="shared" si="17"/>
        <v>1.4555783071636125E-2</v>
      </c>
    </row>
    <row r="46" spans="1:56" s="24" customFormat="1">
      <c r="A46" s="24" t="s">
        <v>73</v>
      </c>
      <c r="B46" s="24" t="s">
        <v>40</v>
      </c>
      <c r="C46" s="25" t="s">
        <v>816</v>
      </c>
      <c r="D46" s="24" t="s">
        <v>38</v>
      </c>
      <c r="E46" s="26" t="s">
        <v>88</v>
      </c>
      <c r="F46" s="26"/>
      <c r="G46" s="26">
        <v>1.4059999999999999</v>
      </c>
      <c r="H46" s="26">
        <v>71.781000000000006</v>
      </c>
      <c r="I46" s="26">
        <v>3.7789999999999999</v>
      </c>
      <c r="J46" s="26">
        <v>1.696</v>
      </c>
      <c r="K46" s="26">
        <v>9.6000000000000002E-2</v>
      </c>
      <c r="L46" s="26">
        <v>0.193</v>
      </c>
      <c r="M46" s="26">
        <v>18.337</v>
      </c>
      <c r="N46" s="26">
        <v>2.472</v>
      </c>
      <c r="O46" s="26">
        <f t="shared" si="0"/>
        <v>99.76</v>
      </c>
      <c r="P46" s="26">
        <v>0.12013413529661626</v>
      </c>
      <c r="Q46" s="26">
        <v>3.0695785140378865E-2</v>
      </c>
      <c r="R46" s="26" t="s">
        <v>1216</v>
      </c>
      <c r="S46" s="26"/>
      <c r="T46" s="27"/>
      <c r="U46" s="27">
        <v>1023.9111829228341</v>
      </c>
      <c r="V46" s="27">
        <v>11142.648294231374</v>
      </c>
      <c r="W46" s="27">
        <v>0.29074442011527202</v>
      </c>
      <c r="X46" s="27">
        <v>0.31876884937223193</v>
      </c>
      <c r="Y46" s="27">
        <v>379.81820235868969</v>
      </c>
      <c r="Z46" s="27">
        <v>1036.9169547236502</v>
      </c>
      <c r="AA46" s="27">
        <v>248.17159860811535</v>
      </c>
      <c r="AB46" s="27">
        <v>566.59417642840219</v>
      </c>
      <c r="AC46" s="27"/>
      <c r="AD46" s="27">
        <v>0.16248837349574571</v>
      </c>
      <c r="AE46" s="27">
        <v>2.4357598775805749</v>
      </c>
      <c r="AF46" s="27">
        <v>0.89008858725748963</v>
      </c>
      <c r="AG46" s="27">
        <v>7.4148504116623313</v>
      </c>
      <c r="AH46" s="27">
        <v>9.3220293419778972</v>
      </c>
      <c r="AI46" s="27">
        <v>3.3087390871718525E-2</v>
      </c>
      <c r="AJ46" s="27">
        <v>19.950276375483803</v>
      </c>
      <c r="AK46" s="27">
        <v>10.269658387436833</v>
      </c>
      <c r="AL46" s="27">
        <v>137.72358595283015</v>
      </c>
      <c r="AM46" s="27">
        <v>46.617402396241403</v>
      </c>
      <c r="AN46" s="27">
        <v>249.24495572525856</v>
      </c>
      <c r="AO46" s="27">
        <v>75.845516245440962</v>
      </c>
      <c r="AP46" s="27">
        <v>911.47347782863903</v>
      </c>
      <c r="AQ46" s="27">
        <v>172.17183525759475</v>
      </c>
      <c r="AR46" s="27">
        <v>179.09412262579963</v>
      </c>
      <c r="AS46" s="27">
        <v>10355.411978849574</v>
      </c>
      <c r="AT46" s="27">
        <v>3.077535738301111</v>
      </c>
      <c r="AU46" s="27">
        <v>7.9915872472686811</v>
      </c>
      <c r="AV46" s="27">
        <v>165.3816988640755</v>
      </c>
      <c r="AW46" s="26" t="s">
        <v>1216</v>
      </c>
      <c r="AX46" s="26">
        <f t="shared" si="13"/>
        <v>1643.5550121517711</v>
      </c>
      <c r="AY46" s="27">
        <f t="shared" si="14"/>
        <v>4.9571786262393593E-2</v>
      </c>
      <c r="AZ46" s="26">
        <f t="shared" si="15"/>
        <v>11.329501324613728</v>
      </c>
      <c r="BA46" s="26">
        <f t="shared" si="4"/>
        <v>15.111158092108022</v>
      </c>
      <c r="BB46" s="26">
        <f t="shared" si="5"/>
        <v>0.16900828219059347</v>
      </c>
      <c r="BC46" s="27">
        <f t="shared" si="16"/>
        <v>9.3173826585005934E-3</v>
      </c>
      <c r="BD46" s="27">
        <f t="shared" si="17"/>
        <v>7.2207138474949494E-3</v>
      </c>
    </row>
    <row r="47" spans="1:56" s="24" customFormat="1">
      <c r="A47" s="24" t="s">
        <v>74</v>
      </c>
      <c r="B47" s="24" t="s">
        <v>40</v>
      </c>
      <c r="C47" s="25" t="s">
        <v>816</v>
      </c>
      <c r="D47" s="24" t="s">
        <v>38</v>
      </c>
      <c r="E47" s="26" t="s">
        <v>88</v>
      </c>
      <c r="F47" s="26"/>
      <c r="G47" s="26">
        <v>1.867</v>
      </c>
      <c r="H47" s="26">
        <v>63.561999999999998</v>
      </c>
      <c r="I47" s="26">
        <v>11.084</v>
      </c>
      <c r="J47" s="26">
        <v>2.2999999999999998</v>
      </c>
      <c r="K47" s="26">
        <v>0.33</v>
      </c>
      <c r="L47" s="26">
        <v>0.222</v>
      </c>
      <c r="M47" s="26">
        <v>17.405000000000001</v>
      </c>
      <c r="N47" s="26">
        <v>2.6320000000000001</v>
      </c>
      <c r="O47" s="26">
        <f t="shared" si="0"/>
        <v>99.402000000000001</v>
      </c>
      <c r="P47" s="26">
        <v>0.13281666123347186</v>
      </c>
      <c r="Q47" s="26">
        <v>9.4935719440429514E-2</v>
      </c>
      <c r="R47" s="26" t="s">
        <v>1216</v>
      </c>
      <c r="S47" s="26"/>
      <c r="T47" s="27"/>
      <c r="U47" s="27">
        <v>1133.4711325145088</v>
      </c>
      <c r="V47" s="27">
        <v>16213.883836606812</v>
      </c>
      <c r="W47" s="27">
        <v>0.10138124438613298</v>
      </c>
      <c r="X47" s="27">
        <v>7.277318725537274E-2</v>
      </c>
      <c r="Y47" s="27">
        <v>60.441369172748317</v>
      </c>
      <c r="Z47" s="27">
        <v>1053.9483270169085</v>
      </c>
      <c r="AA47" s="27">
        <v>183.46641321728089</v>
      </c>
      <c r="AB47" s="27">
        <v>2908.5417098272233</v>
      </c>
      <c r="AC47" s="27"/>
      <c r="AD47" s="27">
        <v>6.7246039310463026E-3</v>
      </c>
      <c r="AE47" s="27">
        <v>0.19914796167518034</v>
      </c>
      <c r="AF47" s="27">
        <v>7.418186353466355E-2</v>
      </c>
      <c r="AG47" s="27">
        <v>0.84241208886448016</v>
      </c>
      <c r="AH47" s="27">
        <v>1.4048000075996001</v>
      </c>
      <c r="AI47" s="27">
        <v>2.8053680229623571E-2</v>
      </c>
      <c r="AJ47" s="27">
        <v>3.4233091788635344</v>
      </c>
      <c r="AK47" s="27">
        <v>1.84661620876798</v>
      </c>
      <c r="AL47" s="27">
        <v>24.757983774750748</v>
      </c>
      <c r="AM47" s="27">
        <v>8.6773477991714572</v>
      </c>
      <c r="AN47" s="27">
        <v>46.236819039240316</v>
      </c>
      <c r="AO47" s="27">
        <v>13.838473197672315</v>
      </c>
      <c r="AP47" s="27">
        <v>161.17347374944654</v>
      </c>
      <c r="AQ47" s="27">
        <v>29.706216645576571</v>
      </c>
      <c r="AR47" s="27">
        <v>253.5079911761832</v>
      </c>
      <c r="AS47" s="27">
        <v>15630.085980408507</v>
      </c>
      <c r="AT47" s="27">
        <v>7.8530547611455823</v>
      </c>
      <c r="AU47" s="27">
        <v>3.7269046981869161</v>
      </c>
      <c r="AV47" s="27">
        <v>427.92250006120344</v>
      </c>
      <c r="AW47" s="26" t="s">
        <v>1216</v>
      </c>
      <c r="AX47" s="26">
        <f t="shared" si="13"/>
        <v>292.21555979932401</v>
      </c>
      <c r="AY47" s="27">
        <f t="shared" si="14"/>
        <v>8.9345387633800802E-3</v>
      </c>
      <c r="AZ47" s="26">
        <f t="shared" si="15"/>
        <v>8.1353420485711041</v>
      </c>
      <c r="BA47" s="26">
        <f t="shared" si="4"/>
        <v>12.918656012077927</v>
      </c>
      <c r="BB47" s="26">
        <f t="shared" si="5"/>
        <v>0.16988467346801658</v>
      </c>
      <c r="BC47" s="27">
        <f t="shared" si="16"/>
        <v>5.3718389874642036E-3</v>
      </c>
      <c r="BD47" s="27">
        <f t="shared" si="17"/>
        <v>3.7436652832287101E-2</v>
      </c>
    </row>
    <row r="48" spans="1:56" s="24" customFormat="1">
      <c r="A48" s="24" t="s">
        <v>75</v>
      </c>
      <c r="B48" s="24" t="s">
        <v>40</v>
      </c>
      <c r="C48" s="25" t="s">
        <v>816</v>
      </c>
      <c r="D48" s="24" t="s">
        <v>38</v>
      </c>
      <c r="E48" s="26" t="s">
        <v>88</v>
      </c>
      <c r="F48" s="26"/>
      <c r="G48" s="26">
        <v>1.35</v>
      </c>
      <c r="H48" s="26">
        <v>70.495999999999995</v>
      </c>
      <c r="I48" s="26">
        <v>5.6749999999999998</v>
      </c>
      <c r="J48" s="26">
        <v>1.6439999999999999</v>
      </c>
      <c r="K48" s="26">
        <v>0.14299999999999999</v>
      </c>
      <c r="L48" s="26">
        <v>0.16800000000000001</v>
      </c>
      <c r="M48" s="26">
        <v>18.372</v>
      </c>
      <c r="N48" s="26">
        <v>2.7</v>
      </c>
      <c r="O48" s="26">
        <f t="shared" si="0"/>
        <v>100.548</v>
      </c>
      <c r="P48" s="26">
        <v>0.12956129954968229</v>
      </c>
      <c r="Q48" s="26">
        <v>4.6186607535132797E-2</v>
      </c>
      <c r="R48" s="26" t="s">
        <v>1216</v>
      </c>
      <c r="S48" s="26"/>
      <c r="T48" s="27"/>
      <c r="U48" s="27">
        <v>1033.6192552572882</v>
      </c>
      <c r="V48" s="27">
        <v>11209.448199081662</v>
      </c>
      <c r="W48" s="27">
        <v>0.23334503843379195</v>
      </c>
      <c r="X48" s="27">
        <v>0.25506096494961916</v>
      </c>
      <c r="Y48" s="27">
        <v>315.06851534291411</v>
      </c>
      <c r="Z48" s="27">
        <v>1006.5159601341011</v>
      </c>
      <c r="AA48" s="27">
        <v>234.51115032832089</v>
      </c>
      <c r="AB48" s="27">
        <v>544.18266605677331</v>
      </c>
      <c r="AC48" s="27"/>
      <c r="AD48" s="27">
        <v>8.4610561286408356E-2</v>
      </c>
      <c r="AE48" s="27">
        <v>1.8782331628573175</v>
      </c>
      <c r="AF48" s="27">
        <v>0.66961800047329967</v>
      </c>
      <c r="AG48" s="27">
        <v>6.0909578613347835</v>
      </c>
      <c r="AH48" s="27">
        <v>8.2574464187942542</v>
      </c>
      <c r="AI48" s="27">
        <v>2.3363062701824748E-2</v>
      </c>
      <c r="AJ48" s="27">
        <v>15.882501701090458</v>
      </c>
      <c r="AK48" s="27">
        <v>8.8052634612306218</v>
      </c>
      <c r="AL48" s="27">
        <v>116.44255135244347</v>
      </c>
      <c r="AM48" s="27">
        <v>40.542384260673977</v>
      </c>
      <c r="AN48" s="27">
        <v>218.34881268548924</v>
      </c>
      <c r="AO48" s="27">
        <v>65.653075278517719</v>
      </c>
      <c r="AP48" s="27">
        <v>788.44455969699573</v>
      </c>
      <c r="AQ48" s="27">
        <v>149.93339373838279</v>
      </c>
      <c r="AR48" s="27">
        <v>180.39761356854382</v>
      </c>
      <c r="AS48" s="27">
        <v>10598.898026572677</v>
      </c>
      <c r="AT48" s="27">
        <v>2.9438777763768589</v>
      </c>
      <c r="AU48" s="27">
        <v>6.0801278713192914</v>
      </c>
      <c r="AV48" s="27">
        <v>159.53782775191007</v>
      </c>
      <c r="AW48" s="26" t="s">
        <v>1216</v>
      </c>
      <c r="AX48" s="26">
        <f t="shared" si="13"/>
        <v>1421.0567712422719</v>
      </c>
      <c r="AY48" s="27">
        <f t="shared" si="14"/>
        <v>3.9096511752347317E-2</v>
      </c>
      <c r="AZ48" s="26">
        <f t="shared" si="15"/>
        <v>10.917872801767725</v>
      </c>
      <c r="BA48" s="26">
        <f t="shared" si="4"/>
        <v>14.413377664300354</v>
      </c>
      <c r="BB48" s="26">
        <f t="shared" si="5"/>
        <v>0.1652068996463068</v>
      </c>
      <c r="BC48" s="27">
        <f t="shared" si="16"/>
        <v>8.5860236709560788E-3</v>
      </c>
      <c r="BD48" s="27">
        <f t="shared" si="17"/>
        <v>6.1377351140075413E-3</v>
      </c>
    </row>
    <row r="49" spans="1:56" s="24" customFormat="1">
      <c r="A49" s="24" t="s">
        <v>76</v>
      </c>
      <c r="B49" s="24" t="s">
        <v>40</v>
      </c>
      <c r="C49" s="25" t="s">
        <v>816</v>
      </c>
      <c r="D49" s="24" t="s">
        <v>38</v>
      </c>
      <c r="E49" s="26" t="s">
        <v>88</v>
      </c>
      <c r="F49" s="26"/>
      <c r="G49" s="26">
        <v>1.575</v>
      </c>
      <c r="H49" s="26">
        <v>70.242999999999995</v>
      </c>
      <c r="I49" s="26">
        <v>5.4580000000000002</v>
      </c>
      <c r="J49" s="26">
        <v>1.6539999999999999</v>
      </c>
      <c r="K49" s="26">
        <v>0.121</v>
      </c>
      <c r="L49" s="26">
        <v>0.17699999999999999</v>
      </c>
      <c r="M49" s="26">
        <v>18.329999999999998</v>
      </c>
      <c r="N49" s="26">
        <v>2.665</v>
      </c>
      <c r="O49" s="26">
        <f t="shared" si="0"/>
        <v>100.223</v>
      </c>
      <c r="P49" s="26">
        <v>0.12835277857177718</v>
      </c>
      <c r="Q49" s="26">
        <v>4.4652237701256647E-2</v>
      </c>
      <c r="R49" s="26" t="s">
        <v>1216</v>
      </c>
      <c r="S49" s="26"/>
      <c r="T49" s="27"/>
      <c r="U49" s="27">
        <v>1189.2256776404677</v>
      </c>
      <c r="V49" s="27">
        <v>12028.636369970447</v>
      </c>
      <c r="W49" s="27">
        <v>0.24210647957626261</v>
      </c>
      <c r="X49" s="27">
        <v>0.15902634777608052</v>
      </c>
      <c r="Y49" s="27">
        <v>264.43087520703739</v>
      </c>
      <c r="Z49" s="27">
        <v>1385.9985216641523</v>
      </c>
      <c r="AA49" s="27">
        <v>237.18734920187444</v>
      </c>
      <c r="AB49" s="27">
        <v>1268.6287555599733</v>
      </c>
      <c r="AC49" s="27"/>
      <c r="AD49" s="27">
        <v>6.6136309869945634E-2</v>
      </c>
      <c r="AE49" s="27">
        <v>1.2976698353945115</v>
      </c>
      <c r="AF49" s="27">
        <v>0.46848319022368667</v>
      </c>
      <c r="AG49" s="27">
        <v>4.5012922519927105</v>
      </c>
      <c r="AH49" s="27">
        <v>6.0313373654890139</v>
      </c>
      <c r="AI49" s="27">
        <v>4.4265076190997107E-2</v>
      </c>
      <c r="AJ49" s="27">
        <v>13.608546926968826</v>
      </c>
      <c r="AK49" s="27">
        <v>8.2319277276555951</v>
      </c>
      <c r="AL49" s="27">
        <v>113.22210426139407</v>
      </c>
      <c r="AM49" s="27">
        <v>38.940753165033129</v>
      </c>
      <c r="AN49" s="27">
        <v>204.64467430334057</v>
      </c>
      <c r="AO49" s="27">
        <v>58.919607193504831</v>
      </c>
      <c r="AP49" s="27">
        <v>692.87241098127106</v>
      </c>
      <c r="AQ49" s="27">
        <v>123.83020495385045</v>
      </c>
      <c r="AR49" s="27">
        <v>270.87405223340113</v>
      </c>
      <c r="AS49" s="27">
        <v>13155.557386997785</v>
      </c>
      <c r="AT49" s="27">
        <v>5.2815459028424874</v>
      </c>
      <c r="AU49" s="27">
        <v>7.9636138653843274</v>
      </c>
      <c r="AV49" s="27">
        <v>285.81375924396679</v>
      </c>
      <c r="AW49" s="26" t="s">
        <v>1216</v>
      </c>
      <c r="AX49" s="26">
        <f t="shared" si="13"/>
        <v>1266.6794135421794</v>
      </c>
      <c r="AY49" s="27">
        <f t="shared" si="14"/>
        <v>2.8583541317240127E-2</v>
      </c>
      <c r="AZ49" s="26">
        <f t="shared" si="15"/>
        <v>10.012522725675076</v>
      </c>
      <c r="BA49" s="26">
        <f t="shared" si="4"/>
        <v>12.594410970323489</v>
      </c>
      <c r="BB49" s="26">
        <f t="shared" si="5"/>
        <v>0.17694074366338766</v>
      </c>
      <c r="BC49" s="27">
        <f t="shared" si="16"/>
        <v>7.0481341543545475E-3</v>
      </c>
      <c r="BD49" s="27">
        <f t="shared" si="17"/>
        <v>1.4448607936461844E-2</v>
      </c>
    </row>
    <row r="50" spans="1:56" s="24" customFormat="1">
      <c r="A50" s="24" t="s">
        <v>77</v>
      </c>
      <c r="B50" s="24" t="s">
        <v>40</v>
      </c>
      <c r="C50" s="25" t="s">
        <v>816</v>
      </c>
      <c r="D50" s="24" t="s">
        <v>38</v>
      </c>
      <c r="E50" s="26" t="s">
        <v>88</v>
      </c>
      <c r="F50" s="26"/>
      <c r="G50" s="26">
        <v>1.54</v>
      </c>
      <c r="H50" s="26">
        <v>68.307000000000002</v>
      </c>
      <c r="I50" s="26">
        <v>7.0590000000000002</v>
      </c>
      <c r="J50" s="26">
        <v>1.5209999999999999</v>
      </c>
      <c r="K50" s="26">
        <v>0.13</v>
      </c>
      <c r="L50" s="26">
        <v>0.16700000000000001</v>
      </c>
      <c r="M50" s="26">
        <v>17.847999999999999</v>
      </c>
      <c r="N50" s="26">
        <v>2.6459999999999999</v>
      </c>
      <c r="O50" s="26">
        <f t="shared" si="0"/>
        <v>99.218000000000004</v>
      </c>
      <c r="P50" s="26">
        <v>0.13054942355619814</v>
      </c>
      <c r="Q50" s="26">
        <v>5.852456830853698E-2</v>
      </c>
      <c r="R50" s="26" t="s">
        <v>1216</v>
      </c>
      <c r="S50" s="26"/>
      <c r="T50" s="27"/>
      <c r="U50" s="27">
        <v>1036.5856181101276</v>
      </c>
      <c r="V50" s="27">
        <v>10612.694064877342</v>
      </c>
      <c r="W50" s="27">
        <v>0.18315001469136172</v>
      </c>
      <c r="X50" s="27">
        <v>0.13440378700714012</v>
      </c>
      <c r="Y50" s="27">
        <v>182.63011215641063</v>
      </c>
      <c r="Z50" s="27">
        <v>856.14468293188781</v>
      </c>
      <c r="AA50" s="27">
        <v>217.14504832044526</v>
      </c>
      <c r="AB50" s="27">
        <v>1016.2528556283562</v>
      </c>
      <c r="AC50" s="27"/>
      <c r="AD50" s="27">
        <v>3.9997988910647472E-2</v>
      </c>
      <c r="AE50" s="27">
        <v>0.80025934053938774</v>
      </c>
      <c r="AF50" s="27">
        <v>0.35135761248043412</v>
      </c>
      <c r="AG50" s="27">
        <v>3.0948761977308417</v>
      </c>
      <c r="AH50" s="27">
        <v>4.2908303269536265</v>
      </c>
      <c r="AI50" s="27">
        <v>3.566777932574524E-2</v>
      </c>
      <c r="AJ50" s="27">
        <v>10.107915816433763</v>
      </c>
      <c r="AK50" s="27">
        <v>5.3215302236784243</v>
      </c>
      <c r="AL50" s="27">
        <v>74.619386403671911</v>
      </c>
      <c r="AM50" s="27">
        <v>25.98947577262452</v>
      </c>
      <c r="AN50" s="27">
        <v>137.17923648202378</v>
      </c>
      <c r="AO50" s="27">
        <v>40.794766913703484</v>
      </c>
      <c r="AP50" s="27">
        <v>475.08537141398864</v>
      </c>
      <c r="AQ50" s="27">
        <v>86.249410618604998</v>
      </c>
      <c r="AR50" s="27">
        <v>177.86575754262455</v>
      </c>
      <c r="AS50" s="27">
        <v>11794.625701758607</v>
      </c>
      <c r="AT50" s="27">
        <v>3.533988387925779</v>
      </c>
      <c r="AU50" s="27">
        <v>4.6220621485578191</v>
      </c>
      <c r="AV50" s="27">
        <v>191.41135726402339</v>
      </c>
      <c r="AW50" s="26" t="s">
        <v>1216</v>
      </c>
      <c r="AX50" s="26">
        <f t="shared" si="13"/>
        <v>863.96008289067026</v>
      </c>
      <c r="AY50" s="27">
        <f t="shared" si="14"/>
        <v>2.4771770632535672E-2</v>
      </c>
      <c r="AZ50" s="26">
        <f t="shared" si="15"/>
        <v>9.4189603782886628</v>
      </c>
      <c r="BA50" s="26">
        <f t="shared" si="4"/>
        <v>13.033015497616269</v>
      </c>
      <c r="BB50" s="26">
        <f t="shared" si="5"/>
        <v>0.17290783908613927</v>
      </c>
      <c r="BC50" s="27">
        <f t="shared" si="16"/>
        <v>6.9682835967445882E-3</v>
      </c>
      <c r="BD50" s="27">
        <f t="shared" si="17"/>
        <v>1.5925135936194077E-2</v>
      </c>
    </row>
    <row r="51" spans="1:56" s="24" customFormat="1">
      <c r="A51" s="24" t="s">
        <v>78</v>
      </c>
      <c r="B51" s="24" t="s">
        <v>40</v>
      </c>
      <c r="C51" s="25" t="s">
        <v>816</v>
      </c>
      <c r="D51" s="24" t="s">
        <v>38</v>
      </c>
      <c r="E51" s="26" t="s">
        <v>88</v>
      </c>
      <c r="F51" s="26"/>
      <c r="G51" s="26">
        <v>1.4850000000000001</v>
      </c>
      <c r="H51" s="26">
        <v>67.917000000000002</v>
      </c>
      <c r="I51" s="26">
        <v>8.82</v>
      </c>
      <c r="J51" s="26">
        <v>1.4670000000000001</v>
      </c>
      <c r="K51" s="26">
        <v>0.16300000000000001</v>
      </c>
      <c r="L51" s="26">
        <v>0.14099999999999999</v>
      </c>
      <c r="M51" s="26">
        <v>17.712</v>
      </c>
      <c r="N51" s="26">
        <v>2.8410000000000002</v>
      </c>
      <c r="O51" s="26">
        <f t="shared" si="0"/>
        <v>100.54600000000001</v>
      </c>
      <c r="P51" s="26">
        <v>0.13975173596001944</v>
      </c>
      <c r="Q51" s="26">
        <v>7.2456234309929854E-2</v>
      </c>
      <c r="R51" s="26" t="s">
        <v>1216</v>
      </c>
      <c r="S51" s="26"/>
      <c r="T51" s="27"/>
      <c r="U51" s="27">
        <v>1066.5533076945369</v>
      </c>
      <c r="V51" s="27">
        <v>11733.999023329287</v>
      </c>
      <c r="W51" s="27">
        <v>0.12497421921261855</v>
      </c>
      <c r="X51" s="27">
        <v>0.24224701637148871</v>
      </c>
      <c r="Y51" s="27">
        <v>184.15162089603851</v>
      </c>
      <c r="Z51" s="27">
        <v>819.90553460532306</v>
      </c>
      <c r="AA51" s="27">
        <v>232.84581659883332</v>
      </c>
      <c r="AB51" s="27">
        <v>948.61425205691341</v>
      </c>
      <c r="AC51" s="27"/>
      <c r="AD51" s="27">
        <v>4.6750049980937028E-2</v>
      </c>
      <c r="AE51" s="27">
        <v>0.96548788676645125</v>
      </c>
      <c r="AF51" s="27">
        <v>0.36486075838511983</v>
      </c>
      <c r="AG51" s="27">
        <v>2.9879577611392829</v>
      </c>
      <c r="AH51" s="27">
        <v>4.6057726200385121</v>
      </c>
      <c r="AI51" s="27">
        <v>2.717539924571493E-2</v>
      </c>
      <c r="AJ51" s="27">
        <v>9.763654768147882</v>
      </c>
      <c r="AK51" s="27">
        <v>5.4840152626457881</v>
      </c>
      <c r="AL51" s="27">
        <v>75.582585072694471</v>
      </c>
      <c r="AM51" s="27">
        <v>25.315918209656754</v>
      </c>
      <c r="AN51" s="27">
        <v>136.6656971903551</v>
      </c>
      <c r="AO51" s="27">
        <v>40.0976919774835</v>
      </c>
      <c r="AP51" s="27">
        <v>477.50325869630677</v>
      </c>
      <c r="AQ51" s="27">
        <v>87.815885061815109</v>
      </c>
      <c r="AR51" s="27">
        <v>162.66325776465769</v>
      </c>
      <c r="AS51" s="27">
        <v>10548.142938602654</v>
      </c>
      <c r="AT51" s="27">
        <v>3.8541326712017909</v>
      </c>
      <c r="AU51" s="27">
        <v>4.7216811682912248</v>
      </c>
      <c r="AV51" s="27">
        <v>202.94677872406234</v>
      </c>
      <c r="AW51" s="26" t="s">
        <v>1216</v>
      </c>
      <c r="AX51" s="26">
        <f t="shared" si="13"/>
        <v>867.22671071466152</v>
      </c>
      <c r="AY51" s="27">
        <f t="shared" si="14"/>
        <v>2.3867309659960881E-2</v>
      </c>
      <c r="AZ51" s="26">
        <f t="shared" si="15"/>
        <v>9.8633059479519893</v>
      </c>
      <c r="BA51" s="26">
        <f t="shared" si="4"/>
        <v>13.49124121771607</v>
      </c>
      <c r="BB51" s="26">
        <f t="shared" si="5"/>
        <v>0.17290698407117744</v>
      </c>
      <c r="BC51" s="27">
        <f t="shared" si="16"/>
        <v>7.0778611570534913E-3</v>
      </c>
      <c r="BD51" s="27">
        <f t="shared" si="17"/>
        <v>1.2073507122516555E-2</v>
      </c>
    </row>
    <row r="52" spans="1:56" s="24" customFormat="1">
      <c r="A52" s="24" t="s">
        <v>79</v>
      </c>
      <c r="B52" s="24" t="s">
        <v>40</v>
      </c>
      <c r="C52" s="25" t="s">
        <v>816</v>
      </c>
      <c r="D52" s="24" t="s">
        <v>38</v>
      </c>
      <c r="E52" s="26" t="s">
        <v>88</v>
      </c>
      <c r="F52" s="26"/>
      <c r="G52" s="26">
        <v>1.323</v>
      </c>
      <c r="H52" s="26">
        <v>71.295000000000002</v>
      </c>
      <c r="I52" s="26">
        <v>5.3209999999999997</v>
      </c>
      <c r="J52" s="26">
        <v>1.516</v>
      </c>
      <c r="K52" s="26">
        <v>0.109</v>
      </c>
      <c r="L52" s="26">
        <v>0.182</v>
      </c>
      <c r="M52" s="26">
        <v>18.625</v>
      </c>
      <c r="N52" s="26">
        <v>2.6560000000000001</v>
      </c>
      <c r="O52" s="26">
        <f t="shared" si="0"/>
        <v>101.027</v>
      </c>
      <c r="P52" s="26">
        <v>0.12620361856136228</v>
      </c>
      <c r="Q52" s="26">
        <v>4.2964853029161594E-2</v>
      </c>
      <c r="R52" s="26" t="s">
        <v>1216</v>
      </c>
      <c r="S52" s="26"/>
      <c r="T52" s="27"/>
      <c r="U52" s="27">
        <v>1001.9646647225293</v>
      </c>
      <c r="V52" s="27">
        <v>10653.572136399443</v>
      </c>
      <c r="W52" s="27">
        <v>0.24023713588430856</v>
      </c>
      <c r="X52" s="27">
        <v>0.27133815934133859</v>
      </c>
      <c r="Y52" s="27">
        <v>292.24629193484799</v>
      </c>
      <c r="Z52" s="27">
        <v>862.70088246517832</v>
      </c>
      <c r="AA52" s="27">
        <v>233.06165553136964</v>
      </c>
      <c r="AB52" s="27">
        <v>604.17043816511887</v>
      </c>
      <c r="AC52" s="27"/>
      <c r="AD52" s="27">
        <v>9.8940721898065409E-2</v>
      </c>
      <c r="AE52" s="27">
        <v>1.7889858911752117</v>
      </c>
      <c r="AF52" s="27">
        <v>0.59956410387352277</v>
      </c>
      <c r="AG52" s="27">
        <v>5.0839606256347079</v>
      </c>
      <c r="AH52" s="27">
        <v>6.7400977540609741</v>
      </c>
      <c r="AI52" s="27">
        <v>2.9795808673405127E-2</v>
      </c>
      <c r="AJ52" s="27">
        <v>14.837745946203013</v>
      </c>
      <c r="AK52" s="27">
        <v>8.2292179665540939</v>
      </c>
      <c r="AL52" s="27">
        <v>110.65451517321063</v>
      </c>
      <c r="AM52" s="27">
        <v>37.9284081100649</v>
      </c>
      <c r="AN52" s="27">
        <v>204.09295938402911</v>
      </c>
      <c r="AO52" s="27">
        <v>59.956147292669201</v>
      </c>
      <c r="AP52" s="27">
        <v>727.85589624245927</v>
      </c>
      <c r="AQ52" s="27">
        <v>134.8896660083665</v>
      </c>
      <c r="AR52" s="27">
        <v>151.78819043702123</v>
      </c>
      <c r="AS52" s="27">
        <v>10692.163816766824</v>
      </c>
      <c r="AT52" s="27">
        <v>2.9085505716447031</v>
      </c>
      <c r="AU52" s="27">
        <v>6.1444682076696653</v>
      </c>
      <c r="AV52" s="27">
        <v>155.72125057282696</v>
      </c>
      <c r="AW52" s="26" t="s">
        <v>1216</v>
      </c>
      <c r="AX52" s="26">
        <f t="shared" si="13"/>
        <v>1312.7859010288726</v>
      </c>
      <c r="AY52" s="27">
        <f t="shared" si="14"/>
        <v>4.0478591361330703E-2</v>
      </c>
      <c r="AZ52" s="26">
        <f t="shared" si="15"/>
        <v>11.121680414877961</v>
      </c>
      <c r="BA52" s="26">
        <f t="shared" si="4"/>
        <v>14.290730839355392</v>
      </c>
      <c r="BB52" s="26">
        <f t="shared" si="5"/>
        <v>0.16824384900989423</v>
      </c>
      <c r="BC52" s="27">
        <f t="shared" si="16"/>
        <v>8.0899152273402105E-3</v>
      </c>
      <c r="BD52" s="27">
        <f t="shared" si="17"/>
        <v>8.8377465389112252E-3</v>
      </c>
    </row>
    <row r="53" spans="1:56" s="24" customFormat="1">
      <c r="A53" s="24" t="s">
        <v>80</v>
      </c>
      <c r="B53" s="24" t="s">
        <v>40</v>
      </c>
      <c r="C53" s="25" t="s">
        <v>816</v>
      </c>
      <c r="D53" s="24" t="s">
        <v>38</v>
      </c>
      <c r="E53" s="26" t="s">
        <v>88</v>
      </c>
      <c r="F53" s="26"/>
      <c r="G53" s="26">
        <v>1.379</v>
      </c>
      <c r="H53" s="26">
        <v>69.260000000000005</v>
      </c>
      <c r="I53" s="26">
        <v>7.01</v>
      </c>
      <c r="J53" s="26">
        <v>1.514</v>
      </c>
      <c r="K53" s="26">
        <v>0.16300000000000001</v>
      </c>
      <c r="L53" s="26">
        <v>0.15</v>
      </c>
      <c r="M53" s="26">
        <v>18.273</v>
      </c>
      <c r="N53" s="26">
        <v>2.6539999999999999</v>
      </c>
      <c r="O53" s="26">
        <f t="shared" si="0"/>
        <v>100.40300000000001</v>
      </c>
      <c r="P53" s="26">
        <v>0.12823852476693318</v>
      </c>
      <c r="Q53" s="26">
        <v>5.7387833452742204E-2</v>
      </c>
      <c r="R53" s="26" t="s">
        <v>1216</v>
      </c>
      <c r="S53" s="26"/>
      <c r="T53" s="27"/>
      <c r="U53" s="27">
        <v>996.20715020830505</v>
      </c>
      <c r="V53" s="27">
        <v>11049.922302657693</v>
      </c>
      <c r="W53" s="27">
        <v>0.19164274833683093</v>
      </c>
      <c r="X53" s="27">
        <v>0.1749063962122413</v>
      </c>
      <c r="Y53" s="27">
        <v>179.63717356372786</v>
      </c>
      <c r="Z53" s="27">
        <v>796.75308185241909</v>
      </c>
      <c r="AA53" s="27">
        <v>207.35065022731575</v>
      </c>
      <c r="AB53" s="27">
        <v>908.30222057124797</v>
      </c>
      <c r="AC53" s="27"/>
      <c r="AD53" s="27">
        <v>3.434059219234168E-2</v>
      </c>
      <c r="AE53" s="27">
        <v>0.79118593263398584</v>
      </c>
      <c r="AF53" s="27">
        <v>0.29881405273513761</v>
      </c>
      <c r="AG53" s="27">
        <v>2.8013111082931839</v>
      </c>
      <c r="AH53" s="27">
        <v>4.2927321182923803</v>
      </c>
      <c r="AI53" s="27">
        <v>4.6573741047131762E-3</v>
      </c>
      <c r="AJ53" s="27">
        <v>8.9773042969144985</v>
      </c>
      <c r="AK53" s="27">
        <v>5.2927439947674584</v>
      </c>
      <c r="AL53" s="27">
        <v>72.087506070984844</v>
      </c>
      <c r="AM53" s="27">
        <v>24.754283761873776</v>
      </c>
      <c r="AN53" s="27">
        <v>132.6966058312774</v>
      </c>
      <c r="AO53" s="27">
        <v>39.227468023182027</v>
      </c>
      <c r="AP53" s="27">
        <v>460.22056082235071</v>
      </c>
      <c r="AQ53" s="27">
        <v>83.56532764345927</v>
      </c>
      <c r="AR53" s="27">
        <v>161.92344294665295</v>
      </c>
      <c r="AS53" s="27">
        <v>11814.692773902201</v>
      </c>
      <c r="AT53" s="27">
        <v>3.2700633452180541</v>
      </c>
      <c r="AU53" s="27">
        <v>3.8168687946976907</v>
      </c>
      <c r="AV53" s="27">
        <v>172.48633753102894</v>
      </c>
      <c r="AW53" s="26" t="s">
        <v>1216</v>
      </c>
      <c r="AX53" s="26">
        <f t="shared" si="13"/>
        <v>835.04484162306164</v>
      </c>
      <c r="AY53" s="27">
        <f t="shared" si="14"/>
        <v>2.270081778502666E-2</v>
      </c>
      <c r="AZ53" s="26">
        <f t="shared" si="15"/>
        <v>9.6285784888397306</v>
      </c>
      <c r="BA53" s="26">
        <f t="shared" si="4"/>
        <v>13.459096084944486</v>
      </c>
      <c r="BB53" s="26">
        <f t="shared" si="5"/>
        <v>0.17125132122509537</v>
      </c>
      <c r="BC53" s="27">
        <f t="shared" si="16"/>
        <v>6.5940110377065222E-3</v>
      </c>
      <c r="BD53" s="27">
        <f t="shared" si="17"/>
        <v>2.2385568223555197E-3</v>
      </c>
    </row>
    <row r="54" spans="1:56" s="24" customFormat="1">
      <c r="A54" s="24" t="s">
        <v>81</v>
      </c>
      <c r="B54" s="24" t="s">
        <v>40</v>
      </c>
      <c r="C54" s="25" t="s">
        <v>816</v>
      </c>
      <c r="D54" s="24" t="s">
        <v>38</v>
      </c>
      <c r="E54" s="26" t="s">
        <v>88</v>
      </c>
      <c r="F54" s="26"/>
      <c r="G54" s="26">
        <v>1.609</v>
      </c>
      <c r="H54" s="26">
        <v>67.734999999999999</v>
      </c>
      <c r="I54" s="26">
        <v>7.4850000000000003</v>
      </c>
      <c r="J54" s="26">
        <v>1.625</v>
      </c>
      <c r="K54" s="26">
        <v>0.16500000000000001</v>
      </c>
      <c r="L54" s="26">
        <v>0.159</v>
      </c>
      <c r="M54" s="26">
        <v>18.155999999999999</v>
      </c>
      <c r="N54" s="26">
        <v>2.7509999999999999</v>
      </c>
      <c r="O54" s="26">
        <f t="shared" si="0"/>
        <v>99.685000000000002</v>
      </c>
      <c r="P54" s="26">
        <v>0.13304451936815181</v>
      </c>
      <c r="Q54" s="26">
        <v>6.2327688246247258E-2</v>
      </c>
      <c r="R54" s="26" t="s">
        <v>1216</v>
      </c>
      <c r="S54" s="26"/>
      <c r="T54" s="27"/>
      <c r="U54" s="27">
        <v>1115.6247578293737</v>
      </c>
      <c r="V54" s="27">
        <v>11489.005212358516</v>
      </c>
      <c r="W54" s="27">
        <v>0.29840330977882079</v>
      </c>
      <c r="X54" s="27">
        <v>0.20658216161987281</v>
      </c>
      <c r="Y54" s="27">
        <v>254.15842828606364</v>
      </c>
      <c r="Z54" s="27">
        <v>1159.3271425695593</v>
      </c>
      <c r="AA54" s="27">
        <v>247.91023061387799</v>
      </c>
      <c r="AB54" s="27">
        <v>1036.6035728658778</v>
      </c>
      <c r="AC54" s="27"/>
      <c r="AD54" s="27">
        <v>6.3888586411400966E-2</v>
      </c>
      <c r="AE54" s="27">
        <v>1.3727673779896403</v>
      </c>
      <c r="AF54" s="27">
        <v>0.58750456198387291</v>
      </c>
      <c r="AG54" s="27">
        <v>4.0939224908705176</v>
      </c>
      <c r="AH54" s="27">
        <v>6.7706567135583686</v>
      </c>
      <c r="AI54" s="27">
        <v>3.8809636094774197E-2</v>
      </c>
      <c r="AJ54" s="27">
        <v>13.54665187719989</v>
      </c>
      <c r="AK54" s="27">
        <v>7.9832592259371049</v>
      </c>
      <c r="AL54" s="27">
        <v>106.2104469971466</v>
      </c>
      <c r="AM54" s="27">
        <v>36.195990653773059</v>
      </c>
      <c r="AN54" s="27">
        <v>192.42704342326172</v>
      </c>
      <c r="AO54" s="27">
        <v>56.014806542637047</v>
      </c>
      <c r="AP54" s="27">
        <v>655.42869087542545</v>
      </c>
      <c r="AQ54" s="27">
        <v>119.07295941543545</v>
      </c>
      <c r="AR54" s="27">
        <v>222.32004554055612</v>
      </c>
      <c r="AS54" s="27">
        <v>12234.02845877855</v>
      </c>
      <c r="AT54" s="27">
        <v>4.7386008923349534</v>
      </c>
      <c r="AU54" s="27">
        <v>8.0444772806231573</v>
      </c>
      <c r="AV54" s="27">
        <v>248.45364562751908</v>
      </c>
      <c r="AW54" s="26" t="s">
        <v>1216</v>
      </c>
      <c r="AX54" s="26">
        <f t="shared" si="13"/>
        <v>1199.8073983777249</v>
      </c>
      <c r="AY54" s="27">
        <f t="shared" si="14"/>
        <v>3.3215548461777565E-2</v>
      </c>
      <c r="AZ54" s="26">
        <f t="shared" si="15"/>
        <v>10.204119445433184</v>
      </c>
      <c r="BA54" s="26">
        <f t="shared" si="4"/>
        <v>13.023091567080614</v>
      </c>
      <c r="BB54" s="26">
        <f t="shared" si="5"/>
        <v>0.1773067067176643</v>
      </c>
      <c r="BC54" s="27">
        <f t="shared" si="16"/>
        <v>7.1980270556647342E-3</v>
      </c>
      <c r="BD54" s="27">
        <f t="shared" si="17"/>
        <v>1.2146914706333891E-2</v>
      </c>
    </row>
    <row r="55" spans="1:56" s="24" customFormat="1">
      <c r="A55" s="24" t="s">
        <v>82</v>
      </c>
      <c r="B55" s="24" t="s">
        <v>40</v>
      </c>
      <c r="C55" s="25" t="s">
        <v>816</v>
      </c>
      <c r="D55" s="24" t="s">
        <v>38</v>
      </c>
      <c r="E55" s="26" t="s">
        <v>88</v>
      </c>
      <c r="F55" s="26"/>
      <c r="G55" s="26">
        <v>1.7809999999999999</v>
      </c>
      <c r="H55" s="26">
        <v>69.159000000000006</v>
      </c>
      <c r="I55" s="26">
        <v>5.016</v>
      </c>
      <c r="J55" s="26">
        <v>1.7310000000000001</v>
      </c>
      <c r="K55" s="26">
        <v>0.14699999999999999</v>
      </c>
      <c r="L55" s="26">
        <v>0.184</v>
      </c>
      <c r="M55" s="26">
        <v>18.254000000000001</v>
      </c>
      <c r="N55" s="26">
        <v>2.5430000000000001</v>
      </c>
      <c r="O55" s="26">
        <f t="shared" si="0"/>
        <v>98.815000000000026</v>
      </c>
      <c r="P55" s="26">
        <v>0.12365038935579714</v>
      </c>
      <c r="Q55" s="26">
        <v>4.1803685928780907E-2</v>
      </c>
      <c r="R55" s="26" t="s">
        <v>1216</v>
      </c>
      <c r="S55" s="26"/>
      <c r="T55" s="27"/>
      <c r="U55" s="27">
        <v>1055.0009612075146</v>
      </c>
      <c r="V55" s="27">
        <v>11589.646933465814</v>
      </c>
      <c r="W55" s="27">
        <v>0.21110041116802478</v>
      </c>
      <c r="X55" s="27">
        <v>0.24828589452037017</v>
      </c>
      <c r="Y55" s="27">
        <v>244.74539686534982</v>
      </c>
      <c r="Z55" s="27">
        <v>1048.3550974654668</v>
      </c>
      <c r="AA55" s="27">
        <v>236.41488400677062</v>
      </c>
      <c r="AB55" s="27">
        <v>807.57049693153624</v>
      </c>
      <c r="AC55" s="27"/>
      <c r="AD55" s="27">
        <v>4.6296030216095192E-2</v>
      </c>
      <c r="AE55" s="27">
        <v>1.306669617813712</v>
      </c>
      <c r="AF55" s="27">
        <v>0.53170090790869717</v>
      </c>
      <c r="AG55" s="27">
        <v>4.5668585520754705</v>
      </c>
      <c r="AH55" s="27">
        <v>6.0440086019487991</v>
      </c>
      <c r="AI55" s="27">
        <v>2.1913327648725982E-2</v>
      </c>
      <c r="AJ55" s="27">
        <v>12.604928350562293</v>
      </c>
      <c r="AK55" s="27">
        <v>7.3268260797893099</v>
      </c>
      <c r="AL55" s="27">
        <v>99.240968377653374</v>
      </c>
      <c r="AM55" s="27">
        <v>33.036932939806363</v>
      </c>
      <c r="AN55" s="27">
        <v>177.81452566864093</v>
      </c>
      <c r="AO55" s="27">
        <v>52.653627896853912</v>
      </c>
      <c r="AP55" s="27">
        <v>621.71665802294865</v>
      </c>
      <c r="AQ55" s="27">
        <v>114.63710661707644</v>
      </c>
      <c r="AR55" s="27">
        <v>198.99110342398831</v>
      </c>
      <c r="AS55" s="27">
        <v>12891.197964509685</v>
      </c>
      <c r="AT55" s="27">
        <v>3.28076120201619</v>
      </c>
      <c r="AU55" s="27">
        <v>6.1222881740448152</v>
      </c>
      <c r="AV55" s="27">
        <v>173.84767355404321</v>
      </c>
      <c r="AW55" s="26" t="s">
        <v>1216</v>
      </c>
      <c r="AX55" s="26">
        <f t="shared" si="13"/>
        <v>1131.5490209909428</v>
      </c>
      <c r="AY55" s="27">
        <f t="shared" si="14"/>
        <v>3.6127162846825815E-2</v>
      </c>
      <c r="AZ55" s="26">
        <f t="shared" si="15"/>
        <v>10.309151063607271</v>
      </c>
      <c r="BA55" s="26">
        <f t="shared" si="4"/>
        <v>13.739940625884937</v>
      </c>
      <c r="BB55" s="26">
        <f t="shared" si="5"/>
        <v>0.17391491193079819</v>
      </c>
      <c r="BC55" s="27">
        <f t="shared" si="16"/>
        <v>8.0237170641031426E-3</v>
      </c>
      <c r="BD55" s="27">
        <f t="shared" si="17"/>
        <v>7.4932882080358297E-3</v>
      </c>
    </row>
    <row r="56" spans="1:56" s="24" customFormat="1">
      <c r="A56" s="24" t="s">
        <v>83</v>
      </c>
      <c r="B56" s="24" t="s">
        <v>40</v>
      </c>
      <c r="C56" s="25" t="s">
        <v>816</v>
      </c>
      <c r="D56" s="24" t="s">
        <v>38</v>
      </c>
      <c r="E56" s="26" t="s">
        <v>88</v>
      </c>
      <c r="F56" s="26"/>
      <c r="G56" s="26">
        <v>1.3080000000000001</v>
      </c>
      <c r="H56" s="26">
        <v>69.231999999999999</v>
      </c>
      <c r="I56" s="26">
        <v>5.1669999999999998</v>
      </c>
      <c r="J56" s="26">
        <v>1.5980000000000001</v>
      </c>
      <c r="K56" s="26">
        <v>7.6999999999999999E-2</v>
      </c>
      <c r="L56" s="26">
        <v>0.14799999999999999</v>
      </c>
      <c r="M56" s="26">
        <v>18.196000000000002</v>
      </c>
      <c r="N56" s="26">
        <v>2.762</v>
      </c>
      <c r="O56" s="26">
        <f t="shared" si="0"/>
        <v>98.488</v>
      </c>
      <c r="P56" s="26">
        <v>0.13325110494414755</v>
      </c>
      <c r="Q56" s="26">
        <v>4.2964606684289662E-2</v>
      </c>
      <c r="R56" s="26" t="s">
        <v>1216</v>
      </c>
      <c r="S56" s="26"/>
      <c r="T56" s="27"/>
      <c r="U56" s="27">
        <v>1157.868574352068</v>
      </c>
      <c r="V56" s="27">
        <v>12496.88862567714</v>
      </c>
      <c r="W56" s="27">
        <v>0.29460773232182025</v>
      </c>
      <c r="X56" s="27">
        <v>0.25201353819806499</v>
      </c>
      <c r="Y56" s="27">
        <v>303.4162204310469</v>
      </c>
      <c r="Z56" s="27">
        <v>1152.9898743912881</v>
      </c>
      <c r="AA56" s="27">
        <v>260.53291051853842</v>
      </c>
      <c r="AB56" s="27">
        <v>842.60256093930298</v>
      </c>
      <c r="AC56" s="27"/>
      <c r="AD56" s="27">
        <v>6.5294005667380209E-2</v>
      </c>
      <c r="AE56" s="27">
        <v>1.7659975624185849</v>
      </c>
      <c r="AF56" s="27">
        <v>0.67889068458066204</v>
      </c>
      <c r="AG56" s="27">
        <v>5.4556345875516197</v>
      </c>
      <c r="AH56" s="27">
        <v>7.556809554099253</v>
      </c>
      <c r="AI56" s="27">
        <v>2.9662890903822563E-2</v>
      </c>
      <c r="AJ56" s="27">
        <v>15.460012433970711</v>
      </c>
      <c r="AK56" s="27">
        <v>8.8511836747765358</v>
      </c>
      <c r="AL56" s="27">
        <v>117.67541833657631</v>
      </c>
      <c r="AM56" s="27">
        <v>40.174233231043893</v>
      </c>
      <c r="AN56" s="27">
        <v>214.81556898744157</v>
      </c>
      <c r="AO56" s="27">
        <v>63.121323843553299</v>
      </c>
      <c r="AP56" s="27">
        <v>746.67207221019316</v>
      </c>
      <c r="AQ56" s="27">
        <v>138.369095662365</v>
      </c>
      <c r="AR56" s="27">
        <v>201.48824120771312</v>
      </c>
      <c r="AS56" s="27">
        <v>12169.034724336121</v>
      </c>
      <c r="AT56" s="27">
        <v>4.0352358326495565</v>
      </c>
      <c r="AU56" s="27">
        <v>8.1383387451730336</v>
      </c>
      <c r="AV56" s="27">
        <v>208.35736075097739</v>
      </c>
      <c r="AW56" s="26" t="s">
        <v>1216</v>
      </c>
      <c r="AX56" s="26">
        <f t="shared" si="13"/>
        <v>1360.6911976651418</v>
      </c>
      <c r="AY56" s="27">
        <f t="shared" si="14"/>
        <v>4.0069681210080671E-2</v>
      </c>
      <c r="AZ56" s="26">
        <f t="shared" si="15"/>
        <v>11.197573967625821</v>
      </c>
      <c r="BA56" s="26">
        <f t="shared" si="4"/>
        <v>14.007519735763006</v>
      </c>
      <c r="BB56" s="26">
        <f t="shared" si="5"/>
        <v>0.17335406369938508</v>
      </c>
      <c r="BC56" s="27">
        <f t="shared" si="16"/>
        <v>8.2413259982178112E-3</v>
      </c>
      <c r="BD56" s="27">
        <f t="shared" si="17"/>
        <v>8.207678848747197E-3</v>
      </c>
    </row>
    <row r="57" spans="1:56" s="24" customFormat="1">
      <c r="A57" s="24" t="s">
        <v>84</v>
      </c>
      <c r="B57" s="24" t="s">
        <v>40</v>
      </c>
      <c r="C57" s="25" t="s">
        <v>816</v>
      </c>
      <c r="D57" s="24" t="s">
        <v>38</v>
      </c>
      <c r="E57" s="26" t="s">
        <v>88</v>
      </c>
      <c r="F57" s="26"/>
      <c r="G57" s="26">
        <v>1.5669999999999999</v>
      </c>
      <c r="H57" s="26">
        <v>69.504999999999995</v>
      </c>
      <c r="I57" s="26">
        <v>5.29</v>
      </c>
      <c r="J57" s="26">
        <v>1.679</v>
      </c>
      <c r="K57" s="26">
        <v>0.14399999999999999</v>
      </c>
      <c r="L57" s="26">
        <v>0.156</v>
      </c>
      <c r="M57" s="26">
        <v>18.452000000000002</v>
      </c>
      <c r="N57" s="26">
        <v>2.625</v>
      </c>
      <c r="O57" s="26">
        <f t="shared" si="0"/>
        <v>99.418000000000006</v>
      </c>
      <c r="P57" s="26">
        <v>0.12593827514927136</v>
      </c>
      <c r="Q57" s="26">
        <v>4.3777392393293341E-2</v>
      </c>
      <c r="R57" s="26" t="s">
        <v>1216</v>
      </c>
      <c r="S57" s="26"/>
      <c r="T57" s="27"/>
      <c r="U57" s="27">
        <v>1020.0721233494969</v>
      </c>
      <c r="V57" s="27">
        <v>10889.300614342674</v>
      </c>
      <c r="W57" s="27">
        <v>0.27064466787875741</v>
      </c>
      <c r="X57" s="27">
        <v>0.25581634657960689</v>
      </c>
      <c r="Y57" s="27">
        <v>264.60565745927653</v>
      </c>
      <c r="Z57" s="27">
        <v>891.21043564619356</v>
      </c>
      <c r="AA57" s="27">
        <v>233.43759905961613</v>
      </c>
      <c r="AB57" s="27">
        <v>713.42132422724103</v>
      </c>
      <c r="AC57" s="27"/>
      <c r="AD57" s="27">
        <v>4.4125058136056945E-2</v>
      </c>
      <c r="AE57" s="27">
        <v>1.3365389277323536</v>
      </c>
      <c r="AF57" s="27">
        <v>0.53180157317605148</v>
      </c>
      <c r="AG57" s="27">
        <v>3.9551760822091633</v>
      </c>
      <c r="AH57" s="27">
        <v>6.1800959023909989</v>
      </c>
      <c r="AI57" s="27">
        <v>2.5515803856853907E-2</v>
      </c>
      <c r="AJ57" s="27">
        <v>13.047360282773617</v>
      </c>
      <c r="AK57" s="27">
        <v>7.5397910062206179</v>
      </c>
      <c r="AL57" s="27">
        <v>102.29428602390948</v>
      </c>
      <c r="AM57" s="27">
        <v>35.301965714209814</v>
      </c>
      <c r="AN57" s="27">
        <v>190.86354368364729</v>
      </c>
      <c r="AO57" s="27">
        <v>55.537735015752112</v>
      </c>
      <c r="AP57" s="27">
        <v>653.86668912869891</v>
      </c>
      <c r="AQ57" s="27">
        <v>119.76955716907231</v>
      </c>
      <c r="AR57" s="27">
        <v>160.48958808106238</v>
      </c>
      <c r="AS57" s="27">
        <v>11140.73240605735</v>
      </c>
      <c r="AT57" s="27">
        <v>3.1794059414417917</v>
      </c>
      <c r="AU57" s="27">
        <v>5.734959828524107</v>
      </c>
      <c r="AV57" s="27">
        <v>165.15320193009384</v>
      </c>
      <c r="AW57" s="26" t="s">
        <v>1216</v>
      </c>
      <c r="AX57" s="26">
        <f t="shared" si="13"/>
        <v>1190.2941813717857</v>
      </c>
      <c r="AY57" s="27">
        <f t="shared" si="14"/>
        <v>3.5623152844557908E-2</v>
      </c>
      <c r="AZ57" s="26">
        <f t="shared" si="15"/>
        <v>10.86629655752148</v>
      </c>
      <c r="BA57" s="26">
        <f t="shared" si="4"/>
        <v>13.901775860404454</v>
      </c>
      <c r="BB57" s="26">
        <f t="shared" si="5"/>
        <v>0.17116182227911436</v>
      </c>
      <c r="BC57" s="27">
        <f t="shared" si="16"/>
        <v>6.9224636654873642E-3</v>
      </c>
      <c r="BD57" s="27">
        <f t="shared" si="17"/>
        <v>8.4696276148085552E-3</v>
      </c>
    </row>
    <row r="58" spans="1:56" s="24" customFormat="1">
      <c r="A58" s="24" t="s">
        <v>85</v>
      </c>
      <c r="B58" s="24" t="s">
        <v>40</v>
      </c>
      <c r="C58" s="25" t="s">
        <v>816</v>
      </c>
      <c r="D58" s="24" t="s">
        <v>38</v>
      </c>
      <c r="E58" s="26" t="s">
        <v>88</v>
      </c>
      <c r="F58" s="26"/>
      <c r="G58" s="26">
        <v>1.5</v>
      </c>
      <c r="H58" s="26">
        <v>69.835999999999999</v>
      </c>
      <c r="I58" s="26">
        <v>5.39</v>
      </c>
      <c r="J58" s="26">
        <v>1.5920000000000001</v>
      </c>
      <c r="K58" s="26">
        <v>0.105</v>
      </c>
      <c r="L58" s="26">
        <v>0.161</v>
      </c>
      <c r="M58" s="26">
        <v>18.398</v>
      </c>
      <c r="N58" s="26">
        <v>2.694</v>
      </c>
      <c r="O58" s="26">
        <f t="shared" si="0"/>
        <v>99.676000000000002</v>
      </c>
      <c r="P58" s="26">
        <v>0.12915147582122216</v>
      </c>
      <c r="Q58" s="26">
        <v>4.4366193724886822E-2</v>
      </c>
      <c r="R58" s="26" t="s">
        <v>1216</v>
      </c>
      <c r="S58" s="26"/>
      <c r="T58" s="27"/>
      <c r="U58" s="27">
        <v>1065.9443617308636</v>
      </c>
      <c r="V58" s="27">
        <v>10688.685427495055</v>
      </c>
      <c r="W58" s="27">
        <v>0.12578897616310858</v>
      </c>
      <c r="X58" s="27">
        <v>0.1627158886803492</v>
      </c>
      <c r="Y58" s="27">
        <v>217.18381811918533</v>
      </c>
      <c r="Z58" s="27">
        <v>947.80971047244384</v>
      </c>
      <c r="AA58" s="27">
        <v>233.00723865240985</v>
      </c>
      <c r="AB58" s="27">
        <v>945.15216150123808</v>
      </c>
      <c r="AC58" s="27"/>
      <c r="AD58" s="27">
        <v>4.3755848765807293E-2</v>
      </c>
      <c r="AE58" s="27">
        <v>1.0124871787446033</v>
      </c>
      <c r="AF58" s="27">
        <v>0.37075461520520969</v>
      </c>
      <c r="AG58" s="27">
        <v>3.763962705022708</v>
      </c>
      <c r="AH58" s="27">
        <v>5.193341507325993</v>
      </c>
      <c r="AI58" s="27">
        <v>3.4089853525723877E-2</v>
      </c>
      <c r="AJ58" s="27">
        <v>12.209967747356899</v>
      </c>
      <c r="AK58" s="27">
        <v>6.5693706029485393</v>
      </c>
      <c r="AL58" s="27">
        <v>88.838962634248205</v>
      </c>
      <c r="AM58" s="27">
        <v>30.516651521318888</v>
      </c>
      <c r="AN58" s="27">
        <v>164.92846558461446</v>
      </c>
      <c r="AO58" s="27">
        <v>48.070273542289648</v>
      </c>
      <c r="AP58" s="27">
        <v>565.65075787685726</v>
      </c>
      <c r="AQ58" s="27">
        <v>103.18946128599322</v>
      </c>
      <c r="AR58" s="27">
        <v>187.38312582010445</v>
      </c>
      <c r="AS58" s="27">
        <v>12207.013194141009</v>
      </c>
      <c r="AT58" s="27">
        <v>3.5643519551550109</v>
      </c>
      <c r="AU58" s="27">
        <v>5.2723264799275462</v>
      </c>
      <c r="AV58" s="27">
        <v>186.65425489909964</v>
      </c>
      <c r="AW58" s="26" t="s">
        <v>1216</v>
      </c>
      <c r="AX58" s="26">
        <f t="shared" si="13"/>
        <v>1030.3923025042172</v>
      </c>
      <c r="AY58" s="27">
        <f t="shared" si="14"/>
        <v>2.8976996821658014E-2</v>
      </c>
      <c r="AZ58" s="26">
        <f t="shared" si="15"/>
        <v>9.8978034876777361</v>
      </c>
      <c r="BA58" s="26">
        <f t="shared" si="4"/>
        <v>13.199595752971023</v>
      </c>
      <c r="BB58" s="26">
        <f t="shared" si="5"/>
        <v>0.17268083071807575</v>
      </c>
      <c r="BC58" s="27">
        <f t="shared" si="16"/>
        <v>7.0742273663979846E-3</v>
      </c>
      <c r="BD58" s="27">
        <f t="shared" si="17"/>
        <v>1.259126905123749E-2</v>
      </c>
    </row>
    <row r="59" spans="1:56" s="24" customFormat="1">
      <c r="A59" s="24" t="s">
        <v>86</v>
      </c>
      <c r="B59" s="24" t="s">
        <v>40</v>
      </c>
      <c r="C59" s="25" t="s">
        <v>816</v>
      </c>
      <c r="D59" s="24" t="s">
        <v>38</v>
      </c>
      <c r="E59" s="26" t="s">
        <v>88</v>
      </c>
      <c r="F59" s="26"/>
      <c r="G59" s="26">
        <v>1.5409999999999999</v>
      </c>
      <c r="H59" s="26">
        <v>69.819999999999993</v>
      </c>
      <c r="I59" s="26">
        <v>4.548</v>
      </c>
      <c r="J59" s="26">
        <v>1.476</v>
      </c>
      <c r="K59" s="26">
        <v>9.1999999999999998E-2</v>
      </c>
      <c r="L59" s="26">
        <v>0.215</v>
      </c>
      <c r="M59" s="26">
        <v>18.321999999999999</v>
      </c>
      <c r="N59" s="26">
        <v>2.5470000000000002</v>
      </c>
      <c r="O59" s="26">
        <f t="shared" si="0"/>
        <v>98.560999999999993</v>
      </c>
      <c r="P59" s="26">
        <v>0.12341797172119597</v>
      </c>
      <c r="Q59" s="26">
        <v>3.7705096340106957E-2</v>
      </c>
      <c r="R59" s="26" t="s">
        <v>1216</v>
      </c>
      <c r="S59" s="26"/>
      <c r="T59" s="27"/>
      <c r="U59" s="27">
        <v>968.02115247931249</v>
      </c>
      <c r="V59" s="27">
        <v>10217.23927878108</v>
      </c>
      <c r="W59" s="27">
        <v>0.18261530922456701</v>
      </c>
      <c r="X59" s="27">
        <v>0.21438956085578414</v>
      </c>
      <c r="Y59" s="27">
        <v>234.28807962906879</v>
      </c>
      <c r="Z59" s="27">
        <v>845.96964261705443</v>
      </c>
      <c r="AA59" s="27">
        <v>219.72892246869765</v>
      </c>
      <c r="AB59" s="27">
        <v>613.05715440131269</v>
      </c>
      <c r="AC59" s="27"/>
      <c r="AD59" s="27">
        <v>5.6700069944501573E-2</v>
      </c>
      <c r="AE59" s="27">
        <v>1.1987709152879957</v>
      </c>
      <c r="AF59" s="27">
        <v>0.46573073055815511</v>
      </c>
      <c r="AG59" s="27">
        <v>3.8615492193411511</v>
      </c>
      <c r="AH59" s="27">
        <v>5.7338358253944222</v>
      </c>
      <c r="AI59" s="27">
        <v>1.8674925941673422E-2</v>
      </c>
      <c r="AJ59" s="27">
        <v>12.131588841666009</v>
      </c>
      <c r="AK59" s="27">
        <v>6.7636478792203736</v>
      </c>
      <c r="AL59" s="27">
        <v>93.220903843222231</v>
      </c>
      <c r="AM59" s="27">
        <v>31.745835193654649</v>
      </c>
      <c r="AN59" s="27">
        <v>171.19994742142765</v>
      </c>
      <c r="AO59" s="27">
        <v>50.987856599925863</v>
      </c>
      <c r="AP59" s="27">
        <v>605.6098550793962</v>
      </c>
      <c r="AQ59" s="27">
        <v>112.14500586355666</v>
      </c>
      <c r="AR59" s="27">
        <v>162.28523726104879</v>
      </c>
      <c r="AS59" s="27">
        <v>11372.111424994226</v>
      </c>
      <c r="AT59" s="27">
        <v>2.568927016682788</v>
      </c>
      <c r="AU59" s="27">
        <v>4.4671271376102002</v>
      </c>
      <c r="AV59" s="27">
        <v>140.81221756962927</v>
      </c>
      <c r="AW59" s="26" t="s">
        <v>1216</v>
      </c>
      <c r="AX59" s="26">
        <f t="shared" si="13"/>
        <v>1095.1399024085376</v>
      </c>
      <c r="AY59" s="27">
        <f t="shared" si="14"/>
        <v>3.2544450807010135E-2</v>
      </c>
      <c r="AZ59" s="26">
        <f t="shared" si="15"/>
        <v>10.200557693799462</v>
      </c>
      <c r="BA59" s="26">
        <f t="shared" si="4"/>
        <v>13.687794637750015</v>
      </c>
      <c r="BB59" s="26">
        <f t="shared" si="5"/>
        <v>0.16910900672737364</v>
      </c>
      <c r="BC59" s="27">
        <f t="shared" si="16"/>
        <v>7.1458149062720326E-3</v>
      </c>
      <c r="BD59" s="27">
        <f t="shared" si="17"/>
        <v>6.6724620816059925E-3</v>
      </c>
    </row>
    <row r="60" spans="1:56" s="24" customFormat="1">
      <c r="A60" s="24" t="s">
        <v>87</v>
      </c>
      <c r="B60" s="24" t="s">
        <v>40</v>
      </c>
      <c r="C60" s="25" t="s">
        <v>816</v>
      </c>
      <c r="D60" s="24" t="s">
        <v>38</v>
      </c>
      <c r="E60" s="26" t="s">
        <v>88</v>
      </c>
      <c r="F60" s="26"/>
      <c r="G60" s="26">
        <v>1.5209999999999999</v>
      </c>
      <c r="H60" s="26">
        <v>71.328000000000003</v>
      </c>
      <c r="I60" s="26">
        <v>4.2990000000000004</v>
      </c>
      <c r="J60" s="26">
        <v>1.569</v>
      </c>
      <c r="K60" s="26">
        <v>8.3000000000000004E-2</v>
      </c>
      <c r="L60" s="26">
        <v>0.192</v>
      </c>
      <c r="M60" s="26">
        <v>18.376000000000001</v>
      </c>
      <c r="N60" s="26">
        <v>2.6789999999999998</v>
      </c>
      <c r="O60" s="26">
        <f t="shared" si="0"/>
        <v>100.04700000000001</v>
      </c>
      <c r="P60" s="26">
        <v>0.12865886728289458</v>
      </c>
      <c r="Q60" s="26">
        <v>3.4985842805943475E-2</v>
      </c>
      <c r="R60" s="26" t="s">
        <v>1216</v>
      </c>
      <c r="S60" s="26"/>
      <c r="T60" s="27"/>
      <c r="U60" s="27">
        <v>1092.3177144604961</v>
      </c>
      <c r="V60" s="27">
        <v>12075.154707640029</v>
      </c>
      <c r="W60" s="27">
        <v>0.38741963234927779</v>
      </c>
      <c r="X60" s="27">
        <v>0.34774225327545316</v>
      </c>
      <c r="Y60" s="27">
        <v>413.00830839971803</v>
      </c>
      <c r="Z60" s="27">
        <v>1161.8506490466095</v>
      </c>
      <c r="AA60" s="27">
        <v>261.04024656753046</v>
      </c>
      <c r="AB60" s="27">
        <v>599.0498420982891</v>
      </c>
      <c r="AC60" s="27"/>
      <c r="AD60" s="27">
        <v>9.5280793141726688E-2</v>
      </c>
      <c r="AE60" s="27">
        <v>2.3935347283578681</v>
      </c>
      <c r="AF60" s="27">
        <v>0.90969842802334089</v>
      </c>
      <c r="AG60" s="27">
        <v>7.7915766494019589</v>
      </c>
      <c r="AH60" s="27">
        <v>10.447734363889918</v>
      </c>
      <c r="AI60" s="27">
        <v>2.7592023624943011E-2</v>
      </c>
      <c r="AJ60" s="27">
        <v>21.935719317368939</v>
      </c>
      <c r="AK60" s="27">
        <v>11.269690996731116</v>
      </c>
      <c r="AL60" s="27">
        <v>149.95426411798135</v>
      </c>
      <c r="AM60" s="27">
        <v>50.720854256161701</v>
      </c>
      <c r="AN60" s="27">
        <v>273.42967304607663</v>
      </c>
      <c r="AO60" s="27">
        <v>81.510571658746443</v>
      </c>
      <c r="AP60" s="27">
        <v>979.58634899262313</v>
      </c>
      <c r="AQ60" s="27">
        <v>184.78465478610028</v>
      </c>
      <c r="AR60" s="27">
        <v>193.4470591869262</v>
      </c>
      <c r="AS60" s="27">
        <v>11030.988002256214</v>
      </c>
      <c r="AT60" s="27">
        <v>3.2830568458413176</v>
      </c>
      <c r="AU60" s="27">
        <v>8.6284978191564736</v>
      </c>
      <c r="AV60" s="27">
        <v>172.4368169014399</v>
      </c>
      <c r="AW60" s="26" t="s">
        <v>1216</v>
      </c>
      <c r="AX60" s="26">
        <f t="shared" si="13"/>
        <v>1774.8571941582293</v>
      </c>
      <c r="AY60" s="27">
        <f t="shared" si="14"/>
        <v>5.1332707155477532E-2</v>
      </c>
      <c r="AZ60" s="26">
        <f t="shared" si="15"/>
        <v>11.752664146539539</v>
      </c>
      <c r="BA60" s="26">
        <f t="shared" si="4"/>
        <v>15.102271527694382</v>
      </c>
      <c r="BB60" s="26">
        <f t="shared" si="5"/>
        <v>0.17101577857225791</v>
      </c>
      <c r="BC60" s="27">
        <f t="shared" si="16"/>
        <v>8.8609956019755024E-3</v>
      </c>
      <c r="BD60" s="27">
        <f t="shared" si="17"/>
        <v>5.4359509692072216E-3</v>
      </c>
    </row>
    <row r="61" spans="1:56" s="24" customFormat="1">
      <c r="A61" s="24" t="s">
        <v>1682</v>
      </c>
      <c r="B61" s="24" t="s">
        <v>40</v>
      </c>
      <c r="C61" s="25" t="s">
        <v>816</v>
      </c>
      <c r="D61" s="24" t="s">
        <v>38</v>
      </c>
      <c r="E61" s="26" t="s">
        <v>88</v>
      </c>
      <c r="F61" s="26"/>
      <c r="G61" s="26">
        <v>3.173</v>
      </c>
      <c r="H61" s="26">
        <v>55.996000000000002</v>
      </c>
      <c r="I61" s="26">
        <v>18.882000000000001</v>
      </c>
      <c r="J61" s="26">
        <v>2.3370000000000002</v>
      </c>
      <c r="K61" s="26">
        <v>7.3999999999999996E-2</v>
      </c>
      <c r="L61" s="26">
        <v>0.28299999999999997</v>
      </c>
      <c r="M61" s="26">
        <v>17.097000000000001</v>
      </c>
      <c r="N61" s="26">
        <v>2.677</v>
      </c>
      <c r="O61" s="26">
        <f t="shared" si="0"/>
        <v>100.51900000000002</v>
      </c>
      <c r="P61" s="26">
        <v>0.13687870276850908</v>
      </c>
      <c r="Q61" s="26">
        <v>0.16863456761295045</v>
      </c>
      <c r="R61" s="26" t="s">
        <v>1216</v>
      </c>
      <c r="S61" s="26"/>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6"/>
      <c r="AX61" s="26"/>
      <c r="AY61" s="27"/>
      <c r="AZ61" s="26"/>
      <c r="BA61" s="26"/>
      <c r="BB61" s="26"/>
      <c r="BC61" s="27"/>
      <c r="BD61" s="27"/>
    </row>
    <row r="62" spans="1:56" s="24" customFormat="1">
      <c r="A62" s="24" t="s">
        <v>1683</v>
      </c>
      <c r="B62" s="24" t="s">
        <v>40</v>
      </c>
      <c r="C62" s="25" t="s">
        <v>816</v>
      </c>
      <c r="D62" s="24" t="s">
        <v>38</v>
      </c>
      <c r="E62" s="26" t="s">
        <v>88</v>
      </c>
      <c r="F62" s="26"/>
      <c r="G62" s="26">
        <v>2.133</v>
      </c>
      <c r="H62" s="26">
        <v>62.991999999999997</v>
      </c>
      <c r="I62" s="26">
        <v>11.805999999999999</v>
      </c>
      <c r="J62" s="26">
        <v>2.093</v>
      </c>
      <c r="K62" s="26">
        <v>0.25600000000000001</v>
      </c>
      <c r="L62" s="26">
        <v>0.17399999999999999</v>
      </c>
      <c r="M62" s="26">
        <v>18.306000000000001</v>
      </c>
      <c r="N62" s="26">
        <v>2.8889999999999998</v>
      </c>
      <c r="O62" s="26">
        <f t="shared" si="0"/>
        <v>100.649</v>
      </c>
      <c r="P62" s="26">
        <v>0.13781326145772888</v>
      </c>
      <c r="Q62" s="26">
        <v>0.10131809820101542</v>
      </c>
      <c r="R62" s="26" t="s">
        <v>1216</v>
      </c>
      <c r="S62" s="26"/>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6"/>
      <c r="AX62" s="26"/>
      <c r="AY62" s="27"/>
      <c r="AZ62" s="26"/>
      <c r="BA62" s="26"/>
      <c r="BB62" s="26"/>
      <c r="BC62" s="27"/>
      <c r="BD62" s="27"/>
    </row>
    <row r="63" spans="1:56" s="24" customFormat="1">
      <c r="A63" s="24" t="s">
        <v>1684</v>
      </c>
      <c r="B63" s="24" t="s">
        <v>40</v>
      </c>
      <c r="C63" s="25" t="s">
        <v>816</v>
      </c>
      <c r="D63" s="24" t="s">
        <v>38</v>
      </c>
      <c r="E63" s="26" t="s">
        <v>88</v>
      </c>
      <c r="F63" s="26"/>
      <c r="G63" s="26">
        <v>4.1479999999999997</v>
      </c>
      <c r="H63" s="26">
        <v>50.363999999999997</v>
      </c>
      <c r="I63" s="26">
        <v>22.167000000000002</v>
      </c>
      <c r="J63" s="26">
        <v>3.5579999999999998</v>
      </c>
      <c r="K63" s="26">
        <v>0.246</v>
      </c>
      <c r="L63" s="26">
        <v>0.35</v>
      </c>
      <c r="M63" s="26">
        <v>16.957000000000001</v>
      </c>
      <c r="N63" s="26">
        <v>2.48</v>
      </c>
      <c r="O63" s="26">
        <f t="shared" si="0"/>
        <v>100.27</v>
      </c>
      <c r="P63" s="26">
        <v>0.12901725572126888</v>
      </c>
      <c r="Q63" s="26">
        <v>0.20933539097069931</v>
      </c>
      <c r="R63" s="26" t="s">
        <v>1216</v>
      </c>
      <c r="S63" s="26"/>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6"/>
      <c r="AX63" s="26"/>
      <c r="AY63" s="27"/>
      <c r="AZ63" s="26"/>
      <c r="BA63" s="26"/>
      <c r="BB63" s="26"/>
      <c r="BC63" s="27"/>
      <c r="BD63" s="27"/>
    </row>
    <row r="64" spans="1:56" s="24" customFormat="1">
      <c r="A64" s="24" t="s">
        <v>1685</v>
      </c>
      <c r="B64" s="24" t="s">
        <v>40</v>
      </c>
      <c r="C64" s="25" t="s">
        <v>816</v>
      </c>
      <c r="D64" s="24" t="s">
        <v>38</v>
      </c>
      <c r="E64" s="26" t="s">
        <v>88</v>
      </c>
      <c r="F64" s="26"/>
      <c r="G64" s="26">
        <v>3.3050000000000002</v>
      </c>
      <c r="H64" s="26">
        <v>57.064</v>
      </c>
      <c r="I64" s="26">
        <v>15.052</v>
      </c>
      <c r="J64" s="26">
        <v>2.6219999999999999</v>
      </c>
      <c r="K64" s="26">
        <v>1.161</v>
      </c>
      <c r="L64" s="26">
        <v>0.20200000000000001</v>
      </c>
      <c r="M64" s="26">
        <v>18.004000000000001</v>
      </c>
      <c r="N64" s="26">
        <v>2.7570000000000001</v>
      </c>
      <c r="O64" s="26">
        <f t="shared" si="0"/>
        <v>100.167</v>
      </c>
      <c r="P64" s="26">
        <v>0.13427182771902832</v>
      </c>
      <c r="Q64" s="26">
        <v>0.13694171886791609</v>
      </c>
      <c r="R64" s="26" t="s">
        <v>1216</v>
      </c>
      <c r="S64" s="26"/>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6"/>
      <c r="AX64" s="26"/>
      <c r="AY64" s="27"/>
      <c r="AZ64" s="26"/>
      <c r="BA64" s="26"/>
      <c r="BB64" s="26"/>
      <c r="BC64" s="27"/>
      <c r="BD64" s="27"/>
    </row>
    <row r="65" spans="1:56" s="24" customFormat="1">
      <c r="A65" s="24" t="s">
        <v>1686</v>
      </c>
      <c r="B65" s="24" t="s">
        <v>40</v>
      </c>
      <c r="C65" s="25" t="s">
        <v>816</v>
      </c>
      <c r="D65" s="24" t="s">
        <v>38</v>
      </c>
      <c r="E65" s="26" t="s">
        <v>88</v>
      </c>
      <c r="F65" s="26"/>
      <c r="G65" s="26">
        <v>2.415</v>
      </c>
      <c r="H65" s="26">
        <v>45.378999999999998</v>
      </c>
      <c r="I65" s="26">
        <v>33.171999999999997</v>
      </c>
      <c r="J65" s="26">
        <v>1.141</v>
      </c>
      <c r="K65" s="26">
        <v>5.2999999999999999E-2</v>
      </c>
      <c r="L65" s="26">
        <v>0.28399999999999997</v>
      </c>
      <c r="M65" s="26">
        <v>15.95</v>
      </c>
      <c r="N65" s="26">
        <v>2.73</v>
      </c>
      <c r="O65" s="26">
        <f t="shared" si="0"/>
        <v>101.12400000000001</v>
      </c>
      <c r="P65" s="26">
        <v>0.14774335128368418</v>
      </c>
      <c r="Q65" s="26">
        <v>0.30542253448881534</v>
      </c>
      <c r="R65" s="26" t="s">
        <v>1216</v>
      </c>
      <c r="S65" s="26"/>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6"/>
      <c r="AX65" s="26"/>
      <c r="AY65" s="27"/>
      <c r="AZ65" s="26"/>
      <c r="BA65" s="26"/>
      <c r="BB65" s="26"/>
      <c r="BC65" s="27"/>
      <c r="BD65" s="27"/>
    </row>
    <row r="66" spans="1:56" s="24" customFormat="1">
      <c r="A66" s="24" t="s">
        <v>1687</v>
      </c>
      <c r="B66" s="24" t="s">
        <v>40</v>
      </c>
      <c r="C66" s="25" t="s">
        <v>816</v>
      </c>
      <c r="D66" s="24" t="s">
        <v>38</v>
      </c>
      <c r="E66" s="26" t="s">
        <v>88</v>
      </c>
      <c r="F66" s="26"/>
      <c r="G66" s="26">
        <v>2.173</v>
      </c>
      <c r="H66" s="26">
        <v>44.790999999999997</v>
      </c>
      <c r="I66" s="26">
        <v>32.610999999999997</v>
      </c>
      <c r="J66" s="26">
        <v>1.377</v>
      </c>
      <c r="K66" s="26">
        <v>0.109</v>
      </c>
      <c r="L66" s="26">
        <v>0.28999999999999998</v>
      </c>
      <c r="M66" s="26">
        <v>16.283999999999999</v>
      </c>
      <c r="N66" s="26">
        <v>2.6</v>
      </c>
      <c r="O66" s="26">
        <f t="shared" si="0"/>
        <v>100.23499999999999</v>
      </c>
      <c r="P66" s="26">
        <v>0.13920299789650789</v>
      </c>
      <c r="Q66" s="26">
        <v>0.30457161349378259</v>
      </c>
      <c r="R66" s="26" t="s">
        <v>1216</v>
      </c>
      <c r="S66" s="26"/>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6"/>
      <c r="AX66" s="26"/>
      <c r="AY66" s="27"/>
      <c r="AZ66" s="26"/>
      <c r="BA66" s="26"/>
      <c r="BB66" s="26"/>
      <c r="BC66" s="27"/>
      <c r="BD66" s="27"/>
    </row>
    <row r="67" spans="1:56" s="24" customFormat="1">
      <c r="A67" s="24" t="s">
        <v>1688</v>
      </c>
      <c r="B67" s="24" t="s">
        <v>40</v>
      </c>
      <c r="C67" s="25" t="s">
        <v>816</v>
      </c>
      <c r="D67" s="24" t="s">
        <v>38</v>
      </c>
      <c r="E67" s="26" t="s">
        <v>88</v>
      </c>
      <c r="F67" s="26"/>
      <c r="G67" s="26">
        <v>5.7249999999999996</v>
      </c>
      <c r="H67" s="26">
        <v>44.293999999999997</v>
      </c>
      <c r="I67" s="26">
        <v>25.071000000000002</v>
      </c>
      <c r="J67" s="26">
        <v>3.9420000000000002</v>
      </c>
      <c r="K67" s="26">
        <v>0.66300000000000003</v>
      </c>
      <c r="L67" s="26">
        <v>0.34699999999999998</v>
      </c>
      <c r="M67" s="26">
        <v>16.709</v>
      </c>
      <c r="N67" s="26">
        <v>2.6459999999999999</v>
      </c>
      <c r="O67" s="26">
        <f t="shared" si="0"/>
        <v>99.397000000000006</v>
      </c>
      <c r="P67" s="26">
        <v>0.13822013477522974</v>
      </c>
      <c r="Q67" s="26">
        <v>0.25399804472553089</v>
      </c>
      <c r="R67" s="26" t="s">
        <v>1216</v>
      </c>
      <c r="S67" s="26"/>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6"/>
      <c r="AX67" s="26"/>
      <c r="AY67" s="27"/>
      <c r="AZ67" s="26"/>
      <c r="BA67" s="26"/>
      <c r="BB67" s="26"/>
      <c r="BC67" s="27"/>
      <c r="BD67" s="27"/>
    </row>
    <row r="68" spans="1:56" ht="13.25" customHeight="1">
      <c r="A68" s="1" t="s">
        <v>670</v>
      </c>
      <c r="B68" s="1" t="s">
        <v>629</v>
      </c>
      <c r="C68" s="25" t="s">
        <v>816</v>
      </c>
      <c r="D68" s="24" t="s">
        <v>38</v>
      </c>
      <c r="E68" s="26" t="s">
        <v>88</v>
      </c>
      <c r="F68" s="26"/>
      <c r="G68" s="23">
        <v>0.92400000000000004</v>
      </c>
      <c r="H68" s="23">
        <v>73.724999999999994</v>
      </c>
      <c r="I68" s="23">
        <v>2.1480000000000001</v>
      </c>
      <c r="J68" s="23">
        <v>1.36</v>
      </c>
      <c r="K68" s="23">
        <v>3.7999999999999999E-2</v>
      </c>
      <c r="L68" s="23">
        <v>6.0000000000000001E-3</v>
      </c>
      <c r="M68" s="23">
        <v>17.058</v>
      </c>
      <c r="N68" s="23">
        <v>4.3079999999999998</v>
      </c>
      <c r="O68" s="26">
        <f t="shared" si="0"/>
        <v>99.566999999999979</v>
      </c>
      <c r="P68" s="23">
        <v>0.20368619880873962</v>
      </c>
      <c r="Q68" s="23">
        <v>1.7223660075351539E-2</v>
      </c>
      <c r="R68" s="26" t="s">
        <v>1216</v>
      </c>
      <c r="T68" s="29">
        <v>0.15734316485380201</v>
      </c>
      <c r="U68" s="29">
        <v>216.33513143441439</v>
      </c>
      <c r="V68" s="29">
        <v>9378.2557586772327</v>
      </c>
      <c r="W68" s="29">
        <v>7.8655700554816591E-2</v>
      </c>
      <c r="X68" s="29">
        <v>0.15801274268849277</v>
      </c>
      <c r="Y68" s="29">
        <v>139.6497904496967</v>
      </c>
      <c r="Z68" s="29">
        <v>963.3559827317124</v>
      </c>
      <c r="AA68" s="29">
        <v>186.0630390130693</v>
      </c>
      <c r="AB68" s="29">
        <v>383.23221088520648</v>
      </c>
      <c r="AC68" s="29">
        <v>1.5150594244617119</v>
      </c>
      <c r="AD68" s="29">
        <v>7.6503068704031341E-2</v>
      </c>
      <c r="AE68" s="29">
        <v>1.2966662479821685</v>
      </c>
      <c r="AF68" s="29">
        <v>0.40995117464233322</v>
      </c>
      <c r="AG68" s="29">
        <v>2.4888010023240219</v>
      </c>
      <c r="AH68" s="29">
        <v>3.1428698188123683</v>
      </c>
      <c r="AI68" s="29">
        <v>1.5529691637563394E-2</v>
      </c>
      <c r="AJ68" s="29">
        <v>6.1963813778810195</v>
      </c>
      <c r="AK68" s="29">
        <v>4.3203775296056612</v>
      </c>
      <c r="AL68" s="29">
        <v>61.42925646708224</v>
      </c>
      <c r="AM68" s="29">
        <v>21.801638222117681</v>
      </c>
      <c r="AN68" s="29">
        <v>122.37105419952761</v>
      </c>
      <c r="AO68" s="29">
        <v>39.749202594460066</v>
      </c>
      <c r="AP68" s="29">
        <v>472.91079350677927</v>
      </c>
      <c r="AQ68" s="29">
        <v>91.95952726495382</v>
      </c>
      <c r="AR68" s="29">
        <v>70.894612644759491</v>
      </c>
      <c r="AS68" s="29">
        <v>6793.2813785729177</v>
      </c>
      <c r="AT68" s="29">
        <v>0.14277443530959269</v>
      </c>
      <c r="AU68" s="29">
        <v>9.8594677876652188</v>
      </c>
      <c r="AV68" s="29">
        <v>286.01411407569202</v>
      </c>
      <c r="AW68" s="26" t="s">
        <v>1216</v>
      </c>
      <c r="AX68" s="26">
        <f t="shared" ref="AX68:AX82" si="18">SUM(AD68:AQ68)</f>
        <v>828.16855216650993</v>
      </c>
      <c r="AY68" s="27">
        <f t="shared" ref="AY68:AY82" si="19">AU68/232/(AV68/238)</f>
        <v>3.5363478673910403E-2</v>
      </c>
      <c r="AZ68" s="26">
        <f t="shared" ref="AZ68:AZ82" si="20">Z68/91.22/(AR68/178.5)</f>
        <v>26.590206949250742</v>
      </c>
      <c r="BA68" s="26">
        <f t="shared" si="4"/>
        <v>11.880130331130292</v>
      </c>
      <c r="BB68" s="26">
        <f t="shared" si="5"/>
        <v>0.14151942749266383</v>
      </c>
      <c r="BC68" s="27">
        <f t="shared" ref="BC68:BC82" si="21">(AD68/138.9+AE68/140.1+AF68/140.9+AG68/144.2)/(AN68/167.3+AO68/168.9+AP68/173.1+AQ68/175)</f>
        <v>7.095872339754227E-3</v>
      </c>
      <c r="BD68" s="27">
        <f t="shared" ref="BD68:BD82" si="22">2*(AI68/0.058)/(AH68/0.153+AJ68/0.2055)</f>
        <v>1.0563439738668107E-2</v>
      </c>
    </row>
    <row r="69" spans="1:56">
      <c r="A69" s="1" t="s">
        <v>630</v>
      </c>
      <c r="B69" s="1" t="s">
        <v>629</v>
      </c>
      <c r="C69" s="25" t="s">
        <v>816</v>
      </c>
      <c r="D69" s="24" t="s">
        <v>38</v>
      </c>
      <c r="E69" s="26" t="s">
        <v>88</v>
      </c>
      <c r="F69" s="26"/>
      <c r="G69" s="23">
        <v>0.68100000000000005</v>
      </c>
      <c r="H69" s="23">
        <v>74.430000000000007</v>
      </c>
      <c r="I69" s="23">
        <v>2.27</v>
      </c>
      <c r="J69" s="23">
        <v>1.379</v>
      </c>
      <c r="K69" s="23">
        <v>3.4000000000000002E-2</v>
      </c>
      <c r="L69" s="23">
        <v>4.1000000000000002E-2</v>
      </c>
      <c r="M69" s="23">
        <v>17.204999999999998</v>
      </c>
      <c r="N69" s="23">
        <v>4.4660000000000002</v>
      </c>
      <c r="O69" s="26">
        <f t="shared" si="0"/>
        <v>100.506</v>
      </c>
      <c r="P69" s="23">
        <v>0.20817289504001452</v>
      </c>
      <c r="Q69" s="23">
        <v>1.8014987093092485E-2</v>
      </c>
      <c r="R69" s="26" t="s">
        <v>1216</v>
      </c>
      <c r="T69" s="29">
        <v>0.19945022947201513</v>
      </c>
      <c r="U69" s="29">
        <v>214.3755294069405</v>
      </c>
      <c r="V69" s="29">
        <v>9083.0350137239657</v>
      </c>
      <c r="W69" s="29">
        <v>0.15070385482255483</v>
      </c>
      <c r="X69" s="29">
        <v>0.11733480379304795</v>
      </c>
      <c r="Y69" s="29">
        <v>135.66934792831495</v>
      </c>
      <c r="Z69" s="29">
        <v>949.93733146180807</v>
      </c>
      <c r="AA69" s="29">
        <v>188.60190540975663</v>
      </c>
      <c r="AB69" s="29">
        <v>337.84164483926537</v>
      </c>
      <c r="AC69" s="29">
        <v>1.6972278766974711</v>
      </c>
      <c r="AD69" s="29">
        <v>8.4640752528914287E-2</v>
      </c>
      <c r="AE69" s="29">
        <v>1.5406870786564026</v>
      </c>
      <c r="AF69" s="29">
        <v>0.51335493398802257</v>
      </c>
      <c r="AG69" s="29">
        <v>3.7947158755540769</v>
      </c>
      <c r="AH69" s="29">
        <v>4.02297615554345</v>
      </c>
      <c r="AI69" s="29">
        <v>5.2379380763301842E-2</v>
      </c>
      <c r="AJ69" s="29">
        <v>8.4212548475318254</v>
      </c>
      <c r="AK69" s="29">
        <v>4.3306187796566897</v>
      </c>
      <c r="AL69" s="29">
        <v>56.825691814101631</v>
      </c>
      <c r="AM69" s="29">
        <v>19.238020835300883</v>
      </c>
      <c r="AN69" s="29">
        <v>102.31237576003994</v>
      </c>
      <c r="AO69" s="29">
        <v>34.038180688451476</v>
      </c>
      <c r="AP69" s="29">
        <v>418.38495009378465</v>
      </c>
      <c r="AQ69" s="29">
        <v>81.08576209177869</v>
      </c>
      <c r="AR69" s="29">
        <v>72.436460168122522</v>
      </c>
      <c r="AS69" s="29">
        <v>8101.312902979329</v>
      </c>
      <c r="AT69" s="29">
        <v>0.15231912165392963</v>
      </c>
      <c r="AU69" s="29">
        <v>14.110894013752018</v>
      </c>
      <c r="AV69" s="29">
        <v>260.07582465481471</v>
      </c>
      <c r="AW69" s="26" t="s">
        <v>1216</v>
      </c>
      <c r="AX69" s="26">
        <f t="shared" si="18"/>
        <v>734.64560908767999</v>
      </c>
      <c r="AY69" s="27">
        <f t="shared" si="19"/>
        <v>5.5660040479017243E-2</v>
      </c>
      <c r="AZ69" s="26">
        <f t="shared" si="20"/>
        <v>25.661727493751066</v>
      </c>
      <c r="BA69" s="26">
        <f t="shared" si="4"/>
        <v>13.079507531885703</v>
      </c>
      <c r="BB69" s="26">
        <f t="shared" si="5"/>
        <v>0.15547689467810283</v>
      </c>
      <c r="BC69" s="27">
        <f t="shared" si="21"/>
        <v>1.1253863553435091E-2</v>
      </c>
      <c r="BD69" s="27">
        <f t="shared" si="22"/>
        <v>2.6848473804918279E-2</v>
      </c>
    </row>
    <row r="70" spans="1:56">
      <c r="A70" s="1" t="s">
        <v>631</v>
      </c>
      <c r="B70" s="1" t="s">
        <v>629</v>
      </c>
      <c r="C70" s="25" t="s">
        <v>816</v>
      </c>
      <c r="D70" s="24" t="s">
        <v>38</v>
      </c>
      <c r="E70" s="26" t="s">
        <v>88</v>
      </c>
      <c r="F70" s="26"/>
      <c r="G70" s="23">
        <v>0.80500000000000005</v>
      </c>
      <c r="H70" s="23">
        <v>74.828999999999994</v>
      </c>
      <c r="I70" s="23">
        <v>1.4359999999999999</v>
      </c>
      <c r="J70" s="23">
        <v>1.462</v>
      </c>
      <c r="K70" s="23">
        <v>6.0000000000000001E-3</v>
      </c>
      <c r="L70" s="23">
        <v>4.1000000000000002E-2</v>
      </c>
      <c r="M70" s="23">
        <v>16.864000000000001</v>
      </c>
      <c r="N70" s="23">
        <v>4.3879999999999999</v>
      </c>
      <c r="O70" s="26">
        <f t="shared" si="0"/>
        <v>99.831000000000003</v>
      </c>
      <c r="P70" s="23">
        <v>0.20856865795104143</v>
      </c>
      <c r="Q70" s="23">
        <v>1.1411722759679339E-2</v>
      </c>
      <c r="R70" s="26" t="s">
        <v>1216</v>
      </c>
      <c r="T70" s="29">
        <v>0.11477322036344755</v>
      </c>
      <c r="U70" s="29">
        <v>225.66904923704183</v>
      </c>
      <c r="V70" s="29">
        <v>10110.449177369757</v>
      </c>
      <c r="W70" s="29">
        <v>0.16919057138104593</v>
      </c>
      <c r="X70" s="29">
        <v>0.21226896122213265</v>
      </c>
      <c r="Y70" s="29">
        <v>303.86257398558251</v>
      </c>
      <c r="Z70" s="29">
        <v>1024.2053674789265</v>
      </c>
      <c r="AA70" s="29">
        <v>206.91900049239885</v>
      </c>
      <c r="AB70" s="29">
        <v>173.6617333693456</v>
      </c>
      <c r="AC70" s="29">
        <v>1.4725663058638536</v>
      </c>
      <c r="AD70" s="29">
        <v>0.33575108893160427</v>
      </c>
      <c r="AE70" s="29">
        <v>4.1046173960363168</v>
      </c>
      <c r="AF70" s="29">
        <v>1.2412900339696398</v>
      </c>
      <c r="AG70" s="29">
        <v>8.035585760444631</v>
      </c>
      <c r="AH70" s="29">
        <v>8.238607170433081</v>
      </c>
      <c r="AI70" s="29">
        <v>6.4740656216383974E-2</v>
      </c>
      <c r="AJ70" s="29">
        <v>16.706976672347135</v>
      </c>
      <c r="AK70" s="29">
        <v>8.8706483905726277</v>
      </c>
      <c r="AL70" s="29">
        <v>113.07948364855154</v>
      </c>
      <c r="AM70" s="29">
        <v>39.335067466751781</v>
      </c>
      <c r="AN70" s="29">
        <v>211.60279921353276</v>
      </c>
      <c r="AO70" s="29">
        <v>66.656234353827443</v>
      </c>
      <c r="AP70" s="29">
        <v>789.2436757134609</v>
      </c>
      <c r="AQ70" s="29">
        <v>154.73641214148569</v>
      </c>
      <c r="AR70" s="29">
        <v>64.876468337266317</v>
      </c>
      <c r="AS70" s="29">
        <v>5690.8411493152971</v>
      </c>
      <c r="AT70" s="29">
        <v>0.19158637469137416</v>
      </c>
      <c r="AU70" s="29">
        <v>14.667364890831649</v>
      </c>
      <c r="AV70" s="29">
        <v>229.94614623968769</v>
      </c>
      <c r="AW70" s="26" t="s">
        <v>1216</v>
      </c>
      <c r="AX70" s="26">
        <f t="shared" si="18"/>
        <v>1422.2518897065615</v>
      </c>
      <c r="AY70" s="27">
        <f t="shared" si="19"/>
        <v>6.543572718760246E-2</v>
      </c>
      <c r="AZ70" s="26">
        <f t="shared" si="20"/>
        <v>30.89214038404738</v>
      </c>
      <c r="BA70" s="26">
        <f t="shared" ref="BA70:BA133" si="23">Y70/88.91/(AM70/164.9)</f>
        <v>14.327399091256634</v>
      </c>
      <c r="BB70" s="26">
        <f t="shared" ref="BB70:BB133" si="24">(AH70/150.4+AI70/152+AJ70/157.3+AK70/158.9+AL70/162.5+AM70/164.9)/(AN70/167.3+AO70/168.9+AP70/173.1+AQ70/175)</f>
        <v>0.16213304891444014</v>
      </c>
      <c r="BC70" s="27">
        <f t="shared" si="21"/>
        <v>1.3550354639447983E-2</v>
      </c>
      <c r="BD70" s="27">
        <f t="shared" si="22"/>
        <v>1.6518669359857279E-2</v>
      </c>
    </row>
    <row r="71" spans="1:56">
      <c r="A71" s="1" t="s">
        <v>632</v>
      </c>
      <c r="B71" s="1" t="s">
        <v>629</v>
      </c>
      <c r="C71" s="25" t="s">
        <v>816</v>
      </c>
      <c r="D71" s="24" t="s">
        <v>38</v>
      </c>
      <c r="E71" s="26" t="s">
        <v>88</v>
      </c>
      <c r="F71" s="26"/>
      <c r="G71" s="23">
        <v>1.1000000000000001</v>
      </c>
      <c r="H71" s="23">
        <v>75.075999999999993</v>
      </c>
      <c r="I71" s="23">
        <v>2.0099999999999998</v>
      </c>
      <c r="J71" s="23">
        <v>1.264</v>
      </c>
      <c r="K71" s="23">
        <v>4.3999999999999997E-2</v>
      </c>
      <c r="L71" s="23">
        <v>3.1E-2</v>
      </c>
      <c r="M71" s="23">
        <v>17.315999999999999</v>
      </c>
      <c r="N71" s="23">
        <v>4.0839999999999996</v>
      </c>
      <c r="O71" s="26">
        <f t="shared" si="0"/>
        <v>100.925</v>
      </c>
      <c r="P71" s="23">
        <v>0.19281507114168089</v>
      </c>
      <c r="Q71" s="23">
        <v>1.5849217718545975E-2</v>
      </c>
      <c r="R71" s="26" t="s">
        <v>1216</v>
      </c>
      <c r="T71" s="29">
        <v>0.20737925226778756</v>
      </c>
      <c r="U71" s="29">
        <v>226.34421306752512</v>
      </c>
      <c r="V71" s="29">
        <v>8315.101710247447</v>
      </c>
      <c r="W71" s="29">
        <v>0.22141034633676268</v>
      </c>
      <c r="X71" s="29">
        <v>0.1970254729418876</v>
      </c>
      <c r="Y71" s="29">
        <v>308.22399030506955</v>
      </c>
      <c r="Z71" s="29">
        <v>1014.5101969347722</v>
      </c>
      <c r="AA71" s="29">
        <v>198.83904285723415</v>
      </c>
      <c r="AB71" s="29">
        <v>165.13178301676251</v>
      </c>
      <c r="AC71" s="29">
        <v>1.4327097242450881</v>
      </c>
      <c r="AD71" s="29">
        <v>0.28263402941489796</v>
      </c>
      <c r="AE71" s="29">
        <v>4.1071211352802264</v>
      </c>
      <c r="AF71" s="29">
        <v>1.1539400976794119</v>
      </c>
      <c r="AG71" s="29">
        <v>8.434734674610052</v>
      </c>
      <c r="AH71" s="29">
        <v>8.8045177264487453</v>
      </c>
      <c r="AI71" s="29">
        <v>0.11359961640172714</v>
      </c>
      <c r="AJ71" s="29">
        <v>17.070022585086907</v>
      </c>
      <c r="AK71" s="29">
        <v>9.2814782201315964</v>
      </c>
      <c r="AL71" s="29">
        <v>124.03731097934183</v>
      </c>
      <c r="AM71" s="29">
        <v>42.270059154902782</v>
      </c>
      <c r="AN71" s="29">
        <v>231.27139208745234</v>
      </c>
      <c r="AO71" s="29">
        <v>74.565280464167017</v>
      </c>
      <c r="AP71" s="29">
        <v>888.77184669988594</v>
      </c>
      <c r="AQ71" s="29">
        <v>174.6818501816652</v>
      </c>
      <c r="AR71" s="29">
        <v>66.713501530784086</v>
      </c>
      <c r="AS71" s="29">
        <v>6277.9803838834096</v>
      </c>
      <c r="AT71" s="29">
        <v>0.26435857023171594</v>
      </c>
      <c r="AU71" s="29">
        <v>16.707369617059495</v>
      </c>
      <c r="AV71" s="29">
        <v>215.73636071202992</v>
      </c>
      <c r="AW71" s="26" t="s">
        <v>1216</v>
      </c>
      <c r="AX71" s="26">
        <f t="shared" si="18"/>
        <v>1584.8457876524685</v>
      </c>
      <c r="AY71" s="27">
        <f t="shared" si="19"/>
        <v>7.9446305229958131E-2</v>
      </c>
      <c r="AZ71" s="26">
        <f t="shared" si="20"/>
        <v>29.757115687229891</v>
      </c>
      <c r="BA71" s="26">
        <f t="shared" si="23"/>
        <v>13.523952239639994</v>
      </c>
      <c r="BB71" s="26">
        <f t="shared" si="24"/>
        <v>0.15658464783487205</v>
      </c>
      <c r="BC71" s="27">
        <f t="shared" si="21"/>
        <v>1.2321226422538183E-2</v>
      </c>
      <c r="BD71" s="27">
        <f t="shared" si="22"/>
        <v>2.7858485207863062E-2</v>
      </c>
    </row>
    <row r="72" spans="1:56">
      <c r="A72" s="1" t="s">
        <v>633</v>
      </c>
      <c r="B72" s="1" t="s">
        <v>629</v>
      </c>
      <c r="C72" s="25" t="s">
        <v>816</v>
      </c>
      <c r="D72" s="24" t="s">
        <v>38</v>
      </c>
      <c r="E72" s="26" t="s">
        <v>88</v>
      </c>
      <c r="F72" s="26"/>
      <c r="G72" s="23">
        <v>1.026</v>
      </c>
      <c r="H72" s="23">
        <v>73.483000000000004</v>
      </c>
      <c r="I72" s="23">
        <v>1.7470000000000001</v>
      </c>
      <c r="J72" s="23">
        <v>1.274</v>
      </c>
      <c r="K72" s="23">
        <v>4.1000000000000002E-2</v>
      </c>
      <c r="L72" s="23">
        <v>2.3E-2</v>
      </c>
      <c r="M72" s="23">
        <v>17.105</v>
      </c>
      <c r="N72" s="23">
        <v>4.2409999999999997</v>
      </c>
      <c r="O72" s="26">
        <f t="shared" si="0"/>
        <v>98.94</v>
      </c>
      <c r="P72" s="23">
        <v>0.20071381907529995</v>
      </c>
      <c r="Q72" s="23">
        <v>1.4099072995706067E-2</v>
      </c>
      <c r="R72" s="26" t="s">
        <v>1216</v>
      </c>
      <c r="T72" s="29">
        <v>0.11903730669499088</v>
      </c>
      <c r="U72" s="29">
        <v>237.18588752596929</v>
      </c>
      <c r="V72" s="29">
        <v>8376.0267482151576</v>
      </c>
      <c r="W72" s="29">
        <v>0.40869210071640139</v>
      </c>
      <c r="X72" s="29">
        <v>0.15625601057825597</v>
      </c>
      <c r="Y72" s="29">
        <v>248.03995898359048</v>
      </c>
      <c r="Z72" s="29">
        <v>1150.2878809505971</v>
      </c>
      <c r="AA72" s="29">
        <v>199.91623060295785</v>
      </c>
      <c r="AB72" s="29">
        <v>250.74979960273495</v>
      </c>
      <c r="AC72" s="29">
        <v>1.4947545816216559</v>
      </c>
      <c r="AD72" s="29">
        <v>0.217889453910142</v>
      </c>
      <c r="AE72" s="29">
        <v>3.1003731799534902</v>
      </c>
      <c r="AF72" s="29">
        <v>0.96952952627357314</v>
      </c>
      <c r="AG72" s="29">
        <v>6.2989833330429121</v>
      </c>
      <c r="AH72" s="29">
        <v>6.8709289956031325</v>
      </c>
      <c r="AI72" s="29">
        <v>0.10659140552007555</v>
      </c>
      <c r="AJ72" s="29">
        <v>13.069961275334713</v>
      </c>
      <c r="AK72" s="29">
        <v>7.7540478399680834</v>
      </c>
      <c r="AL72" s="29">
        <v>105.66819095987815</v>
      </c>
      <c r="AM72" s="29">
        <v>36.793268573098565</v>
      </c>
      <c r="AN72" s="29">
        <v>205.67646861146903</v>
      </c>
      <c r="AO72" s="29">
        <v>69.558047089440592</v>
      </c>
      <c r="AP72" s="29">
        <v>848.22723927267214</v>
      </c>
      <c r="AQ72" s="29">
        <v>164.14736337607076</v>
      </c>
      <c r="AR72" s="29">
        <v>76.98402576766766</v>
      </c>
      <c r="AS72" s="29">
        <v>7251.3826273935592</v>
      </c>
      <c r="AT72" s="29">
        <v>0.22923075911172233</v>
      </c>
      <c r="AU72" s="29">
        <v>17.155703118030097</v>
      </c>
      <c r="AV72" s="29">
        <v>275.58773933590533</v>
      </c>
      <c r="AW72" s="26" t="s">
        <v>1216</v>
      </c>
      <c r="AX72" s="26">
        <f t="shared" si="18"/>
        <v>1468.4588828922351</v>
      </c>
      <c r="AY72" s="27">
        <f t="shared" si="19"/>
        <v>6.3861277492353125E-2</v>
      </c>
      <c r="AZ72" s="26">
        <f t="shared" si="20"/>
        <v>29.238432005434088</v>
      </c>
      <c r="BA72" s="26">
        <f t="shared" si="23"/>
        <v>12.503261825631098</v>
      </c>
      <c r="BB72" s="26">
        <f t="shared" si="24"/>
        <v>0.14060772847513681</v>
      </c>
      <c r="BC72" s="27">
        <f t="shared" si="21"/>
        <v>9.9288006941332749E-3</v>
      </c>
      <c r="BD72" s="27">
        <f t="shared" si="22"/>
        <v>3.3873428852214491E-2</v>
      </c>
    </row>
    <row r="73" spans="1:56">
      <c r="A73" s="1" t="s">
        <v>634</v>
      </c>
      <c r="B73" s="1" t="s">
        <v>629</v>
      </c>
      <c r="C73" s="25" t="s">
        <v>816</v>
      </c>
      <c r="D73" s="24" t="s">
        <v>38</v>
      </c>
      <c r="E73" s="26" t="s">
        <v>88</v>
      </c>
      <c r="F73" s="26"/>
      <c r="G73" s="23">
        <v>1.0860000000000001</v>
      </c>
      <c r="H73" s="23">
        <v>74.004000000000005</v>
      </c>
      <c r="I73" s="23">
        <v>2.1480000000000001</v>
      </c>
      <c r="J73" s="23">
        <v>1.462</v>
      </c>
      <c r="K73" s="23">
        <v>7.8E-2</v>
      </c>
      <c r="L73" s="23">
        <v>3.4000000000000002E-2</v>
      </c>
      <c r="M73" s="23">
        <v>17.238</v>
      </c>
      <c r="N73" s="23">
        <v>4.4450000000000003</v>
      </c>
      <c r="O73" s="26">
        <f t="shared" si="0"/>
        <v>100.495</v>
      </c>
      <c r="P73" s="23">
        <v>0.2070822235392546</v>
      </c>
      <c r="Q73" s="23">
        <v>1.7159839994734413E-2</v>
      </c>
      <c r="R73" s="26" t="s">
        <v>1216</v>
      </c>
      <c r="T73" s="29">
        <v>0.30930719483409425</v>
      </c>
      <c r="U73" s="29">
        <v>234.21554442745793</v>
      </c>
      <c r="V73" s="29">
        <v>10093.674991109514</v>
      </c>
      <c r="W73" s="29">
        <v>0.11811505831213708</v>
      </c>
      <c r="X73" s="29">
        <v>9.0926537324907991E-2</v>
      </c>
      <c r="Y73" s="29">
        <v>119.22630365829407</v>
      </c>
      <c r="Z73" s="29">
        <v>1219.1994034651711</v>
      </c>
      <c r="AA73" s="29">
        <v>193.96048408465523</v>
      </c>
      <c r="AB73" s="29">
        <v>526.78473906598401</v>
      </c>
      <c r="AC73" s="29">
        <v>1.4556526329238084</v>
      </c>
      <c r="AD73" s="29">
        <v>2.8761633109389322E-2</v>
      </c>
      <c r="AE73" s="29">
        <v>1.3921996933548584</v>
      </c>
      <c r="AF73" s="29">
        <v>0.41958441241219496</v>
      </c>
      <c r="AG73" s="29">
        <v>2.9044799737068243</v>
      </c>
      <c r="AH73" s="29">
        <v>3.655314125402223</v>
      </c>
      <c r="AI73" s="29">
        <v>4.0892547701085982E-2</v>
      </c>
      <c r="AJ73" s="29">
        <v>5.9288627364255531</v>
      </c>
      <c r="AK73" s="29">
        <v>3.6368531780325717</v>
      </c>
      <c r="AL73" s="29">
        <v>49.44971271144734</v>
      </c>
      <c r="AM73" s="29">
        <v>17.305776080650794</v>
      </c>
      <c r="AN73" s="29">
        <v>95.932896912466234</v>
      </c>
      <c r="AO73" s="29">
        <v>31.491889818759844</v>
      </c>
      <c r="AP73" s="29">
        <v>389.95470307823609</v>
      </c>
      <c r="AQ73" s="29">
        <v>77.112673288637851</v>
      </c>
      <c r="AR73" s="29">
        <v>92.491980754399123</v>
      </c>
      <c r="AS73" s="29">
        <v>8151.4432399679208</v>
      </c>
      <c r="AT73" s="29">
        <v>0.20294513342704637</v>
      </c>
      <c r="AU73" s="29">
        <v>11.389445925356364</v>
      </c>
      <c r="AV73" s="29">
        <v>360.60740682468531</v>
      </c>
      <c r="AW73" s="26" t="s">
        <v>1216</v>
      </c>
      <c r="AX73" s="26">
        <f t="shared" si="18"/>
        <v>679.2546001903429</v>
      </c>
      <c r="AY73" s="27">
        <f t="shared" si="19"/>
        <v>3.2400889000700178E-2</v>
      </c>
      <c r="AZ73" s="26">
        <f t="shared" si="20"/>
        <v>25.794007032199371</v>
      </c>
      <c r="BA73" s="26">
        <f t="shared" si="23"/>
        <v>12.777651683379217</v>
      </c>
      <c r="BB73" s="26">
        <f t="shared" si="24"/>
        <v>0.14316945348743326</v>
      </c>
      <c r="BC73" s="27">
        <f t="shared" si="21"/>
        <v>9.6326113784623822E-3</v>
      </c>
      <c r="BD73" s="27">
        <f t="shared" si="22"/>
        <v>2.6735651161950438E-2</v>
      </c>
    </row>
    <row r="74" spans="1:56">
      <c r="A74" s="1" t="s">
        <v>635</v>
      </c>
      <c r="B74" s="1" t="s">
        <v>629</v>
      </c>
      <c r="C74" s="25" t="s">
        <v>816</v>
      </c>
      <c r="D74" s="24" t="s">
        <v>38</v>
      </c>
      <c r="E74" s="26" t="s">
        <v>88</v>
      </c>
      <c r="F74" s="26"/>
      <c r="G74" s="23">
        <v>0.872</v>
      </c>
      <c r="H74" s="23">
        <v>73.581999999999994</v>
      </c>
      <c r="I74" s="23">
        <v>1.4530000000000001</v>
      </c>
      <c r="J74" s="23">
        <v>1.722</v>
      </c>
      <c r="K74" s="23">
        <v>2.3E-2</v>
      </c>
      <c r="L74" s="23">
        <v>3.2000000000000001E-2</v>
      </c>
      <c r="M74" s="23">
        <v>17.452000000000002</v>
      </c>
      <c r="N74" s="23">
        <v>4.1159999999999997</v>
      </c>
      <c r="O74" s="26">
        <f t="shared" si="0"/>
        <v>99.251999999999981</v>
      </c>
      <c r="P74" s="23">
        <v>0.19281220618235775</v>
      </c>
      <c r="Q74" s="23">
        <v>1.1738621704707809E-2</v>
      </c>
      <c r="R74" s="26" t="s">
        <v>1216</v>
      </c>
      <c r="T74" s="29">
        <v>0.24012929265091143</v>
      </c>
      <c r="U74" s="29">
        <v>242.61567358389721</v>
      </c>
      <c r="V74" s="29">
        <v>9908.6686522733289</v>
      </c>
      <c r="W74" s="29">
        <v>0.28219938111128767</v>
      </c>
      <c r="X74" s="29">
        <v>0.21127378156977855</v>
      </c>
      <c r="Y74" s="29">
        <v>296.06584074312758</v>
      </c>
      <c r="Z74" s="29">
        <v>1367.4708523331601</v>
      </c>
      <c r="AA74" s="29">
        <v>213.0458297422945</v>
      </c>
      <c r="AB74" s="29">
        <v>254.75517993387572</v>
      </c>
      <c r="AC74" s="29">
        <v>1.3911568775471761</v>
      </c>
      <c r="AD74" s="29">
        <v>0.26977018243093814</v>
      </c>
      <c r="AE74" s="29">
        <v>3.9190045482217712</v>
      </c>
      <c r="AF74" s="29">
        <v>1.2184005437313832</v>
      </c>
      <c r="AG74" s="29">
        <v>7.8889804737854412</v>
      </c>
      <c r="AH74" s="29">
        <v>7.8466601568331971</v>
      </c>
      <c r="AI74" s="29">
        <v>0.11118013044244127</v>
      </c>
      <c r="AJ74" s="29">
        <v>16.339855819761539</v>
      </c>
      <c r="AK74" s="29">
        <v>9.0273115245160565</v>
      </c>
      <c r="AL74" s="29">
        <v>120.3885755801977</v>
      </c>
      <c r="AM74" s="29">
        <v>40.817175223906098</v>
      </c>
      <c r="AN74" s="29">
        <v>223.04414341535906</v>
      </c>
      <c r="AO74" s="29">
        <v>72.544520808169352</v>
      </c>
      <c r="AP74" s="29">
        <v>893.6161152102726</v>
      </c>
      <c r="AQ74" s="29">
        <v>169.58404022205536</v>
      </c>
      <c r="AR74" s="29">
        <v>85.034982617289529</v>
      </c>
      <c r="AS74" s="29">
        <v>6566.641538097535</v>
      </c>
      <c r="AT74" s="29">
        <v>0.25818314685669475</v>
      </c>
      <c r="AU74" s="29">
        <v>21.32584334212692</v>
      </c>
      <c r="AV74" s="29">
        <v>379.59845980702232</v>
      </c>
      <c r="AW74" s="26" t="s">
        <v>1216</v>
      </c>
      <c r="AX74" s="26">
        <f t="shared" si="18"/>
        <v>1566.6157338396829</v>
      </c>
      <c r="AY74" s="27">
        <f t="shared" si="19"/>
        <v>5.7632936088599235E-2</v>
      </c>
      <c r="AZ74" s="26">
        <f t="shared" si="20"/>
        <v>31.467961009524881</v>
      </c>
      <c r="BA74" s="26">
        <f t="shared" si="23"/>
        <v>13.452884146763196</v>
      </c>
      <c r="BB74" s="26">
        <f t="shared" si="24"/>
        <v>0.1522602627454798</v>
      </c>
      <c r="BC74" s="27">
        <f t="shared" si="21"/>
        <v>1.1815143051727983E-2</v>
      </c>
      <c r="BD74" s="27">
        <f t="shared" si="22"/>
        <v>2.9310818230668632E-2</v>
      </c>
    </row>
    <row r="75" spans="1:56">
      <c r="A75" s="1" t="s">
        <v>636</v>
      </c>
      <c r="B75" s="1" t="s">
        <v>629</v>
      </c>
      <c r="C75" s="25" t="s">
        <v>816</v>
      </c>
      <c r="D75" s="24" t="s">
        <v>38</v>
      </c>
      <c r="E75" s="26" t="s">
        <v>88</v>
      </c>
      <c r="F75" s="26"/>
      <c r="G75" s="23">
        <v>0.88900000000000001</v>
      </c>
      <c r="H75" s="23">
        <v>75.396000000000001</v>
      </c>
      <c r="I75" s="23">
        <v>1.7629999999999999</v>
      </c>
      <c r="J75" s="23">
        <v>1.399</v>
      </c>
      <c r="K75" s="23">
        <v>3.6999999999999998E-2</v>
      </c>
      <c r="L75" s="23">
        <v>2.1999999999999999E-2</v>
      </c>
      <c r="M75" s="23">
        <v>17.096</v>
      </c>
      <c r="N75" s="23">
        <v>4.1130000000000004</v>
      </c>
      <c r="O75" s="26">
        <f t="shared" si="0"/>
        <v>100.71500000000002</v>
      </c>
      <c r="P75" s="23">
        <v>0.19592524685452409</v>
      </c>
      <c r="Q75" s="23">
        <v>1.3870408608869728E-2</v>
      </c>
      <c r="R75" s="26" t="s">
        <v>1216</v>
      </c>
      <c r="T75" s="29">
        <v>0.11514413750687373</v>
      </c>
      <c r="U75" s="29">
        <v>212.26462857789144</v>
      </c>
      <c r="V75" s="29">
        <v>8395.4514694684458</v>
      </c>
      <c r="W75" s="29">
        <v>0.26960753192218262</v>
      </c>
      <c r="X75" s="29">
        <v>0.16612996948146438</v>
      </c>
      <c r="Y75" s="29">
        <v>205.91515207152588</v>
      </c>
      <c r="Z75" s="29">
        <v>900.29038747409788</v>
      </c>
      <c r="AA75" s="29">
        <v>182.7066967589551</v>
      </c>
      <c r="AB75" s="29">
        <v>200.59315903675326</v>
      </c>
      <c r="AC75" s="29">
        <v>1.4172000003893916</v>
      </c>
      <c r="AD75" s="29">
        <v>0.17220621607385356</v>
      </c>
      <c r="AE75" s="29">
        <v>2.5882120769624621</v>
      </c>
      <c r="AF75" s="29">
        <v>0.80176290535156991</v>
      </c>
      <c r="AG75" s="29">
        <v>5.6986562532118414</v>
      </c>
      <c r="AH75" s="29">
        <v>5.8577372865923794</v>
      </c>
      <c r="AI75" s="29">
        <v>8.0496187231389127E-2</v>
      </c>
      <c r="AJ75" s="29">
        <v>11.657316532984511</v>
      </c>
      <c r="AK75" s="29">
        <v>6.2091872396689842</v>
      </c>
      <c r="AL75" s="29">
        <v>81.910446640206871</v>
      </c>
      <c r="AM75" s="29">
        <v>28.46720212327125</v>
      </c>
      <c r="AN75" s="29">
        <v>152.54899638752516</v>
      </c>
      <c r="AO75" s="29">
        <v>50.393381140684347</v>
      </c>
      <c r="AP75" s="29">
        <v>624.4490700007259</v>
      </c>
      <c r="AQ75" s="29">
        <v>122.65867936376553</v>
      </c>
      <c r="AR75" s="29">
        <v>60.560330121158884</v>
      </c>
      <c r="AS75" s="29">
        <v>6503.2496882516189</v>
      </c>
      <c r="AT75" s="29">
        <v>0.15546805009475012</v>
      </c>
      <c r="AU75" s="29">
        <v>12.825678883797634</v>
      </c>
      <c r="AV75" s="29">
        <v>206.18445802955276</v>
      </c>
      <c r="AW75" s="26" t="s">
        <v>1216</v>
      </c>
      <c r="AX75" s="26">
        <f t="shared" si="18"/>
        <v>1093.4933503542561</v>
      </c>
      <c r="AY75" s="27">
        <f t="shared" si="19"/>
        <v>6.3813623981949785E-2</v>
      </c>
      <c r="AZ75" s="26">
        <f t="shared" si="20"/>
        <v>29.089920328556964</v>
      </c>
      <c r="BA75" s="26">
        <f t="shared" si="23"/>
        <v>13.415707021982911</v>
      </c>
      <c r="BB75" s="26">
        <f t="shared" si="24"/>
        <v>0.1502859177711475</v>
      </c>
      <c r="BC75" s="27">
        <f t="shared" si="21"/>
        <v>1.1764555848197366E-2</v>
      </c>
      <c r="BD75" s="27">
        <f t="shared" si="22"/>
        <v>2.9214383315039231E-2</v>
      </c>
    </row>
    <row r="76" spans="1:56">
      <c r="A76" s="1" t="s">
        <v>637</v>
      </c>
      <c r="B76" s="1" t="s">
        <v>629</v>
      </c>
      <c r="C76" s="25" t="s">
        <v>816</v>
      </c>
      <c r="D76" s="24" t="s">
        <v>38</v>
      </c>
      <c r="E76" s="26" t="s">
        <v>88</v>
      </c>
      <c r="F76" s="26"/>
      <c r="G76" s="23">
        <v>0.71199999999999997</v>
      </c>
      <c r="H76" s="23">
        <v>74.953999999999994</v>
      </c>
      <c r="I76" s="23">
        <v>1.946</v>
      </c>
      <c r="J76" s="23">
        <v>1.298</v>
      </c>
      <c r="L76" s="23">
        <v>3.3000000000000002E-2</v>
      </c>
      <c r="M76" s="23">
        <v>17.427</v>
      </c>
      <c r="N76" s="23">
        <v>4.1680000000000001</v>
      </c>
      <c r="O76" s="26">
        <f t="shared" si="0"/>
        <v>100.53800000000001</v>
      </c>
      <c r="P76" s="23">
        <v>0.19499859913882578</v>
      </c>
      <c r="Q76" s="23">
        <v>1.5376917759438797E-2</v>
      </c>
      <c r="R76" s="26" t="s">
        <v>1216</v>
      </c>
      <c r="T76" s="29">
        <v>1.5787815753386735E-2</v>
      </c>
      <c r="U76" s="29">
        <v>215.1874345334256</v>
      </c>
      <c r="V76" s="29">
        <v>7239.6274962756788</v>
      </c>
      <c r="W76" s="29">
        <v>0.13193383037610415</v>
      </c>
      <c r="X76" s="29">
        <v>0.13407551506765492</v>
      </c>
      <c r="Y76" s="29">
        <v>147.81051191277962</v>
      </c>
      <c r="Z76" s="29">
        <v>848.97495709845543</v>
      </c>
      <c r="AA76" s="29">
        <v>177.47081958072309</v>
      </c>
      <c r="AB76" s="29">
        <v>283.22438791939049</v>
      </c>
      <c r="AC76" s="29">
        <v>1.3974084358988188</v>
      </c>
      <c r="AD76" s="29">
        <v>0.13473857614342158</v>
      </c>
      <c r="AE76" s="29">
        <v>1.7643106991357154</v>
      </c>
      <c r="AF76" s="29">
        <v>0.54050531628827025</v>
      </c>
      <c r="AG76" s="29">
        <v>4.0061624807786069</v>
      </c>
      <c r="AH76" s="29">
        <v>4.32558432566106</v>
      </c>
      <c r="AI76" s="29">
        <v>4.8745153795191787E-2</v>
      </c>
      <c r="AJ76" s="29">
        <v>8.8334943313799581</v>
      </c>
      <c r="AK76" s="29">
        <v>4.8017806867942543</v>
      </c>
      <c r="AL76" s="29">
        <v>66.052695840713312</v>
      </c>
      <c r="AM76" s="29">
        <v>22.496551831389812</v>
      </c>
      <c r="AN76" s="29">
        <v>126.78121429630129</v>
      </c>
      <c r="AO76" s="29">
        <v>43.104328788399087</v>
      </c>
      <c r="AP76" s="29">
        <v>531.64326069318372</v>
      </c>
      <c r="AQ76" s="29">
        <v>104.72337604591965</v>
      </c>
      <c r="AR76" s="29">
        <v>59.08362115614527</v>
      </c>
      <c r="AS76" s="29">
        <v>6802.364448903385</v>
      </c>
      <c r="AT76" s="29">
        <v>0.16988594003362592</v>
      </c>
      <c r="AU76" s="29">
        <v>10.555112529285022</v>
      </c>
      <c r="AV76" s="29">
        <v>220.61032080468735</v>
      </c>
      <c r="AW76" s="26" t="s">
        <v>1216</v>
      </c>
      <c r="AX76" s="26">
        <f t="shared" si="18"/>
        <v>919.25674906588324</v>
      </c>
      <c r="AY76" s="27">
        <f t="shared" si="19"/>
        <v>4.9082425237224531E-2</v>
      </c>
      <c r="AZ76" s="26">
        <f t="shared" si="20"/>
        <v>28.117449736431926</v>
      </c>
      <c r="BA76" s="26">
        <f t="shared" si="23"/>
        <v>12.185950508033688</v>
      </c>
      <c r="BB76" s="26">
        <f t="shared" si="24"/>
        <v>0.14059303216304855</v>
      </c>
      <c r="BC76" s="27">
        <f t="shared" si="21"/>
        <v>9.6484836713724674E-3</v>
      </c>
      <c r="BD76" s="27">
        <f t="shared" si="22"/>
        <v>2.3588748282732365E-2</v>
      </c>
    </row>
    <row r="77" spans="1:56">
      <c r="A77" s="1" t="s">
        <v>638</v>
      </c>
      <c r="B77" s="1" t="s">
        <v>629</v>
      </c>
      <c r="C77" s="25" t="s">
        <v>816</v>
      </c>
      <c r="D77" s="24" t="s">
        <v>38</v>
      </c>
      <c r="E77" s="26" t="s">
        <v>88</v>
      </c>
      <c r="F77" s="26"/>
      <c r="G77" s="23">
        <v>0.61599999999999999</v>
      </c>
      <c r="H77" s="23">
        <v>73.41</v>
      </c>
      <c r="I77" s="23">
        <v>1.893</v>
      </c>
      <c r="J77" s="23">
        <v>1.585</v>
      </c>
      <c r="K77" s="23">
        <v>4.4999999999999998E-2</v>
      </c>
      <c r="L77" s="23">
        <v>0.04</v>
      </c>
      <c r="M77" s="23">
        <v>17.244</v>
      </c>
      <c r="N77" s="23">
        <v>4.34</v>
      </c>
      <c r="O77" s="26">
        <f t="shared" si="0"/>
        <v>99.173000000000002</v>
      </c>
      <c r="P77" s="23">
        <v>0.2031280992083441</v>
      </c>
      <c r="Q77" s="23">
        <v>1.5274320907541241E-2</v>
      </c>
      <c r="R77" s="26" t="s">
        <v>1216</v>
      </c>
      <c r="T77" s="29">
        <v>0.28246986936138452</v>
      </c>
      <c r="U77" s="29">
        <v>239.12704252142166</v>
      </c>
      <c r="V77" s="29">
        <v>10683.28693116465</v>
      </c>
      <c r="W77" s="29">
        <v>0.14730733152340103</v>
      </c>
      <c r="X77" s="29">
        <v>0.15099435700223834</v>
      </c>
      <c r="Y77" s="29">
        <v>182.40274120410413</v>
      </c>
      <c r="Z77" s="29">
        <v>1115.8582947671212</v>
      </c>
      <c r="AA77" s="29">
        <v>203.01142799792399</v>
      </c>
      <c r="AB77" s="29">
        <v>326.0301072787467</v>
      </c>
      <c r="AC77" s="29">
        <v>1.5577443209494453</v>
      </c>
      <c r="AD77" s="29">
        <v>0.14962071329422197</v>
      </c>
      <c r="AE77" s="29">
        <v>2.4862778952663223</v>
      </c>
      <c r="AF77" s="29">
        <v>0.71699105017505205</v>
      </c>
      <c r="AG77" s="29">
        <v>5.1068277168373966</v>
      </c>
      <c r="AH77" s="29">
        <v>4.8905495257541425</v>
      </c>
      <c r="AI77" s="29">
        <v>2.2769963151052289E-2</v>
      </c>
      <c r="AJ77" s="29">
        <v>10.306179695151746</v>
      </c>
      <c r="AK77" s="29">
        <v>5.3178663647406808</v>
      </c>
      <c r="AL77" s="29">
        <v>69.715785939685787</v>
      </c>
      <c r="AM77" s="29">
        <v>23.888364162715245</v>
      </c>
      <c r="AN77" s="29">
        <v>132.43493990372309</v>
      </c>
      <c r="AO77" s="29">
        <v>44.097567872002166</v>
      </c>
      <c r="AP77" s="29">
        <v>551.55716752094418</v>
      </c>
      <c r="AQ77" s="29">
        <v>110.43388888072008</v>
      </c>
      <c r="AR77" s="29">
        <v>80.299126291967994</v>
      </c>
      <c r="AS77" s="29">
        <v>6826.6553334131104</v>
      </c>
      <c r="AT77" s="29">
        <v>0.33576082200273594</v>
      </c>
      <c r="AU77" s="29">
        <v>13.75898732715374</v>
      </c>
      <c r="AV77" s="29">
        <v>290.0380509332731</v>
      </c>
      <c r="AW77" s="26" t="s">
        <v>1216</v>
      </c>
      <c r="AX77" s="26">
        <f t="shared" si="18"/>
        <v>961.12479720416127</v>
      </c>
      <c r="AY77" s="27">
        <f t="shared" si="19"/>
        <v>4.8665418764490181E-2</v>
      </c>
      <c r="AZ77" s="26">
        <f t="shared" si="20"/>
        <v>27.192327286544167</v>
      </c>
      <c r="BA77" s="26">
        <f t="shared" si="23"/>
        <v>14.161687122290861</v>
      </c>
      <c r="BB77" s="26">
        <f t="shared" si="24"/>
        <v>0.14487183571953466</v>
      </c>
      <c r="BC77" s="27">
        <f t="shared" si="21"/>
        <v>1.2181949765423493E-2</v>
      </c>
      <c r="BD77" s="27">
        <f t="shared" si="22"/>
        <v>9.5617196147470569E-3</v>
      </c>
    </row>
    <row r="78" spans="1:56">
      <c r="A78" s="1" t="s">
        <v>639</v>
      </c>
      <c r="B78" s="1" t="s">
        <v>629</v>
      </c>
      <c r="C78" s="25" t="s">
        <v>816</v>
      </c>
      <c r="D78" s="24" t="s">
        <v>38</v>
      </c>
      <c r="E78" s="26" t="s">
        <v>88</v>
      </c>
      <c r="F78" s="26"/>
      <c r="G78" s="23">
        <v>1.3240000000000001</v>
      </c>
      <c r="H78" s="23">
        <v>73.582999999999998</v>
      </c>
      <c r="I78" s="23">
        <v>2.5249999999999999</v>
      </c>
      <c r="J78" s="23">
        <v>1.4450000000000001</v>
      </c>
      <c r="K78" s="23">
        <v>8.5000000000000006E-2</v>
      </c>
      <c r="L78" s="23">
        <v>2.8000000000000001E-2</v>
      </c>
      <c r="M78" s="23">
        <v>17.021999999999998</v>
      </c>
      <c r="N78" s="23">
        <v>4.3959999999999999</v>
      </c>
      <c r="O78" s="26">
        <f t="shared" si="0"/>
        <v>100.408</v>
      </c>
      <c r="P78" s="23">
        <v>0.20733270491398803</v>
      </c>
      <c r="Q78" s="23">
        <v>2.0223766863508554E-2</v>
      </c>
      <c r="R78" s="26" t="s">
        <v>1216</v>
      </c>
      <c r="T78" s="29">
        <v>0.20607174688983082</v>
      </c>
      <c r="U78" s="29">
        <v>238.85536548882644</v>
      </c>
      <c r="V78" s="29">
        <v>9308.2005486626967</v>
      </c>
      <c r="W78" s="29">
        <v>0.21389140692248718</v>
      </c>
      <c r="X78" s="29">
        <v>0.20127801120018621</v>
      </c>
      <c r="Y78" s="29">
        <v>139.85794515447682</v>
      </c>
      <c r="Z78" s="29">
        <v>1066.8297868031973</v>
      </c>
      <c r="AA78" s="29">
        <v>191.17407523737805</v>
      </c>
      <c r="AB78" s="29">
        <v>426.15350882383291</v>
      </c>
      <c r="AC78" s="29">
        <v>1.4405793777082865</v>
      </c>
      <c r="AD78" s="29">
        <v>8.263576795142985E-2</v>
      </c>
      <c r="AE78" s="29">
        <v>1.7587369579345824</v>
      </c>
      <c r="AF78" s="29">
        <v>0.53206489572157967</v>
      </c>
      <c r="AG78" s="29">
        <v>3.6038268328544456</v>
      </c>
      <c r="AH78" s="29">
        <v>4.453126600934044</v>
      </c>
      <c r="AI78" s="29">
        <v>6.0335398635907436E-2</v>
      </c>
      <c r="AJ78" s="29">
        <v>7.5632748510369394</v>
      </c>
      <c r="AK78" s="29">
        <v>4.1707401092419243</v>
      </c>
      <c r="AL78" s="29">
        <v>54.328543284294128</v>
      </c>
      <c r="AM78" s="29">
        <v>18.219079453266783</v>
      </c>
      <c r="AN78" s="29">
        <v>100.1489489473711</v>
      </c>
      <c r="AO78" s="29">
        <v>32.747824516092685</v>
      </c>
      <c r="AP78" s="29">
        <v>412.24553341017656</v>
      </c>
      <c r="AQ78" s="29">
        <v>81.624029067562503</v>
      </c>
      <c r="AR78" s="29">
        <v>78.445582161244914</v>
      </c>
      <c r="AS78" s="29">
        <v>8179.7847646653618</v>
      </c>
      <c r="AT78" s="29">
        <v>0.15704926928384319</v>
      </c>
      <c r="AU78" s="29">
        <v>13.120471482456313</v>
      </c>
      <c r="AV78" s="29">
        <v>310.71315229665697</v>
      </c>
      <c r="AW78" s="26" t="s">
        <v>1216</v>
      </c>
      <c r="AX78" s="26">
        <f t="shared" si="18"/>
        <v>721.53870009307457</v>
      </c>
      <c r="AY78" s="27">
        <f t="shared" si="19"/>
        <v>4.3319035326656555E-2</v>
      </c>
      <c r="AZ78" s="26">
        <f t="shared" si="20"/>
        <v>26.611833358533964</v>
      </c>
      <c r="BA78" s="26">
        <f t="shared" si="23"/>
        <v>14.237402360718287</v>
      </c>
      <c r="BB78" s="26">
        <f t="shared" si="24"/>
        <v>0.15084565707846437</v>
      </c>
      <c r="BC78" s="27">
        <f t="shared" si="21"/>
        <v>1.1513993890779043E-2</v>
      </c>
      <c r="BD78" s="27">
        <f t="shared" si="22"/>
        <v>3.1566404585596008E-2</v>
      </c>
    </row>
    <row r="79" spans="1:56">
      <c r="A79" s="1" t="s">
        <v>640</v>
      </c>
      <c r="B79" s="1" t="s">
        <v>629</v>
      </c>
      <c r="C79" s="25" t="s">
        <v>816</v>
      </c>
      <c r="D79" s="24" t="s">
        <v>38</v>
      </c>
      <c r="E79" s="26" t="s">
        <v>88</v>
      </c>
      <c r="F79" s="26"/>
      <c r="G79" s="23">
        <v>0.88600000000000001</v>
      </c>
      <c r="H79" s="23">
        <v>74.149000000000001</v>
      </c>
      <c r="I79" s="23">
        <v>1.9830000000000001</v>
      </c>
      <c r="J79" s="23">
        <v>1.365</v>
      </c>
      <c r="K79" s="23">
        <v>3.3000000000000002E-2</v>
      </c>
      <c r="M79" s="23">
        <v>17.053000000000001</v>
      </c>
      <c r="N79" s="23">
        <v>4.6020000000000003</v>
      </c>
      <c r="O79" s="26">
        <f t="shared" si="0"/>
        <v>100.071</v>
      </c>
      <c r="P79" s="23">
        <v>0.21465308733012997</v>
      </c>
      <c r="Q79" s="23">
        <v>1.5832076493694908E-2</v>
      </c>
      <c r="R79" s="26" t="s">
        <v>1216</v>
      </c>
      <c r="T79" s="29">
        <v>0.22658862310228239</v>
      </c>
      <c r="U79" s="29">
        <v>241.54603786657313</v>
      </c>
      <c r="V79" s="29">
        <v>10147.941309288586</v>
      </c>
      <c r="W79" s="29">
        <v>0.23610708358795909</v>
      </c>
      <c r="X79" s="29">
        <v>0.21857073357480947</v>
      </c>
      <c r="Y79" s="29">
        <v>207.58956000779406</v>
      </c>
      <c r="Z79" s="29">
        <v>1069.6734686064974</v>
      </c>
      <c r="AA79" s="29">
        <v>214.01516960035551</v>
      </c>
      <c r="AB79" s="29">
        <v>285.25584012585887</v>
      </c>
      <c r="AC79" s="29">
        <v>1.577642018040506</v>
      </c>
      <c r="AD79" s="29">
        <v>0.13313151504309795</v>
      </c>
      <c r="AE79" s="29">
        <v>2.6460271118124785</v>
      </c>
      <c r="AF79" s="29">
        <v>0.83178217349835848</v>
      </c>
      <c r="AG79" s="29">
        <v>5.2679301818644575</v>
      </c>
      <c r="AH79" s="29">
        <v>5.9914499191078301</v>
      </c>
      <c r="AI79" s="29">
        <v>2.4450510396567635E-2</v>
      </c>
      <c r="AJ79" s="29">
        <v>11.893212311584438</v>
      </c>
      <c r="AK79" s="29">
        <v>6.5183812920193054</v>
      </c>
      <c r="AL79" s="29">
        <v>86.337102920405556</v>
      </c>
      <c r="AM79" s="29">
        <v>29.175833504768256</v>
      </c>
      <c r="AN79" s="29">
        <v>158.67877018153717</v>
      </c>
      <c r="AO79" s="29">
        <v>51.454111939389122</v>
      </c>
      <c r="AP79" s="29">
        <v>630.61946530297007</v>
      </c>
      <c r="AQ79" s="29">
        <v>123.6977763930505</v>
      </c>
      <c r="AR79" s="29">
        <v>73.544893977069449</v>
      </c>
      <c r="AS79" s="29">
        <v>7365.9136329355324</v>
      </c>
      <c r="AT79" s="29">
        <v>0.17039588341108783</v>
      </c>
      <c r="AU79" s="29">
        <v>14.754052241564391</v>
      </c>
      <c r="AV79" s="29">
        <v>262.96409576972457</v>
      </c>
      <c r="AW79" s="26" t="s">
        <v>1216</v>
      </c>
      <c r="AX79" s="26">
        <f t="shared" si="18"/>
        <v>1113.2694252574472</v>
      </c>
      <c r="AY79" s="27">
        <f t="shared" si="19"/>
        <v>5.755775332694358E-2</v>
      </c>
      <c r="AZ79" s="26">
        <f t="shared" si="20"/>
        <v>28.460783414005171</v>
      </c>
      <c r="BA79" s="26">
        <f t="shared" si="23"/>
        <v>13.196303091918081</v>
      </c>
      <c r="BB79" s="26">
        <f t="shared" si="24"/>
        <v>0.15435591587023681</v>
      </c>
      <c r="BC79" s="27">
        <f t="shared" si="21"/>
        <v>1.111549033125895E-2</v>
      </c>
      <c r="BD79" s="27">
        <f t="shared" si="22"/>
        <v>8.6888956829601488E-3</v>
      </c>
    </row>
    <row r="80" spans="1:56">
      <c r="A80" s="1" t="s">
        <v>641</v>
      </c>
      <c r="B80" s="1" t="s">
        <v>629</v>
      </c>
      <c r="C80" s="25" t="s">
        <v>816</v>
      </c>
      <c r="D80" s="24" t="s">
        <v>38</v>
      </c>
      <c r="E80" s="26" t="s">
        <v>88</v>
      </c>
      <c r="F80" s="26"/>
      <c r="G80" s="23">
        <v>0.34</v>
      </c>
      <c r="H80" s="23">
        <v>75.742000000000004</v>
      </c>
      <c r="I80" s="23">
        <v>1.111</v>
      </c>
      <c r="J80" s="23">
        <v>1.1519999999999999</v>
      </c>
      <c r="K80" s="23">
        <v>7.0000000000000001E-3</v>
      </c>
      <c r="L80" s="23">
        <v>3.2000000000000001E-2</v>
      </c>
      <c r="M80" s="23">
        <v>17.321000000000002</v>
      </c>
      <c r="N80" s="23">
        <v>4.2960000000000003</v>
      </c>
      <c r="O80" s="26">
        <f t="shared" si="0"/>
        <v>100.00100000000002</v>
      </c>
      <c r="P80" s="23">
        <v>0.20076779994914276</v>
      </c>
      <c r="Q80" s="23">
        <v>8.7460804001469623E-3</v>
      </c>
      <c r="R80" s="26" t="s">
        <v>1216</v>
      </c>
      <c r="T80" s="29">
        <v>0.15668660200315285</v>
      </c>
      <c r="U80" s="29">
        <v>219.98001602512986</v>
      </c>
      <c r="V80" s="29">
        <v>7882.3369154135135</v>
      </c>
      <c r="W80" s="29">
        <v>0.17950944631163443</v>
      </c>
      <c r="X80" s="29">
        <v>0.16346372627566838</v>
      </c>
      <c r="Y80" s="29">
        <v>251.30156840961686</v>
      </c>
      <c r="Z80" s="29">
        <v>767.14629182753993</v>
      </c>
      <c r="AA80" s="29">
        <v>193.70548192335895</v>
      </c>
      <c r="AB80" s="29">
        <v>157.09789434258096</v>
      </c>
      <c r="AC80" s="29">
        <v>1.5229725286992448</v>
      </c>
      <c r="AD80" s="29">
        <v>0.16547318671758354</v>
      </c>
      <c r="AE80" s="29">
        <v>2.7816899778591813</v>
      </c>
      <c r="AF80" s="29">
        <v>0.8824686467237185</v>
      </c>
      <c r="AG80" s="29">
        <v>5.963026689702474</v>
      </c>
      <c r="AH80" s="29">
        <v>6.214606274322775</v>
      </c>
      <c r="AI80" s="29">
        <v>7.8571234306485813E-2</v>
      </c>
      <c r="AJ80" s="29">
        <v>13.638611428815503</v>
      </c>
      <c r="AK80" s="29">
        <v>7.2035503337138307</v>
      </c>
      <c r="AL80" s="29">
        <v>94.282659682305635</v>
      </c>
      <c r="AM80" s="29">
        <v>32.38791289713199</v>
      </c>
      <c r="AN80" s="29">
        <v>170.85782911433452</v>
      </c>
      <c r="AO80" s="29">
        <v>52.724505695653065</v>
      </c>
      <c r="AP80" s="29">
        <v>626.7372256476051</v>
      </c>
      <c r="AQ80" s="29">
        <v>121.55342669397334</v>
      </c>
      <c r="AR80" s="29">
        <v>47.313506608177725</v>
      </c>
      <c r="AS80" s="29">
        <v>5525.9211953752138</v>
      </c>
      <c r="AT80" s="29">
        <v>9.6278875844928308E-2</v>
      </c>
      <c r="AU80" s="29">
        <v>9.7871668543566148</v>
      </c>
      <c r="AV80" s="29">
        <v>181.10844394639645</v>
      </c>
      <c r="AW80" s="26" t="s">
        <v>1216</v>
      </c>
      <c r="AX80" s="26">
        <f t="shared" si="18"/>
        <v>1135.4715575031653</v>
      </c>
      <c r="AY80" s="27">
        <f t="shared" si="19"/>
        <v>5.5437963132700108E-2</v>
      </c>
      <c r="AZ80" s="26">
        <f t="shared" si="20"/>
        <v>31.727891082191114</v>
      </c>
      <c r="BA80" s="26">
        <f t="shared" si="23"/>
        <v>14.390712002919139</v>
      </c>
      <c r="BB80" s="26">
        <f t="shared" si="24"/>
        <v>0.16826674544107437</v>
      </c>
      <c r="BC80" s="27">
        <f t="shared" si="21"/>
        <v>1.215537408341332E-2</v>
      </c>
      <c r="BD80" s="27">
        <f t="shared" si="22"/>
        <v>2.5324302282002133E-2</v>
      </c>
    </row>
    <row r="81" spans="1:56">
      <c r="A81" s="1" t="s">
        <v>642</v>
      </c>
      <c r="B81" s="1" t="s">
        <v>629</v>
      </c>
      <c r="C81" s="25" t="s">
        <v>816</v>
      </c>
      <c r="D81" s="24" t="s">
        <v>38</v>
      </c>
      <c r="E81" s="26" t="s">
        <v>88</v>
      </c>
      <c r="F81" s="26"/>
      <c r="G81" s="23">
        <v>1.0620000000000001</v>
      </c>
      <c r="H81" s="23">
        <v>75.915999999999997</v>
      </c>
      <c r="I81" s="23">
        <v>1.6479999999999999</v>
      </c>
      <c r="J81" s="23">
        <v>1.2949999999999999</v>
      </c>
      <c r="K81" s="23">
        <v>4.3999999999999997E-2</v>
      </c>
      <c r="L81" s="23">
        <v>2.3E-2</v>
      </c>
      <c r="M81" s="23">
        <v>17.28</v>
      </c>
      <c r="N81" s="23">
        <v>4.2380000000000004</v>
      </c>
      <c r="O81" s="26">
        <f t="shared" si="0"/>
        <v>101.50599999999999</v>
      </c>
      <c r="P81" s="23">
        <v>0.19897299903619659</v>
      </c>
      <c r="Q81" s="23">
        <v>1.2889642043777972E-2</v>
      </c>
      <c r="R81" s="26" t="s">
        <v>1216</v>
      </c>
      <c r="T81" s="29">
        <v>0.33000332896530798</v>
      </c>
      <c r="U81" s="29">
        <v>216.59379897837792</v>
      </c>
      <c r="V81" s="29">
        <v>8487.9464579862433</v>
      </c>
      <c r="W81" s="29">
        <v>0.14979454055865912</v>
      </c>
      <c r="X81" s="29">
        <v>0.18402872449636018</v>
      </c>
      <c r="Y81" s="29">
        <v>245.31749161773863</v>
      </c>
      <c r="Z81" s="29">
        <v>919.06788288744372</v>
      </c>
      <c r="AA81" s="29">
        <v>191.77942291137828</v>
      </c>
      <c r="AB81" s="29">
        <v>203.54327935260218</v>
      </c>
      <c r="AC81" s="29">
        <v>1.3823283683520884</v>
      </c>
      <c r="AD81" s="29">
        <v>0.1121290420705809</v>
      </c>
      <c r="AE81" s="29">
        <v>2.4071491080015801</v>
      </c>
      <c r="AF81" s="29">
        <v>0.82106324866846814</v>
      </c>
      <c r="AG81" s="29">
        <v>4.5046868613798923</v>
      </c>
      <c r="AH81" s="29">
        <v>6.3857055865467496</v>
      </c>
      <c r="AI81" s="29">
        <v>5.065122287597288E-2</v>
      </c>
      <c r="AJ81" s="29">
        <v>11.87547346279713</v>
      </c>
      <c r="AK81" s="29">
        <v>7.6777685449390098</v>
      </c>
      <c r="AL81" s="29">
        <v>102.42958590898515</v>
      </c>
      <c r="AM81" s="29">
        <v>35.515885948260355</v>
      </c>
      <c r="AN81" s="29">
        <v>188.10006715943013</v>
      </c>
      <c r="AO81" s="29">
        <v>59.05209417870914</v>
      </c>
      <c r="AP81" s="29">
        <v>677.2739696092143</v>
      </c>
      <c r="AQ81" s="29">
        <v>130.73668246549875</v>
      </c>
      <c r="AR81" s="29">
        <v>63.329862203277969</v>
      </c>
      <c r="AS81" s="29">
        <v>6712.2400893739623</v>
      </c>
      <c r="AT81" s="29">
        <v>0.13278877888029503</v>
      </c>
      <c r="AU81" s="29">
        <v>12.602285320451747</v>
      </c>
      <c r="AV81" s="29">
        <v>203.87876823805399</v>
      </c>
      <c r="AW81" s="26" t="s">
        <v>1216</v>
      </c>
      <c r="AX81" s="26">
        <f t="shared" si="18"/>
        <v>1226.9429123473772</v>
      </c>
      <c r="AY81" s="27">
        <f t="shared" si="19"/>
        <v>6.3411244850356832E-2</v>
      </c>
      <c r="AZ81" s="26">
        <f t="shared" si="20"/>
        <v>28.397963672573333</v>
      </c>
      <c r="BA81" s="26">
        <f t="shared" si="23"/>
        <v>12.810789881294372</v>
      </c>
      <c r="BB81" s="26">
        <f t="shared" si="24"/>
        <v>0.16504387481213068</v>
      </c>
      <c r="BC81" s="27">
        <f t="shared" si="21"/>
        <v>8.9759683877631904E-3</v>
      </c>
      <c r="BD81" s="27">
        <f t="shared" si="22"/>
        <v>1.754932809072262E-2</v>
      </c>
    </row>
    <row r="82" spans="1:56">
      <c r="A82" s="1" t="s">
        <v>643</v>
      </c>
      <c r="B82" s="1" t="s">
        <v>629</v>
      </c>
      <c r="C82" s="25" t="s">
        <v>816</v>
      </c>
      <c r="D82" s="24" t="s">
        <v>38</v>
      </c>
      <c r="E82" s="26" t="s">
        <v>88</v>
      </c>
      <c r="F82" s="26"/>
      <c r="G82" s="23">
        <v>0.73199999999999998</v>
      </c>
      <c r="H82" s="23">
        <v>74.825000000000003</v>
      </c>
      <c r="I82" s="23">
        <v>1.7849999999999999</v>
      </c>
      <c r="J82" s="23">
        <v>1.2310000000000001</v>
      </c>
      <c r="K82" s="23">
        <v>4.1000000000000002E-2</v>
      </c>
      <c r="L82" s="23">
        <v>1.9E-2</v>
      </c>
      <c r="M82" s="23">
        <v>17.256</v>
      </c>
      <c r="N82" s="23">
        <v>4.2480000000000002</v>
      </c>
      <c r="O82" s="26">
        <f t="shared" si="0"/>
        <v>100.137</v>
      </c>
      <c r="P82" s="23">
        <v>0.19957082848369942</v>
      </c>
      <c r="Q82" s="23">
        <v>1.414669688872522E-2</v>
      </c>
      <c r="R82" s="26" t="s">
        <v>1216</v>
      </c>
      <c r="U82" s="29">
        <v>212.87774699534202</v>
      </c>
      <c r="V82" s="29">
        <v>9343.5913137795724</v>
      </c>
      <c r="W82" s="29">
        <v>0.22359242189741896</v>
      </c>
      <c r="X82" s="29">
        <v>0.22706712954471867</v>
      </c>
      <c r="Y82" s="29">
        <v>249.36004645968939</v>
      </c>
      <c r="Z82" s="29">
        <v>810.26985851480788</v>
      </c>
      <c r="AA82" s="29">
        <v>205.11683786428696</v>
      </c>
      <c r="AB82" s="29">
        <v>185.7927405168997</v>
      </c>
      <c r="AC82" s="29">
        <v>1.4976841972306147</v>
      </c>
      <c r="AD82" s="29">
        <v>0.12575498131741925</v>
      </c>
      <c r="AE82" s="29">
        <v>2.6564429159393819</v>
      </c>
      <c r="AF82" s="29">
        <v>0.74750197668747331</v>
      </c>
      <c r="AG82" s="29">
        <v>5.1402819170324783</v>
      </c>
      <c r="AH82" s="29">
        <v>5.5840349773500808</v>
      </c>
      <c r="AI82" s="29">
        <v>6.5062307138158831E-2</v>
      </c>
      <c r="AJ82" s="29">
        <v>11.632692124143166</v>
      </c>
      <c r="AK82" s="29">
        <v>7.1226210982032274</v>
      </c>
      <c r="AL82" s="29">
        <v>94.513310140104039</v>
      </c>
      <c r="AM82" s="29">
        <v>32.603086212403333</v>
      </c>
      <c r="AN82" s="29">
        <v>178.31386246791664</v>
      </c>
      <c r="AO82" s="29">
        <v>56.144674381125483</v>
      </c>
      <c r="AP82" s="29">
        <v>658.74184130941148</v>
      </c>
      <c r="AQ82" s="29">
        <v>126.99327969550446</v>
      </c>
      <c r="AR82" s="29">
        <v>53.338623314708869</v>
      </c>
      <c r="AS82" s="29">
        <v>5553.190672113139</v>
      </c>
      <c r="AT82" s="29">
        <v>0.12546938442504676</v>
      </c>
      <c r="AU82" s="29">
        <v>9.4664189968991348</v>
      </c>
      <c r="AV82" s="29">
        <v>197.48008043759123</v>
      </c>
      <c r="AW82" s="26" t="s">
        <v>1216</v>
      </c>
      <c r="AX82" s="26">
        <f t="shared" si="18"/>
        <v>1180.3844465042769</v>
      </c>
      <c r="AY82" s="27">
        <f t="shared" si="19"/>
        <v>4.9175796142752859E-2</v>
      </c>
      <c r="AZ82" s="26">
        <f t="shared" si="20"/>
        <v>29.725969924834761</v>
      </c>
      <c r="BA82" s="26">
        <f t="shared" si="23"/>
        <v>14.185289489902399</v>
      </c>
      <c r="BB82" s="26">
        <f t="shared" si="24"/>
        <v>0.15779925826903457</v>
      </c>
      <c r="BC82" s="27">
        <f t="shared" si="21"/>
        <v>1.0256971662737435E-2</v>
      </c>
      <c r="BD82" s="27">
        <f t="shared" si="22"/>
        <v>2.4097076591414482E-2</v>
      </c>
    </row>
    <row r="83" spans="1:56">
      <c r="A83" s="1" t="s">
        <v>1695</v>
      </c>
      <c r="B83" s="1" t="s">
        <v>629</v>
      </c>
      <c r="C83" s="25" t="s">
        <v>816</v>
      </c>
      <c r="D83" s="24" t="s">
        <v>38</v>
      </c>
      <c r="E83" s="26" t="s">
        <v>88</v>
      </c>
      <c r="F83" s="26"/>
      <c r="G83" s="23">
        <v>2.8239999999999998</v>
      </c>
      <c r="H83" s="23">
        <v>53.835999999999999</v>
      </c>
      <c r="I83" s="23">
        <v>17.146000000000001</v>
      </c>
      <c r="J83" s="23">
        <v>3.3340000000000001</v>
      </c>
      <c r="K83" s="23">
        <v>1.4570000000000001</v>
      </c>
      <c r="L83" s="23">
        <v>9.9000000000000005E-2</v>
      </c>
      <c r="M83" s="23">
        <v>17.067</v>
      </c>
      <c r="N83" s="23">
        <v>3.6120000000000001</v>
      </c>
      <c r="O83" s="26">
        <f t="shared" si="0"/>
        <v>99.375</v>
      </c>
      <c r="P83" s="23">
        <v>0.17651507271003117</v>
      </c>
      <c r="Q83" s="23">
        <v>0.16077921954886693</v>
      </c>
      <c r="R83" s="26" t="s">
        <v>1216</v>
      </c>
      <c r="AW83" s="26"/>
      <c r="AX83" s="26"/>
      <c r="AY83" s="27"/>
      <c r="AZ83" s="26"/>
      <c r="BA83" s="26"/>
      <c r="BB83" s="26"/>
    </row>
    <row r="84" spans="1:56">
      <c r="A84" s="1" t="s">
        <v>1696</v>
      </c>
      <c r="B84" s="1" t="s">
        <v>629</v>
      </c>
      <c r="C84" s="25" t="s">
        <v>816</v>
      </c>
      <c r="D84" s="24" t="s">
        <v>38</v>
      </c>
      <c r="E84" s="26" t="s">
        <v>88</v>
      </c>
      <c r="F84" s="26"/>
      <c r="G84" s="23">
        <v>2.2200000000000002</v>
      </c>
      <c r="H84" s="23">
        <v>56.173000000000002</v>
      </c>
      <c r="I84" s="23">
        <v>18.747</v>
      </c>
      <c r="J84" s="23">
        <v>2.2280000000000002</v>
      </c>
      <c r="K84" s="23">
        <v>0.28599999999999998</v>
      </c>
      <c r="L84" s="23">
        <v>8.4000000000000005E-2</v>
      </c>
      <c r="M84" s="23">
        <v>16.068999999999999</v>
      </c>
      <c r="N84" s="23">
        <v>4.351</v>
      </c>
      <c r="O84" s="26">
        <f t="shared" si="0"/>
        <v>100.158</v>
      </c>
      <c r="P84" s="23">
        <v>0.21522043573162064</v>
      </c>
      <c r="Q84" s="23">
        <v>0.16719110495335376</v>
      </c>
      <c r="R84" s="26" t="s">
        <v>1216</v>
      </c>
      <c r="AW84" s="26"/>
      <c r="AX84" s="26"/>
      <c r="AY84" s="27"/>
      <c r="AZ84" s="26"/>
      <c r="BA84" s="26"/>
      <c r="BB84" s="26"/>
    </row>
    <row r="85" spans="1:56">
      <c r="A85" s="1" t="s">
        <v>1697</v>
      </c>
      <c r="B85" s="1" t="s">
        <v>629</v>
      </c>
      <c r="C85" s="25" t="s">
        <v>816</v>
      </c>
      <c r="D85" s="24" t="s">
        <v>38</v>
      </c>
      <c r="E85" s="26" t="s">
        <v>88</v>
      </c>
      <c r="F85" s="26"/>
      <c r="G85" s="23">
        <v>1.012</v>
      </c>
      <c r="H85" s="23">
        <v>69.478999999999999</v>
      </c>
      <c r="I85" s="23">
        <v>5.8879999999999999</v>
      </c>
      <c r="J85" s="23">
        <v>1.3640000000000001</v>
      </c>
      <c r="K85" s="23">
        <v>0.27700000000000002</v>
      </c>
      <c r="L85" s="23">
        <v>4.2999999999999997E-2</v>
      </c>
      <c r="M85" s="23">
        <v>17.704999999999998</v>
      </c>
      <c r="N85" s="23">
        <v>4.3140000000000001</v>
      </c>
      <c r="O85" s="26">
        <f t="shared" si="0"/>
        <v>100.08200000000002</v>
      </c>
      <c r="P85" s="23">
        <v>0.19793747400944706</v>
      </c>
      <c r="Q85" s="23">
        <v>4.8504776397062813E-2</v>
      </c>
      <c r="R85" s="26" t="s">
        <v>1216</v>
      </c>
      <c r="AW85" s="26"/>
      <c r="AX85" s="26"/>
      <c r="AY85" s="27"/>
      <c r="AZ85" s="26"/>
      <c r="BA85" s="26"/>
      <c r="BB85" s="26"/>
    </row>
    <row r="86" spans="1:56" ht="14" customHeight="1">
      <c r="A86" s="1" t="s">
        <v>644</v>
      </c>
      <c r="B86" s="1" t="s">
        <v>629</v>
      </c>
      <c r="C86" s="25" t="s">
        <v>816</v>
      </c>
      <c r="D86" s="24" t="s">
        <v>38</v>
      </c>
      <c r="E86" s="26" t="s">
        <v>88</v>
      </c>
      <c r="F86" s="26"/>
      <c r="G86" s="23">
        <v>0.56999999999999995</v>
      </c>
      <c r="H86" s="23">
        <v>75.807000000000002</v>
      </c>
      <c r="I86" s="23">
        <v>1.7010000000000001</v>
      </c>
      <c r="J86" s="23">
        <v>0.71499999999999997</v>
      </c>
      <c r="K86" s="23">
        <v>1.2E-2</v>
      </c>
      <c r="L86" s="23">
        <v>0.02</v>
      </c>
      <c r="M86" s="23">
        <v>16.911000000000001</v>
      </c>
      <c r="N86" s="23">
        <v>4.4109999999999996</v>
      </c>
      <c r="O86" s="26">
        <f t="shared" si="0"/>
        <v>100.14699999999999</v>
      </c>
      <c r="P86" s="23">
        <v>0.20897249545778837</v>
      </c>
      <c r="Q86" s="23">
        <v>1.3317529682913052E-2</v>
      </c>
      <c r="R86" s="26" t="s">
        <v>1216</v>
      </c>
      <c r="T86" s="29">
        <v>0.57160127199388433</v>
      </c>
      <c r="U86" s="29">
        <v>194.20625439777695</v>
      </c>
      <c r="V86" s="29">
        <v>6467.8810667733278</v>
      </c>
      <c r="W86" s="29">
        <v>0.63355967149150971</v>
      </c>
      <c r="X86" s="29">
        <v>0.56697561104639338</v>
      </c>
      <c r="Y86" s="29">
        <v>539.23382076956727</v>
      </c>
      <c r="Z86" s="29">
        <v>1153.1681583126237</v>
      </c>
      <c r="AA86" s="29">
        <v>199.31211986285092</v>
      </c>
      <c r="AB86" s="29">
        <v>163.57915795427982</v>
      </c>
      <c r="AC86" s="29">
        <v>1.6350323112559639</v>
      </c>
      <c r="AD86" s="29">
        <v>0.21493037214811672</v>
      </c>
      <c r="AE86" s="29">
        <v>3.6722138807077487</v>
      </c>
      <c r="AF86" s="29">
        <v>1.1677613524487485</v>
      </c>
      <c r="AG86" s="29">
        <v>7.0227142269054443</v>
      </c>
      <c r="AH86" s="29">
        <v>10.915505662454047</v>
      </c>
      <c r="AI86" s="29">
        <v>5.9950363040711156E-2</v>
      </c>
      <c r="AJ86" s="29">
        <v>24.352639430200117</v>
      </c>
      <c r="AK86" s="29">
        <v>17.679488751700664</v>
      </c>
      <c r="AL86" s="29">
        <v>263.07619288154967</v>
      </c>
      <c r="AM86" s="29">
        <v>95.173437617040562</v>
      </c>
      <c r="AN86" s="29">
        <v>528.66531087205487</v>
      </c>
      <c r="AO86" s="29">
        <v>158.6620445989121</v>
      </c>
      <c r="AP86" s="29">
        <v>1709.8741443331594</v>
      </c>
      <c r="AQ86" s="29">
        <v>304.63145530221419</v>
      </c>
      <c r="AR86" s="29">
        <v>64.810680651702484</v>
      </c>
      <c r="AS86" s="29">
        <v>5657.3960127819446</v>
      </c>
      <c r="AT86" s="29">
        <v>0.3514301831016754</v>
      </c>
      <c r="AU86" s="29">
        <v>24.408924947726671</v>
      </c>
      <c r="AV86" s="29">
        <v>387.04002301876272</v>
      </c>
      <c r="AW86" s="26" t="s">
        <v>1216</v>
      </c>
      <c r="AX86" s="26">
        <f t="shared" ref="AX86:AX97" si="25">SUM(AD86:AQ86)</f>
        <v>3125.1677896445367</v>
      </c>
      <c r="AY86" s="27">
        <f t="shared" ref="AY86:AY97" si="26">AU86/232/(AV86/238)</f>
        <v>6.4696643134720538E-2</v>
      </c>
      <c r="AZ86" s="26">
        <f t="shared" ref="AZ86:AZ97" si="27">Z86/91.22/(AR86/178.5)</f>
        <v>34.817229647843845</v>
      </c>
      <c r="BA86" s="26">
        <f t="shared" si="23"/>
        <v>10.508274587948543</v>
      </c>
      <c r="BB86" s="26">
        <f t="shared" si="24"/>
        <v>0.1612880728810992</v>
      </c>
      <c r="BC86" s="27">
        <f t="shared" ref="BC86:BC97" si="28">(AD86/138.9+AE86/140.1+AF86/140.9+AG86/144.2)/(AN86/167.3+AO86/168.9+AP86/173.1+AQ86/175)</f>
        <v>5.3917436516705336E-3</v>
      </c>
      <c r="BD86" s="27">
        <f t="shared" ref="BD86:BD97" si="29">2*(AI86/0.058)/(AH86/0.153+AJ86/0.2055)</f>
        <v>1.0889023410422057E-2</v>
      </c>
    </row>
    <row r="87" spans="1:56">
      <c r="A87" s="1" t="s">
        <v>645</v>
      </c>
      <c r="B87" s="1" t="s">
        <v>629</v>
      </c>
      <c r="C87" s="25" t="s">
        <v>816</v>
      </c>
      <c r="D87" s="24" t="s">
        <v>38</v>
      </c>
      <c r="E87" s="26" t="s">
        <v>88</v>
      </c>
      <c r="F87" s="26"/>
      <c r="G87" s="23">
        <v>0.64800000000000002</v>
      </c>
      <c r="H87" s="23">
        <v>74.361000000000004</v>
      </c>
      <c r="I87" s="23">
        <v>2.3079999999999998</v>
      </c>
      <c r="J87" s="23">
        <v>0.79</v>
      </c>
      <c r="K87" s="23">
        <v>3.1E-2</v>
      </c>
      <c r="L87" s="23">
        <v>8.9999999999999993E-3</v>
      </c>
      <c r="M87" s="23">
        <v>16.902999999999999</v>
      </c>
      <c r="N87" s="23">
        <v>4.8470000000000004</v>
      </c>
      <c r="O87" s="26">
        <f t="shared" ref="O87:O166" si="30">SUM(G87:N87)</f>
        <v>99.897000000000006</v>
      </c>
      <c r="P87" s="23">
        <v>0.22506352128550991</v>
      </c>
      <c r="Q87" s="23">
        <v>1.8327716971795111E-2</v>
      </c>
      <c r="R87" s="26" t="s">
        <v>1216</v>
      </c>
      <c r="T87" s="29">
        <v>0.39100515179231865</v>
      </c>
      <c r="U87" s="29">
        <v>157.78130428168694</v>
      </c>
      <c r="V87" s="29">
        <v>6023.9060338842701</v>
      </c>
      <c r="W87" s="29">
        <v>0.11529160062516376</v>
      </c>
      <c r="X87" s="29">
        <v>9.9950908849199466E-2</v>
      </c>
      <c r="Y87" s="29">
        <v>121.59487754908238</v>
      </c>
      <c r="Z87" s="29">
        <v>616.46905011631804</v>
      </c>
      <c r="AA87" s="29">
        <v>159.96029221165665</v>
      </c>
      <c r="AB87" s="29">
        <v>257.48492298245105</v>
      </c>
      <c r="AC87" s="29">
        <v>1.4942378602963566</v>
      </c>
      <c r="AD87" s="29">
        <v>4.6754270713620358E-2</v>
      </c>
      <c r="AE87" s="29">
        <v>0.92867909694274897</v>
      </c>
      <c r="AF87" s="29">
        <v>0.28366724536386623</v>
      </c>
      <c r="AG87" s="29">
        <v>1.6127384194272234</v>
      </c>
      <c r="AH87" s="29">
        <v>2.292489635618534</v>
      </c>
      <c r="AJ87" s="29">
        <v>4.2819860308535125</v>
      </c>
      <c r="AK87" s="29">
        <v>3.8488255342254383</v>
      </c>
      <c r="AL87" s="29">
        <v>58.121293794772178</v>
      </c>
      <c r="AM87" s="29">
        <v>21.591377891213597</v>
      </c>
      <c r="AN87" s="29">
        <v>128.2644990652428</v>
      </c>
      <c r="AO87" s="29">
        <v>41.773023752528822</v>
      </c>
      <c r="AP87" s="29">
        <v>504.38790581936291</v>
      </c>
      <c r="AQ87" s="29">
        <v>95.762212833011006</v>
      </c>
      <c r="AR87" s="29">
        <v>42.041370461932082</v>
      </c>
      <c r="AS87" s="29">
        <v>5058.8747078844617</v>
      </c>
      <c r="AT87" s="29">
        <v>6.5613141734426297E-2</v>
      </c>
      <c r="AU87" s="29">
        <v>4.0787759678570081</v>
      </c>
      <c r="AV87" s="29">
        <v>153.56870426515354</v>
      </c>
      <c r="AW87" s="26" t="s">
        <v>1216</v>
      </c>
      <c r="AX87" s="26">
        <f t="shared" si="25"/>
        <v>863.19545338927628</v>
      </c>
      <c r="AY87" s="27">
        <f t="shared" si="26"/>
        <v>2.7246837649994266E-2</v>
      </c>
      <c r="AZ87" s="26">
        <f t="shared" si="27"/>
        <v>28.693436528788229</v>
      </c>
      <c r="BA87" s="26">
        <f t="shared" si="23"/>
        <v>10.444916360464042</v>
      </c>
      <c r="BB87" s="26">
        <f t="shared" si="24"/>
        <v>0.12408579999487689</v>
      </c>
      <c r="BC87" s="27">
        <f t="shared" si="28"/>
        <v>4.5055415773550137E-3</v>
      </c>
      <c r="BD87" s="27">
        <f t="shared" si="29"/>
        <v>0</v>
      </c>
    </row>
    <row r="88" spans="1:56">
      <c r="A88" s="1" t="s">
        <v>646</v>
      </c>
      <c r="B88" s="1" t="s">
        <v>629</v>
      </c>
      <c r="C88" s="25" t="s">
        <v>816</v>
      </c>
      <c r="D88" s="24" t="s">
        <v>38</v>
      </c>
      <c r="E88" s="26" t="s">
        <v>88</v>
      </c>
      <c r="F88" s="26"/>
      <c r="G88" s="23">
        <v>0.52800000000000002</v>
      </c>
      <c r="H88" s="23">
        <v>74.84</v>
      </c>
      <c r="I88" s="23">
        <v>2.46</v>
      </c>
      <c r="J88" s="23">
        <v>0.95</v>
      </c>
      <c r="K88" s="23">
        <v>3.2000000000000001E-2</v>
      </c>
      <c r="L88" s="23">
        <v>7.0000000000000001E-3</v>
      </c>
      <c r="M88" s="23">
        <v>16.709</v>
      </c>
      <c r="N88" s="23">
        <v>4.8019999999999996</v>
      </c>
      <c r="O88" s="26">
        <f t="shared" si="30"/>
        <v>100.328</v>
      </c>
      <c r="P88" s="23">
        <v>0.22545027805417314</v>
      </c>
      <c r="Q88" s="23">
        <v>1.9388734513930129E-2</v>
      </c>
      <c r="R88" s="26" t="s">
        <v>1216</v>
      </c>
      <c r="T88" s="29">
        <v>0.16285086998440737</v>
      </c>
      <c r="U88" s="29">
        <v>132.94014329659109</v>
      </c>
      <c r="V88" s="29">
        <v>5731.8770632531814</v>
      </c>
      <c r="W88" s="29">
        <v>0.14064758775851249</v>
      </c>
      <c r="X88" s="29">
        <v>6.9823429141637472E-2</v>
      </c>
      <c r="Y88" s="29">
        <v>87.622098155042906</v>
      </c>
      <c r="Z88" s="29">
        <v>486.07552338070019</v>
      </c>
      <c r="AA88" s="29">
        <v>140.97844971121674</v>
      </c>
      <c r="AB88" s="29">
        <v>261.65261274309682</v>
      </c>
      <c r="AC88" s="29">
        <v>1.4742886369256865</v>
      </c>
      <c r="AD88" s="29">
        <v>5.0549250837155467E-2</v>
      </c>
      <c r="AE88" s="29">
        <v>0.64515335945244501</v>
      </c>
      <c r="AF88" s="29">
        <v>0.21351250527104815</v>
      </c>
      <c r="AG88" s="29">
        <v>1.2833907277670669</v>
      </c>
      <c r="AH88" s="29">
        <v>2.0243844958066397</v>
      </c>
      <c r="AI88" s="29">
        <v>1.7690349206183374E-2</v>
      </c>
      <c r="AJ88" s="29">
        <v>3.5057192936376143</v>
      </c>
      <c r="AK88" s="29">
        <v>2.6992003484887017</v>
      </c>
      <c r="AL88" s="29">
        <v>43.290884586984063</v>
      </c>
      <c r="AM88" s="29">
        <v>15.540499235999565</v>
      </c>
      <c r="AN88" s="29">
        <v>93.348745983002914</v>
      </c>
      <c r="AO88" s="29">
        <v>31.063764296385507</v>
      </c>
      <c r="AP88" s="29">
        <v>364.50189933877419</v>
      </c>
      <c r="AQ88" s="29">
        <v>70.141019062684876</v>
      </c>
      <c r="AR88" s="29">
        <v>32.62111018903002</v>
      </c>
      <c r="AS88" s="29">
        <v>4329.0803592812072</v>
      </c>
      <c r="AT88" s="29">
        <v>3.1032793693014277E-2</v>
      </c>
      <c r="AU88" s="29">
        <v>2.884145690872999</v>
      </c>
      <c r="AV88" s="29">
        <v>144.54214108216212</v>
      </c>
      <c r="AW88" s="26" t="s">
        <v>1216</v>
      </c>
      <c r="AX88" s="26">
        <f t="shared" si="25"/>
        <v>628.32641283429803</v>
      </c>
      <c r="AY88" s="27">
        <f t="shared" si="26"/>
        <v>2.0469709688021857E-2</v>
      </c>
      <c r="AZ88" s="26">
        <f t="shared" si="27"/>
        <v>29.157693591019669</v>
      </c>
      <c r="BA88" s="26">
        <f t="shared" si="23"/>
        <v>10.457279777613111</v>
      </c>
      <c r="BB88" s="26">
        <f t="shared" si="24"/>
        <v>0.12729160993512006</v>
      </c>
      <c r="BC88" s="27">
        <f t="shared" si="28"/>
        <v>4.7359229697731585E-3</v>
      </c>
      <c r="BD88" s="27">
        <f t="shared" si="29"/>
        <v>2.0138570159909087E-2</v>
      </c>
    </row>
    <row r="89" spans="1:56">
      <c r="A89" s="1" t="s">
        <v>647</v>
      </c>
      <c r="B89" s="1" t="s">
        <v>629</v>
      </c>
      <c r="C89" s="25" t="s">
        <v>816</v>
      </c>
      <c r="D89" s="24" t="s">
        <v>38</v>
      </c>
      <c r="E89" s="26" t="s">
        <v>88</v>
      </c>
      <c r="F89" s="26"/>
      <c r="G89" s="23">
        <v>0.77700000000000002</v>
      </c>
      <c r="H89" s="23">
        <v>75.695999999999998</v>
      </c>
      <c r="I89" s="23">
        <v>1.458</v>
      </c>
      <c r="J89" s="23">
        <v>0.95</v>
      </c>
      <c r="K89" s="23">
        <v>1.2999999999999999E-2</v>
      </c>
      <c r="L89" s="23">
        <v>1.7000000000000001E-2</v>
      </c>
      <c r="M89" s="23">
        <v>17.2</v>
      </c>
      <c r="N89" s="23">
        <v>4.1609999999999996</v>
      </c>
      <c r="O89" s="26">
        <f t="shared" si="30"/>
        <v>100.27200000000001</v>
      </c>
      <c r="P89" s="23">
        <v>0.19679914496182077</v>
      </c>
      <c r="Q89" s="23">
        <v>1.1453362697552438E-2</v>
      </c>
      <c r="R89" s="26" t="s">
        <v>1216</v>
      </c>
      <c r="T89" s="29">
        <v>0.14032741784815317</v>
      </c>
      <c r="U89" s="29">
        <v>147.64911308887901</v>
      </c>
      <c r="V89" s="29">
        <v>5336.6719394991878</v>
      </c>
      <c r="W89" s="29">
        <v>0.37110298633693933</v>
      </c>
      <c r="X89" s="29">
        <v>0.19821769747100249</v>
      </c>
      <c r="Y89" s="29">
        <v>212.65454499619551</v>
      </c>
      <c r="Z89" s="29">
        <v>566.63292605845061</v>
      </c>
      <c r="AA89" s="29">
        <v>166.69772492036327</v>
      </c>
      <c r="AB89" s="29">
        <v>129.54188712185737</v>
      </c>
      <c r="AC89" s="29">
        <v>1.4704272128670755</v>
      </c>
      <c r="AD89" s="29">
        <v>0.10575720439981888</v>
      </c>
      <c r="AE89" s="29">
        <v>1.8247416732194894</v>
      </c>
      <c r="AF89" s="29">
        <v>0.55298823049016088</v>
      </c>
      <c r="AG89" s="29">
        <v>3.0336382616813484</v>
      </c>
      <c r="AH89" s="29">
        <v>3.8531854541073858</v>
      </c>
      <c r="AI89" s="29">
        <v>2.3948231234250952E-2</v>
      </c>
      <c r="AJ89" s="29">
        <v>7.746978133954153</v>
      </c>
      <c r="AK89" s="29">
        <v>6.2413303320294284</v>
      </c>
      <c r="AL89" s="29">
        <v>94.45448141545468</v>
      </c>
      <c r="AM89" s="29">
        <v>34.539022029167825</v>
      </c>
      <c r="AN89" s="29">
        <v>205.35359991350245</v>
      </c>
      <c r="AO89" s="29">
        <v>67.507978291436075</v>
      </c>
      <c r="AP89" s="29">
        <v>771.51762425241941</v>
      </c>
      <c r="AQ89" s="29">
        <v>143.59628696702265</v>
      </c>
      <c r="AR89" s="29">
        <v>34.919130277112771</v>
      </c>
      <c r="AS89" s="29">
        <v>4293.9473198117712</v>
      </c>
      <c r="AT89" s="29">
        <v>1.9828166470091875</v>
      </c>
      <c r="AU89" s="29">
        <v>5.8933975590804062</v>
      </c>
      <c r="AV89" s="29">
        <v>121.64242029360689</v>
      </c>
      <c r="AW89" s="26" t="s">
        <v>1216</v>
      </c>
      <c r="AX89" s="26">
        <f t="shared" si="25"/>
        <v>1340.3515603901192</v>
      </c>
      <c r="AY89" s="27">
        <f t="shared" si="26"/>
        <v>4.9701518587034414E-2</v>
      </c>
      <c r="AZ89" s="26">
        <f t="shared" si="27"/>
        <v>31.753129988104753</v>
      </c>
      <c r="BA89" s="26">
        <f t="shared" si="23"/>
        <v>11.419173674600806</v>
      </c>
      <c r="BB89" s="26">
        <f t="shared" si="24"/>
        <v>0.13107154353352868</v>
      </c>
      <c r="BC89" s="27">
        <f t="shared" si="28"/>
        <v>5.6118303102116358E-3</v>
      </c>
      <c r="BD89" s="27">
        <f t="shared" si="29"/>
        <v>1.3132465645494969E-2</v>
      </c>
    </row>
    <row r="90" spans="1:56">
      <c r="A90" s="1" t="s">
        <v>648</v>
      </c>
      <c r="B90" s="1" t="s">
        <v>629</v>
      </c>
      <c r="C90" s="25" t="s">
        <v>816</v>
      </c>
      <c r="D90" s="24" t="s">
        <v>38</v>
      </c>
      <c r="E90" s="26" t="s">
        <v>88</v>
      </c>
      <c r="F90" s="26"/>
      <c r="G90" s="23">
        <v>0.58399999999999996</v>
      </c>
      <c r="H90" s="23">
        <v>74.317999999999998</v>
      </c>
      <c r="I90" s="23">
        <v>2.5409999999999999</v>
      </c>
      <c r="J90" s="23">
        <v>0.91400000000000003</v>
      </c>
      <c r="K90" s="23">
        <v>3.1E-2</v>
      </c>
      <c r="L90" s="23">
        <v>1.7999999999999999E-2</v>
      </c>
      <c r="M90" s="23">
        <v>16.614999999999998</v>
      </c>
      <c r="N90" s="23">
        <v>4.6710000000000003</v>
      </c>
      <c r="O90" s="26">
        <f t="shared" si="30"/>
        <v>99.692000000000007</v>
      </c>
      <c r="P90" s="23">
        <v>0.22162874494285861</v>
      </c>
      <c r="Q90" s="23">
        <v>2.0152112069873059E-2</v>
      </c>
      <c r="R90" s="26" t="s">
        <v>1216</v>
      </c>
      <c r="T90" s="29">
        <v>0.21804699441049902</v>
      </c>
      <c r="U90" s="29">
        <v>139.82593471268532</v>
      </c>
      <c r="V90" s="29">
        <v>5992.3912416510075</v>
      </c>
      <c r="W90" s="29">
        <v>0.10457903332026065</v>
      </c>
      <c r="X90" s="29">
        <v>9.9288596102488066E-2</v>
      </c>
      <c r="Y90" s="29">
        <v>85.727838877263167</v>
      </c>
      <c r="Z90" s="29">
        <v>525.7977502086128</v>
      </c>
      <c r="AA90" s="29">
        <v>145.00476193052592</v>
      </c>
      <c r="AB90" s="29">
        <v>287.53960625695561</v>
      </c>
      <c r="AC90" s="29">
        <v>1.526638906366762</v>
      </c>
      <c r="AD90" s="29">
        <v>3.872515691608884E-2</v>
      </c>
      <c r="AE90" s="29">
        <v>0.56754085143913757</v>
      </c>
      <c r="AF90" s="29">
        <v>0.17893373668233625</v>
      </c>
      <c r="AG90" s="29">
        <v>1.1441669428320911</v>
      </c>
      <c r="AH90" s="29">
        <v>1.6680208377613994</v>
      </c>
      <c r="AI90" s="29">
        <v>1.4044378685119525E-2</v>
      </c>
      <c r="AJ90" s="29">
        <v>3.2400092251319688</v>
      </c>
      <c r="AK90" s="29">
        <v>2.656870031409889</v>
      </c>
      <c r="AL90" s="29">
        <v>39.623864062928185</v>
      </c>
      <c r="AM90" s="29">
        <v>15.069593027933802</v>
      </c>
      <c r="AN90" s="29">
        <v>89.217584421135314</v>
      </c>
      <c r="AO90" s="29">
        <v>30.281118841212344</v>
      </c>
      <c r="AP90" s="29">
        <v>364.12142372616057</v>
      </c>
      <c r="AQ90" s="29">
        <v>70.138029494060802</v>
      </c>
      <c r="AR90" s="29">
        <v>37.116091296872817</v>
      </c>
      <c r="AS90" s="29">
        <v>4468.7314588774116</v>
      </c>
      <c r="AT90" s="29">
        <v>3.6841833128867449E-2</v>
      </c>
      <c r="AU90" s="29">
        <v>3.0198018614759978</v>
      </c>
      <c r="AV90" s="29">
        <v>149.6294631326648</v>
      </c>
      <c r="AW90" s="26" t="s">
        <v>1216</v>
      </c>
      <c r="AX90" s="26">
        <f t="shared" si="25"/>
        <v>617.95992473428907</v>
      </c>
      <c r="AY90" s="27">
        <f t="shared" si="26"/>
        <v>2.0703811405999768E-2</v>
      </c>
      <c r="AZ90" s="26">
        <f t="shared" si="27"/>
        <v>27.720728653199046</v>
      </c>
      <c r="BA90" s="26">
        <f t="shared" si="23"/>
        <v>10.550921631054083</v>
      </c>
      <c r="BB90" s="26">
        <f t="shared" si="24"/>
        <v>0.11928511441795277</v>
      </c>
      <c r="BC90" s="27">
        <f t="shared" si="28"/>
        <v>4.2072654953792038E-3</v>
      </c>
      <c r="BD90" s="27">
        <f t="shared" si="29"/>
        <v>1.815954161922529E-2</v>
      </c>
    </row>
    <row r="91" spans="1:56">
      <c r="A91" s="1" t="s">
        <v>649</v>
      </c>
      <c r="B91" s="1" t="s">
        <v>629</v>
      </c>
      <c r="C91" s="25" t="s">
        <v>816</v>
      </c>
      <c r="D91" s="24" t="s">
        <v>38</v>
      </c>
      <c r="E91" s="26" t="s">
        <v>88</v>
      </c>
      <c r="F91" s="26"/>
      <c r="G91" s="23">
        <v>0.66600000000000004</v>
      </c>
      <c r="H91" s="23">
        <v>74.968000000000004</v>
      </c>
      <c r="I91" s="23">
        <v>2.278</v>
      </c>
      <c r="J91" s="23">
        <v>0.76100000000000001</v>
      </c>
      <c r="K91" s="23">
        <v>7.0000000000000001E-3</v>
      </c>
      <c r="L91" s="23">
        <v>1.9E-2</v>
      </c>
      <c r="M91" s="23">
        <v>16.756</v>
      </c>
      <c r="N91" s="23">
        <v>4.9029999999999996</v>
      </c>
      <c r="O91" s="26">
        <f t="shared" si="30"/>
        <v>100.35800000000002</v>
      </c>
      <c r="P91" s="23">
        <v>0.2286100400555835</v>
      </c>
      <c r="Q91" s="23">
        <v>1.7949926915595802E-2</v>
      </c>
      <c r="R91" s="26" t="s">
        <v>1216</v>
      </c>
      <c r="T91" s="29">
        <v>0.20960236306100707</v>
      </c>
      <c r="U91" s="29">
        <v>148.19917238799707</v>
      </c>
      <c r="V91" s="29">
        <v>5737.9854617301662</v>
      </c>
      <c r="W91" s="29">
        <v>7.1288162528686028E-2</v>
      </c>
      <c r="X91" s="29">
        <v>0.10414150652415929</v>
      </c>
      <c r="Y91" s="29">
        <v>104.15858318446624</v>
      </c>
      <c r="Z91" s="29">
        <v>526.48864773717469</v>
      </c>
      <c r="AA91" s="29">
        <v>154.67027537745406</v>
      </c>
      <c r="AB91" s="29">
        <v>249.21991779001451</v>
      </c>
      <c r="AC91" s="29">
        <v>1.5504533833672771</v>
      </c>
      <c r="AD91" s="29">
        <v>4.0602674081616608E-2</v>
      </c>
      <c r="AE91" s="29">
        <v>0.75037497065077274</v>
      </c>
      <c r="AF91" s="29">
        <v>0.26228554494162865</v>
      </c>
      <c r="AG91" s="29">
        <v>1.5190281253072411</v>
      </c>
      <c r="AH91" s="29">
        <v>2.0599193037298611</v>
      </c>
      <c r="AI91" s="29">
        <v>2.2033855659914149E-2</v>
      </c>
      <c r="AJ91" s="29">
        <v>4.1297930844318635</v>
      </c>
      <c r="AK91" s="29">
        <v>3.161932548475868</v>
      </c>
      <c r="AL91" s="29">
        <v>49.290249758866175</v>
      </c>
      <c r="AM91" s="29">
        <v>18.90077433092538</v>
      </c>
      <c r="AN91" s="29">
        <v>110.21076733943188</v>
      </c>
      <c r="AO91" s="29">
        <v>36.697870049106079</v>
      </c>
      <c r="AP91" s="29">
        <v>435.55733058363694</v>
      </c>
      <c r="AQ91" s="29">
        <v>82.508501198818877</v>
      </c>
      <c r="AR91" s="29">
        <v>36.072344156317421</v>
      </c>
      <c r="AS91" s="29">
        <v>5195.5318749672406</v>
      </c>
      <c r="AT91" s="29">
        <v>5.6048689088712689E-2</v>
      </c>
      <c r="AU91" s="29">
        <v>3.3115536529669232</v>
      </c>
      <c r="AV91" s="29">
        <v>139.95292278663922</v>
      </c>
      <c r="AW91" s="26" t="s">
        <v>1216</v>
      </c>
      <c r="AX91" s="26">
        <f t="shared" si="25"/>
        <v>745.11146336806416</v>
      </c>
      <c r="AY91" s="27">
        <f t="shared" si="26"/>
        <v>2.4273857339171499E-2</v>
      </c>
      <c r="AZ91" s="26">
        <f t="shared" si="27"/>
        <v>28.560302171088903</v>
      </c>
      <c r="BA91" s="26">
        <f t="shared" si="23"/>
        <v>10.220814644224472</v>
      </c>
      <c r="BB91" s="26">
        <f t="shared" si="24"/>
        <v>0.12369868574331998</v>
      </c>
      <c r="BC91" s="27">
        <f t="shared" si="28"/>
        <v>4.6700929713346063E-3</v>
      </c>
      <c r="BD91" s="27">
        <f t="shared" si="29"/>
        <v>2.2639800743365562E-2</v>
      </c>
    </row>
    <row r="92" spans="1:56">
      <c r="A92" s="1" t="s">
        <v>650</v>
      </c>
      <c r="B92" s="1" t="s">
        <v>629</v>
      </c>
      <c r="C92" s="25" t="s">
        <v>816</v>
      </c>
      <c r="D92" s="24" t="s">
        <v>38</v>
      </c>
      <c r="E92" s="26" t="s">
        <v>88</v>
      </c>
      <c r="F92" s="26"/>
      <c r="G92" s="23">
        <v>0.49199999999999999</v>
      </c>
      <c r="H92" s="23">
        <v>75.171999999999997</v>
      </c>
      <c r="I92" s="23">
        <v>2.0190000000000001</v>
      </c>
      <c r="J92" s="23">
        <v>0.72399999999999998</v>
      </c>
      <c r="K92" s="23">
        <v>0.01</v>
      </c>
      <c r="M92" s="23">
        <v>16.626999999999999</v>
      </c>
      <c r="N92" s="23">
        <v>4.694</v>
      </c>
      <c r="O92" s="26">
        <f t="shared" si="30"/>
        <v>99.738000000000014</v>
      </c>
      <c r="P92" s="23">
        <v>0.22235239173269322</v>
      </c>
      <c r="Q92" s="23">
        <v>1.5899048100056157E-2</v>
      </c>
      <c r="R92" s="26" t="s">
        <v>1216</v>
      </c>
      <c r="T92" s="29">
        <v>8.6436804959295802E-2</v>
      </c>
      <c r="U92" s="29">
        <v>163.06750434068934</v>
      </c>
      <c r="V92" s="29">
        <v>6344.4361277596336</v>
      </c>
      <c r="W92" s="29">
        <v>0.28885358419654866</v>
      </c>
      <c r="X92" s="29">
        <v>0.28585901370283673</v>
      </c>
      <c r="Y92" s="29">
        <v>256.63519527849235</v>
      </c>
      <c r="Z92" s="29">
        <v>706.52894605545259</v>
      </c>
      <c r="AA92" s="29">
        <v>190.31973525467561</v>
      </c>
      <c r="AB92" s="29">
        <v>156.38806017977643</v>
      </c>
      <c r="AC92" s="29">
        <v>1.5167921069639758</v>
      </c>
      <c r="AD92" s="29">
        <v>0.15189777217350256</v>
      </c>
      <c r="AE92" s="29">
        <v>1.8827812753893824</v>
      </c>
      <c r="AF92" s="29">
        <v>0.62924580732513824</v>
      </c>
      <c r="AG92" s="29">
        <v>3.3516162695029026</v>
      </c>
      <c r="AH92" s="29">
        <v>4.8839235251536097</v>
      </c>
      <c r="AI92" s="29">
        <v>1.8645787314291049E-2</v>
      </c>
      <c r="AJ92" s="29">
        <v>10.366063762656756</v>
      </c>
      <c r="AK92" s="29">
        <v>7.734065211888991</v>
      </c>
      <c r="AL92" s="29">
        <v>118.2456329276628</v>
      </c>
      <c r="AM92" s="29">
        <v>44.364505705477562</v>
      </c>
      <c r="AN92" s="29">
        <v>256.44233130703651</v>
      </c>
      <c r="AO92" s="29">
        <v>81.522094878248353</v>
      </c>
      <c r="AP92" s="29">
        <v>930.04872605974833</v>
      </c>
      <c r="AQ92" s="29">
        <v>172.61486931875041</v>
      </c>
      <c r="AR92" s="29">
        <v>42.968595340105857</v>
      </c>
      <c r="AS92" s="29">
        <v>4838.3819776871924</v>
      </c>
      <c r="AT92" s="29">
        <v>1.1736257467199291</v>
      </c>
      <c r="AU92" s="29">
        <v>8.6179628512023196</v>
      </c>
      <c r="AV92" s="29">
        <v>160.5259473004578</v>
      </c>
      <c r="AW92" s="26" t="s">
        <v>1216</v>
      </c>
      <c r="AX92" s="26">
        <f t="shared" si="25"/>
        <v>1632.2563996083284</v>
      </c>
      <c r="AY92" s="27">
        <f t="shared" si="26"/>
        <v>5.5074219149474329E-2</v>
      </c>
      <c r="AZ92" s="26">
        <f t="shared" si="27"/>
        <v>32.175622298333835</v>
      </c>
      <c r="BA92" s="26">
        <f t="shared" si="23"/>
        <v>10.728786773527924</v>
      </c>
      <c r="BB92" s="26">
        <f t="shared" si="24"/>
        <v>0.13658563253975733</v>
      </c>
      <c r="BC92" s="27">
        <f t="shared" si="28"/>
        <v>5.0438619583572496E-3</v>
      </c>
      <c r="BD92" s="27">
        <f t="shared" si="29"/>
        <v>7.806281999689588E-3</v>
      </c>
    </row>
    <row r="93" spans="1:56">
      <c r="A93" s="1" t="s">
        <v>651</v>
      </c>
      <c r="B93" s="1" t="s">
        <v>629</v>
      </c>
      <c r="C93" s="25" t="s">
        <v>816</v>
      </c>
      <c r="D93" s="24" t="s">
        <v>38</v>
      </c>
      <c r="E93" s="26" t="s">
        <v>88</v>
      </c>
      <c r="F93" s="26"/>
      <c r="G93" s="23">
        <v>0.376</v>
      </c>
      <c r="H93" s="23">
        <v>74.521000000000001</v>
      </c>
      <c r="I93" s="23">
        <v>0.85899999999999999</v>
      </c>
      <c r="J93" s="23">
        <v>0.80100000000000005</v>
      </c>
      <c r="K93" s="23">
        <v>2.8000000000000001E-2</v>
      </c>
      <c r="L93" s="23">
        <v>1.7999999999999999E-2</v>
      </c>
      <c r="M93" s="23">
        <v>17.074000000000002</v>
      </c>
      <c r="N93" s="23">
        <v>4.4610000000000003</v>
      </c>
      <c r="O93" s="26">
        <f t="shared" si="30"/>
        <v>98.138000000000005</v>
      </c>
      <c r="P93" s="23">
        <v>0.20925017384010935</v>
      </c>
      <c r="Q93" s="23">
        <v>6.8859658789724165E-3</v>
      </c>
      <c r="R93" s="26" t="s">
        <v>1216</v>
      </c>
      <c r="T93" s="29">
        <v>0.34525543971193656</v>
      </c>
      <c r="U93" s="29">
        <v>238.81952080980054</v>
      </c>
      <c r="V93" s="29">
        <v>9372.7660603346303</v>
      </c>
      <c r="W93" s="29">
        <v>0.5580115406791929</v>
      </c>
      <c r="X93" s="29">
        <v>0.45221848297678224</v>
      </c>
      <c r="Y93" s="29">
        <v>448.81351589391375</v>
      </c>
      <c r="Z93" s="29">
        <v>1618.4602795985816</v>
      </c>
      <c r="AA93" s="29">
        <v>230.30469417623624</v>
      </c>
      <c r="AB93" s="29">
        <v>266.60693347558902</v>
      </c>
      <c r="AC93" s="29">
        <v>1.5708988755599063</v>
      </c>
      <c r="AD93" s="29">
        <v>0.20752341546120517</v>
      </c>
      <c r="AE93" s="29">
        <v>3.7822066353248345</v>
      </c>
      <c r="AF93" s="29">
        <v>1.1478217972973905</v>
      </c>
      <c r="AG93" s="29">
        <v>6.4961727696099221</v>
      </c>
      <c r="AH93" s="29">
        <v>9.1548770971068567</v>
      </c>
      <c r="AI93" s="29">
        <v>6.9050850088726107E-2</v>
      </c>
      <c r="AJ93" s="29">
        <v>18.325428238190781</v>
      </c>
      <c r="AK93" s="29">
        <v>13.214417815220575</v>
      </c>
      <c r="AL93" s="29">
        <v>202.84905110482677</v>
      </c>
      <c r="AM93" s="29">
        <v>72.92893126944206</v>
      </c>
      <c r="AN93" s="29">
        <v>416.76512354735019</v>
      </c>
      <c r="AO93" s="29">
        <v>132.97944147182321</v>
      </c>
      <c r="AP93" s="29">
        <v>1477.6541818223818</v>
      </c>
      <c r="AQ93" s="29">
        <v>269.64625599301951</v>
      </c>
      <c r="AR93" s="29">
        <v>100.12819890995344</v>
      </c>
      <c r="AS93" s="29">
        <v>8028.2081514240808</v>
      </c>
      <c r="AT93" s="29">
        <v>0.27352689328461799</v>
      </c>
      <c r="AU93" s="29">
        <v>20.44914833867016</v>
      </c>
      <c r="AV93" s="29">
        <v>334.20672068008253</v>
      </c>
      <c r="AW93" s="26" t="s">
        <v>1216</v>
      </c>
      <c r="AX93" s="26">
        <f t="shared" si="25"/>
        <v>2625.2204838271441</v>
      </c>
      <c r="AY93" s="27">
        <f t="shared" si="26"/>
        <v>6.2769550476431069E-2</v>
      </c>
      <c r="AZ93" s="26">
        <f t="shared" si="27"/>
        <v>31.629606846369661</v>
      </c>
      <c r="BA93" s="26">
        <f t="shared" si="23"/>
        <v>11.413954138742749</v>
      </c>
      <c r="BB93" s="26">
        <f t="shared" si="24"/>
        <v>0.14612103618346689</v>
      </c>
      <c r="BC93" s="27">
        <f t="shared" si="28"/>
        <v>6.1162342945710471E-3</v>
      </c>
      <c r="BD93" s="27">
        <f t="shared" si="29"/>
        <v>1.5979153805679557E-2</v>
      </c>
    </row>
    <row r="94" spans="1:56">
      <c r="A94" s="1" t="s">
        <v>652</v>
      </c>
      <c r="B94" s="1" t="s">
        <v>629</v>
      </c>
      <c r="C94" s="25" t="s">
        <v>816</v>
      </c>
      <c r="D94" s="24" t="s">
        <v>38</v>
      </c>
      <c r="E94" s="26" t="s">
        <v>88</v>
      </c>
      <c r="F94" s="26"/>
      <c r="G94" s="23">
        <v>0.68200000000000005</v>
      </c>
      <c r="H94" s="23">
        <v>74.747</v>
      </c>
      <c r="I94" s="23">
        <v>1.026</v>
      </c>
      <c r="J94" s="23">
        <v>0.97599999999999998</v>
      </c>
      <c r="K94" s="23">
        <v>0.03</v>
      </c>
      <c r="L94" s="23">
        <v>1.4E-2</v>
      </c>
      <c r="M94" s="23">
        <v>16.896000000000001</v>
      </c>
      <c r="N94" s="23">
        <v>4.2160000000000002</v>
      </c>
      <c r="O94" s="26">
        <f t="shared" si="30"/>
        <v>98.586999999999989</v>
      </c>
      <c r="P94" s="23">
        <v>0.20173956571363832</v>
      </c>
      <c r="Q94" s="23">
        <v>8.1890542539773507E-3</v>
      </c>
      <c r="R94" s="26" t="s">
        <v>1216</v>
      </c>
      <c r="T94" s="29">
        <v>0.49792002323153062</v>
      </c>
      <c r="U94" s="29">
        <v>201.65027978524529</v>
      </c>
      <c r="V94" s="29">
        <v>7296.7930303075445</v>
      </c>
      <c r="W94" s="29">
        <v>0.52107697773925188</v>
      </c>
      <c r="X94" s="29">
        <v>0.37648433515301583</v>
      </c>
      <c r="Y94" s="29">
        <v>478.33149531331998</v>
      </c>
      <c r="Z94" s="29">
        <v>1324.5428628921798</v>
      </c>
      <c r="AA94" s="29">
        <v>208.66541852672782</v>
      </c>
      <c r="AB94" s="29">
        <v>192.55317058303729</v>
      </c>
      <c r="AC94" s="29">
        <v>1.463693838054231</v>
      </c>
      <c r="AD94" s="29">
        <v>0.18754916427560758</v>
      </c>
      <c r="AE94" s="29">
        <v>3.4449798664455065</v>
      </c>
      <c r="AF94" s="29">
        <v>1.2155554275609515</v>
      </c>
      <c r="AG94" s="29">
        <v>7.7701470932226488</v>
      </c>
      <c r="AH94" s="29">
        <v>10.059192172092413</v>
      </c>
      <c r="AI94" s="29">
        <v>6.3771199659429012E-2</v>
      </c>
      <c r="AJ94" s="29">
        <v>21.595533179790927</v>
      </c>
      <c r="AK94" s="29">
        <v>15.295219504101786</v>
      </c>
      <c r="AL94" s="29">
        <v>229.50570173486665</v>
      </c>
      <c r="AM94" s="29">
        <v>85.050268239322335</v>
      </c>
      <c r="AN94" s="29">
        <v>473.09786725139088</v>
      </c>
      <c r="AO94" s="29">
        <v>145.96987314765579</v>
      </c>
      <c r="AP94" s="29">
        <v>1574.7704988940329</v>
      </c>
      <c r="AQ94" s="29">
        <v>284.87656892666001</v>
      </c>
      <c r="AR94" s="29">
        <v>75.420343177249777</v>
      </c>
      <c r="AS94" s="29">
        <v>6370.2260693289772</v>
      </c>
      <c r="AT94" s="29">
        <v>0.28024945349405694</v>
      </c>
      <c r="AU94" s="29">
        <v>23.247969509149947</v>
      </c>
      <c r="AV94" s="29">
        <v>377.76203358235011</v>
      </c>
      <c r="AW94" s="26" t="s">
        <v>1216</v>
      </c>
      <c r="AX94" s="26">
        <f t="shared" si="25"/>
        <v>2852.9027258010783</v>
      </c>
      <c r="AY94" s="27">
        <f t="shared" si="26"/>
        <v>6.3132893143706625E-2</v>
      </c>
      <c r="AZ94" s="26">
        <f t="shared" si="27"/>
        <v>34.365737243010997</v>
      </c>
      <c r="BA94" s="26">
        <f t="shared" si="23"/>
        <v>10.430937309544133</v>
      </c>
      <c r="BB94" s="26">
        <f t="shared" si="24"/>
        <v>0.15460198482990406</v>
      </c>
      <c r="BC94" s="27">
        <f t="shared" si="28"/>
        <v>6.1350335449348757E-3</v>
      </c>
      <c r="BD94" s="27">
        <f t="shared" si="29"/>
        <v>1.2872177145657198E-2</v>
      </c>
    </row>
    <row r="95" spans="1:56">
      <c r="A95" s="1" t="s">
        <v>653</v>
      </c>
      <c r="B95" s="1" t="s">
        <v>629</v>
      </c>
      <c r="C95" s="25" t="s">
        <v>816</v>
      </c>
      <c r="D95" s="24" t="s">
        <v>38</v>
      </c>
      <c r="E95" s="26" t="s">
        <v>88</v>
      </c>
      <c r="F95" s="26"/>
      <c r="G95" s="23">
        <v>0.318</v>
      </c>
      <c r="H95" s="23">
        <v>74.155000000000001</v>
      </c>
      <c r="I95" s="23">
        <v>1.968</v>
      </c>
      <c r="J95" s="23">
        <v>0.92200000000000004</v>
      </c>
      <c r="K95" s="23">
        <v>2.8000000000000001E-2</v>
      </c>
      <c r="L95" s="23">
        <v>0.02</v>
      </c>
      <c r="M95" s="23">
        <v>17.221</v>
      </c>
      <c r="N95" s="23">
        <v>4.5910000000000002</v>
      </c>
      <c r="O95" s="26">
        <f t="shared" si="30"/>
        <v>99.222999999999999</v>
      </c>
      <c r="P95" s="23">
        <v>0.21260418318460364</v>
      </c>
      <c r="Q95" s="23">
        <v>1.5712948399185002E-2</v>
      </c>
      <c r="R95" s="26" t="s">
        <v>1216</v>
      </c>
      <c r="T95" s="29">
        <v>0.11335588454234365</v>
      </c>
      <c r="U95" s="29">
        <v>151.28157497360223</v>
      </c>
      <c r="V95" s="29">
        <v>6395.7795181246711</v>
      </c>
      <c r="W95" s="29">
        <v>0.16168726198201405</v>
      </c>
      <c r="X95" s="29">
        <v>0.2044185751431479</v>
      </c>
      <c r="Y95" s="29">
        <v>164.57535955866632</v>
      </c>
      <c r="Z95" s="29">
        <v>546.0392513746209</v>
      </c>
      <c r="AA95" s="29">
        <v>169.01625205019675</v>
      </c>
      <c r="AB95" s="29">
        <v>166.64066136400811</v>
      </c>
      <c r="AC95" s="29">
        <v>1.5634600862592014</v>
      </c>
      <c r="AD95" s="29">
        <v>4.6291546887600538E-2</v>
      </c>
      <c r="AE95" s="29">
        <v>1.1392418656337211</v>
      </c>
      <c r="AF95" s="29">
        <v>0.3640398258679568</v>
      </c>
      <c r="AG95" s="29">
        <v>2.2344790033799646</v>
      </c>
      <c r="AH95" s="29">
        <v>2.9413221471620008</v>
      </c>
      <c r="AI95" s="29">
        <v>1.8455140521498246E-2</v>
      </c>
      <c r="AJ95" s="29">
        <v>5.5743569626284044</v>
      </c>
      <c r="AK95" s="29">
        <v>4.875773451210228</v>
      </c>
      <c r="AL95" s="29">
        <v>74.84286960976587</v>
      </c>
      <c r="AM95" s="29">
        <v>27.812811005049099</v>
      </c>
      <c r="AN95" s="29">
        <v>163.76233387745657</v>
      </c>
      <c r="AO95" s="29">
        <v>55.541914777821539</v>
      </c>
      <c r="AP95" s="29">
        <v>647.78930159683591</v>
      </c>
      <c r="AQ95" s="29">
        <v>123.27106054634918</v>
      </c>
      <c r="AR95" s="29">
        <v>34.694259169995085</v>
      </c>
      <c r="AS95" s="29">
        <v>4218.3551356220441</v>
      </c>
      <c r="AT95" s="29">
        <v>9.309239427982724E-2</v>
      </c>
      <c r="AU95" s="29">
        <v>3.9977412603083464</v>
      </c>
      <c r="AV95" s="29">
        <v>127.78371183814656</v>
      </c>
      <c r="AW95" s="26" t="s">
        <v>1216</v>
      </c>
      <c r="AX95" s="26">
        <f t="shared" si="25"/>
        <v>1110.2142513565695</v>
      </c>
      <c r="AY95" s="27">
        <f t="shared" si="26"/>
        <v>3.2094318293737704E-2</v>
      </c>
      <c r="AZ95" s="26">
        <f t="shared" si="27"/>
        <v>30.797424322281515</v>
      </c>
      <c r="BA95" s="26">
        <f t="shared" si="23"/>
        <v>10.974632173834028</v>
      </c>
      <c r="BB95" s="26">
        <f t="shared" si="24"/>
        <v>0.12425933903672749</v>
      </c>
      <c r="BC95" s="27">
        <f t="shared" si="28"/>
        <v>4.6128745377487373E-3</v>
      </c>
      <c r="BD95" s="27">
        <f t="shared" si="29"/>
        <v>1.3729925858537006E-2</v>
      </c>
    </row>
    <row r="96" spans="1:56">
      <c r="A96" s="1" t="s">
        <v>654</v>
      </c>
      <c r="B96" s="1" t="s">
        <v>629</v>
      </c>
      <c r="C96" s="25" t="s">
        <v>816</v>
      </c>
      <c r="D96" s="24" t="s">
        <v>38</v>
      </c>
      <c r="E96" s="26" t="s">
        <v>88</v>
      </c>
      <c r="F96" s="26"/>
      <c r="G96" s="23">
        <v>0.14099999999999999</v>
      </c>
      <c r="H96" s="23">
        <v>74.878</v>
      </c>
      <c r="I96" s="23">
        <v>1.6639999999999999</v>
      </c>
      <c r="J96" s="23">
        <v>0.87</v>
      </c>
      <c r="K96" s="23">
        <v>1.7999999999999999E-2</v>
      </c>
      <c r="L96" s="23">
        <v>0.01</v>
      </c>
      <c r="M96" s="23">
        <v>16.838000000000001</v>
      </c>
      <c r="N96" s="23">
        <v>4.7939999999999996</v>
      </c>
      <c r="O96" s="26">
        <f t="shared" si="30"/>
        <v>99.213000000000008</v>
      </c>
      <c r="P96" s="23">
        <v>0.22382034293244576</v>
      </c>
      <c r="Q96" s="23">
        <v>1.3191171595283411E-2</v>
      </c>
      <c r="R96" s="26" t="s">
        <v>1216</v>
      </c>
      <c r="T96" s="29">
        <v>0.49319521941857275</v>
      </c>
      <c r="U96" s="29">
        <v>173.48694275916225</v>
      </c>
      <c r="V96" s="29">
        <v>6188.6474436040244</v>
      </c>
      <c r="W96" s="29">
        <v>14.769891245626138</v>
      </c>
      <c r="X96" s="29">
        <v>0.24367182333649667</v>
      </c>
      <c r="Y96" s="29">
        <v>252.39425608153513</v>
      </c>
      <c r="Z96" s="29">
        <v>643.40886559053376</v>
      </c>
      <c r="AA96" s="29">
        <v>183.2687629269509</v>
      </c>
      <c r="AB96" s="29">
        <v>144.44427643689812</v>
      </c>
      <c r="AC96" s="29">
        <v>2.3075831069532642</v>
      </c>
      <c r="AD96" s="29">
        <v>0.21465039589623325</v>
      </c>
      <c r="AE96" s="29">
        <v>2.0383513155966186</v>
      </c>
      <c r="AF96" s="29">
        <v>0.55307063587054317</v>
      </c>
      <c r="AG96" s="29">
        <v>3.5180063706308915</v>
      </c>
      <c r="AH96" s="29">
        <v>4.9035617530505498</v>
      </c>
      <c r="AI96" s="29">
        <v>4.0947601420305506E-2</v>
      </c>
      <c r="AJ96" s="29">
        <v>10.395635301627324</v>
      </c>
      <c r="AK96" s="29">
        <v>7.427501878261193</v>
      </c>
      <c r="AL96" s="29">
        <v>113.8662589267729</v>
      </c>
      <c r="AM96" s="29">
        <v>43.01488590959331</v>
      </c>
      <c r="AN96" s="29">
        <v>248.21623290363721</v>
      </c>
      <c r="AO96" s="29">
        <v>81.033028731593177</v>
      </c>
      <c r="AP96" s="29">
        <v>940.21928598924819</v>
      </c>
      <c r="AQ96" s="29">
        <v>173.3387533311884</v>
      </c>
      <c r="AR96" s="29">
        <v>40.123228763027385</v>
      </c>
      <c r="AS96" s="29">
        <v>4967.4198901340324</v>
      </c>
      <c r="AT96" s="29">
        <v>1.1049958597861285</v>
      </c>
      <c r="AU96" s="29">
        <v>6.8013660064997303</v>
      </c>
      <c r="AV96" s="29">
        <v>136.44142904839657</v>
      </c>
      <c r="AW96" s="26" t="s">
        <v>1216</v>
      </c>
      <c r="AX96" s="26">
        <f t="shared" si="25"/>
        <v>1628.7801710443869</v>
      </c>
      <c r="AY96" s="27">
        <f t="shared" si="26"/>
        <v>5.1137425427761202E-2</v>
      </c>
      <c r="AZ96" s="26">
        <f t="shared" si="27"/>
        <v>31.379015911194713</v>
      </c>
      <c r="BA96" s="26">
        <f t="shared" si="23"/>
        <v>10.882551653493641</v>
      </c>
      <c r="BB96" s="26">
        <f t="shared" si="24"/>
        <v>0.13204484135583952</v>
      </c>
      <c r="BC96" s="27">
        <f t="shared" si="28"/>
        <v>5.2967777303391753E-3</v>
      </c>
      <c r="BD96" s="27">
        <f t="shared" si="29"/>
        <v>1.7086723205994948E-2</v>
      </c>
    </row>
    <row r="97" spans="1:56">
      <c r="A97" s="1" t="s">
        <v>655</v>
      </c>
      <c r="B97" s="1" t="s">
        <v>629</v>
      </c>
      <c r="C97" s="25" t="s">
        <v>816</v>
      </c>
      <c r="D97" s="24" t="s">
        <v>38</v>
      </c>
      <c r="E97" s="26" t="s">
        <v>88</v>
      </c>
      <c r="F97" s="26"/>
      <c r="G97" s="23">
        <v>0.34499999999999997</v>
      </c>
      <c r="H97" s="23">
        <v>74.775000000000006</v>
      </c>
      <c r="I97" s="23">
        <v>2.2229999999999999</v>
      </c>
      <c r="J97" s="23">
        <v>0.747</v>
      </c>
      <c r="K97" s="23">
        <v>4.2000000000000003E-2</v>
      </c>
      <c r="L97" s="23">
        <v>2.1000000000000001E-2</v>
      </c>
      <c r="M97" s="23">
        <v>16.619</v>
      </c>
      <c r="N97" s="23">
        <v>4.8609999999999998</v>
      </c>
      <c r="O97" s="26">
        <f t="shared" si="30"/>
        <v>99.63300000000001</v>
      </c>
      <c r="P97" s="23">
        <v>0.22854068987357734</v>
      </c>
      <c r="Q97" s="23">
        <v>1.7568575289507001E-2</v>
      </c>
      <c r="R97" s="26" t="s">
        <v>1216</v>
      </c>
      <c r="T97" s="29">
        <v>0.20427170115525087</v>
      </c>
      <c r="U97" s="29">
        <v>148.80906417301287</v>
      </c>
      <c r="V97" s="29">
        <v>6204.943807735568</v>
      </c>
      <c r="W97" s="29">
        <v>9.7935878597178352E-2</v>
      </c>
      <c r="X97" s="29">
        <v>0.14861946778496773</v>
      </c>
      <c r="Y97" s="29">
        <v>118.10473995622797</v>
      </c>
      <c r="Z97" s="29">
        <v>530.87949928879482</v>
      </c>
      <c r="AA97" s="29">
        <v>158.83154458115547</v>
      </c>
      <c r="AB97" s="29">
        <v>224.3137175821339</v>
      </c>
      <c r="AC97" s="29">
        <v>1.6314178657961813</v>
      </c>
      <c r="AD97" s="29">
        <v>7.2063550758169129E-2</v>
      </c>
      <c r="AE97" s="29">
        <v>0.85939975102626731</v>
      </c>
      <c r="AF97" s="29">
        <v>0.2711134982640952</v>
      </c>
      <c r="AG97" s="29">
        <v>1.4610800824913714</v>
      </c>
      <c r="AH97" s="29">
        <v>2.1761114186534098</v>
      </c>
      <c r="AI97" s="29">
        <v>5.2774325331718603E-3</v>
      </c>
      <c r="AJ97" s="29">
        <v>4.3312282657123706</v>
      </c>
      <c r="AK97" s="29">
        <v>3.5549874531942276</v>
      </c>
      <c r="AL97" s="29">
        <v>53.812404693360854</v>
      </c>
      <c r="AM97" s="29">
        <v>20.498504551443279</v>
      </c>
      <c r="AN97" s="29">
        <v>119.99913614713675</v>
      </c>
      <c r="AO97" s="29">
        <v>40.353157961443294</v>
      </c>
      <c r="AP97" s="29">
        <v>471.15971935685349</v>
      </c>
      <c r="AQ97" s="29">
        <v>91.181328305928645</v>
      </c>
      <c r="AR97" s="29">
        <v>34.663832556603552</v>
      </c>
      <c r="AS97" s="29">
        <v>4525.8881949499846</v>
      </c>
      <c r="AT97" s="29">
        <v>5.0352682829274853E-2</v>
      </c>
      <c r="AU97" s="29">
        <v>3.5628161860730856</v>
      </c>
      <c r="AV97" s="29">
        <v>144.95697432621418</v>
      </c>
      <c r="AW97" s="26" t="s">
        <v>1216</v>
      </c>
      <c r="AX97" s="26">
        <f t="shared" si="25"/>
        <v>809.73551246879947</v>
      </c>
      <c r="AY97" s="27">
        <f t="shared" si="26"/>
        <v>2.5214088531977603E-2</v>
      </c>
      <c r="AZ97" s="26">
        <f t="shared" si="27"/>
        <v>29.968674110996723</v>
      </c>
      <c r="BA97" s="26">
        <f t="shared" si="23"/>
        <v>10.686000605139986</v>
      </c>
      <c r="BB97" s="26">
        <f t="shared" si="24"/>
        <v>0.12380529819154948</v>
      </c>
      <c r="BC97" s="27">
        <f t="shared" si="28"/>
        <v>4.4555749723650881E-3</v>
      </c>
      <c r="BD97" s="27">
        <f t="shared" si="29"/>
        <v>5.1553279532751614E-3</v>
      </c>
    </row>
    <row r="98" spans="1:56">
      <c r="A98" s="1" t="s">
        <v>1689</v>
      </c>
      <c r="B98" s="1" t="s">
        <v>629</v>
      </c>
      <c r="C98" s="25" t="s">
        <v>816</v>
      </c>
      <c r="D98" s="24" t="s">
        <v>38</v>
      </c>
      <c r="E98" s="26" t="s">
        <v>88</v>
      </c>
      <c r="F98" s="26"/>
      <c r="G98" s="23">
        <v>0.92600000000000005</v>
      </c>
      <c r="H98" s="23">
        <v>45.01</v>
      </c>
      <c r="I98" s="23">
        <v>35.29</v>
      </c>
      <c r="J98" s="23">
        <v>1.492</v>
      </c>
      <c r="K98" s="23">
        <v>0.25900000000000001</v>
      </c>
      <c r="L98" s="23">
        <v>0.151</v>
      </c>
      <c r="M98" s="23">
        <v>15.741</v>
      </c>
      <c r="N98" s="23">
        <v>2.62</v>
      </c>
      <c r="O98" s="26">
        <f t="shared" si="30"/>
        <v>101.489</v>
      </c>
      <c r="P98" s="23">
        <v>0.14426013236095322</v>
      </c>
      <c r="Q98" s="23">
        <v>0.32048381558042871</v>
      </c>
      <c r="R98" s="26" t="s">
        <v>1216</v>
      </c>
      <c r="AW98" s="26"/>
      <c r="AX98" s="26"/>
      <c r="AY98" s="27"/>
      <c r="AZ98" s="26"/>
      <c r="BA98" s="26"/>
      <c r="BB98" s="26"/>
    </row>
    <row r="99" spans="1:56">
      <c r="A99" s="1" t="s">
        <v>1690</v>
      </c>
      <c r="B99" s="1" t="s">
        <v>629</v>
      </c>
      <c r="C99" s="25" t="s">
        <v>816</v>
      </c>
      <c r="D99" s="24" t="s">
        <v>38</v>
      </c>
      <c r="E99" s="26" t="s">
        <v>88</v>
      </c>
      <c r="F99" s="26"/>
      <c r="G99" s="23">
        <v>0.45100000000000001</v>
      </c>
      <c r="H99" s="23">
        <v>41.241</v>
      </c>
      <c r="I99" s="23">
        <v>36.372</v>
      </c>
      <c r="J99" s="23">
        <v>0.90700000000000003</v>
      </c>
      <c r="K99" s="23">
        <v>8.4000000000000005E-2</v>
      </c>
      <c r="L99" s="23">
        <v>0.113</v>
      </c>
      <c r="M99" s="23">
        <v>16.375</v>
      </c>
      <c r="N99" s="23">
        <v>2.8860000000000001</v>
      </c>
      <c r="O99" s="26">
        <f t="shared" si="30"/>
        <v>98.428999999999988</v>
      </c>
      <c r="P99" s="23">
        <v>0.15146739054212938</v>
      </c>
      <c r="Q99" s="23">
        <v>0.34662723071602497</v>
      </c>
      <c r="R99" s="26" t="s">
        <v>1216</v>
      </c>
      <c r="AW99" s="26"/>
      <c r="AX99" s="26"/>
      <c r="AY99" s="27"/>
      <c r="AZ99" s="26"/>
      <c r="BA99" s="26"/>
      <c r="BB99" s="26"/>
    </row>
    <row r="100" spans="1:56">
      <c r="A100" s="1" t="s">
        <v>1691</v>
      </c>
      <c r="B100" s="1" t="s">
        <v>629</v>
      </c>
      <c r="C100" s="25" t="s">
        <v>816</v>
      </c>
      <c r="D100" s="24" t="s">
        <v>38</v>
      </c>
      <c r="E100" s="26" t="s">
        <v>88</v>
      </c>
      <c r="F100" s="26"/>
      <c r="G100" s="23">
        <v>0.75600000000000001</v>
      </c>
      <c r="H100" s="23">
        <v>38.037999999999997</v>
      </c>
      <c r="I100" s="23">
        <v>40.854999999999997</v>
      </c>
      <c r="J100" s="23">
        <v>0.85199999999999998</v>
      </c>
      <c r="K100" s="23">
        <v>2.1000000000000001E-2</v>
      </c>
      <c r="L100" s="23">
        <v>0.14299999999999999</v>
      </c>
      <c r="M100" s="23">
        <v>15.734</v>
      </c>
      <c r="N100" s="23">
        <v>2.46</v>
      </c>
      <c r="O100" s="26">
        <f t="shared" si="30"/>
        <v>98.858999999999995</v>
      </c>
      <c r="P100" s="23">
        <v>0.13670673263739186</v>
      </c>
      <c r="Q100" s="23">
        <v>0.39249879982406205</v>
      </c>
      <c r="R100" s="26" t="s">
        <v>1216</v>
      </c>
      <c r="AW100" s="26"/>
      <c r="AX100" s="26"/>
      <c r="AY100" s="27"/>
      <c r="AZ100" s="26"/>
      <c r="BA100" s="26"/>
      <c r="BB100" s="26"/>
    </row>
    <row r="101" spans="1:56">
      <c r="A101" s="1" t="s">
        <v>1692</v>
      </c>
      <c r="B101" s="1" t="s">
        <v>629</v>
      </c>
      <c r="C101" s="25" t="s">
        <v>816</v>
      </c>
      <c r="D101" s="24" t="s">
        <v>38</v>
      </c>
      <c r="E101" s="26" t="s">
        <v>88</v>
      </c>
      <c r="F101" s="26"/>
      <c r="G101" s="23">
        <v>0.61099999999999999</v>
      </c>
      <c r="H101" s="23">
        <v>66.802999999999997</v>
      </c>
      <c r="I101" s="23">
        <v>10.403</v>
      </c>
      <c r="J101" s="23">
        <v>1.2</v>
      </c>
      <c r="K101" s="23">
        <v>2.3E-2</v>
      </c>
      <c r="L101" s="23">
        <v>7.1999999999999995E-2</v>
      </c>
      <c r="M101" s="23">
        <v>17.908000000000001</v>
      </c>
      <c r="N101" s="23">
        <v>2.887</v>
      </c>
      <c r="O101" s="26">
        <f t="shared" si="30"/>
        <v>99.907000000000011</v>
      </c>
      <c r="P101" s="23">
        <v>0.14036237334735702</v>
      </c>
      <c r="Q101" s="23">
        <v>8.5652053243712861E-2</v>
      </c>
      <c r="R101" s="26" t="s">
        <v>1216</v>
      </c>
      <c r="AW101" s="26"/>
      <c r="AX101" s="26"/>
      <c r="AY101" s="27"/>
      <c r="AZ101" s="26"/>
      <c r="BA101" s="26"/>
      <c r="BB101" s="26"/>
    </row>
    <row r="102" spans="1:56">
      <c r="A102" s="1" t="s">
        <v>1693</v>
      </c>
      <c r="B102" s="1" t="s">
        <v>629</v>
      </c>
      <c r="C102" s="25" t="s">
        <v>816</v>
      </c>
      <c r="D102" s="24" t="s">
        <v>38</v>
      </c>
      <c r="E102" s="26" t="s">
        <v>88</v>
      </c>
      <c r="F102" s="26"/>
      <c r="G102" s="23">
        <v>1.131</v>
      </c>
      <c r="H102" s="23">
        <v>46.515999999999998</v>
      </c>
      <c r="I102" s="23">
        <v>29.738</v>
      </c>
      <c r="J102" s="23">
        <v>1.232</v>
      </c>
      <c r="K102" s="23">
        <v>0.217</v>
      </c>
      <c r="L102" s="23">
        <v>0.11799999999999999</v>
      </c>
      <c r="M102" s="23">
        <v>16.649000000000001</v>
      </c>
      <c r="N102" s="23">
        <v>2.512</v>
      </c>
      <c r="O102" s="26">
        <f t="shared" si="30"/>
        <v>98.112999999999985</v>
      </c>
      <c r="P102" s="23">
        <v>0.13255841654124378</v>
      </c>
      <c r="Q102" s="23">
        <v>0.27775301641170613</v>
      </c>
      <c r="R102" s="26" t="s">
        <v>1216</v>
      </c>
      <c r="AW102" s="26"/>
      <c r="AX102" s="26"/>
      <c r="AY102" s="27"/>
      <c r="AZ102" s="26"/>
      <c r="BA102" s="26"/>
      <c r="BB102" s="26"/>
    </row>
    <row r="103" spans="1:56">
      <c r="A103" s="1" t="s">
        <v>1694</v>
      </c>
      <c r="B103" s="1" t="s">
        <v>629</v>
      </c>
      <c r="C103" s="25" t="s">
        <v>816</v>
      </c>
      <c r="D103" s="24" t="s">
        <v>38</v>
      </c>
      <c r="E103" s="26" t="s">
        <v>88</v>
      </c>
      <c r="F103" s="26"/>
      <c r="G103" s="23">
        <v>0.54</v>
      </c>
      <c r="H103" s="23">
        <v>67.200999999999993</v>
      </c>
      <c r="I103" s="23">
        <v>10.420999999999999</v>
      </c>
      <c r="J103" s="23">
        <v>0.77</v>
      </c>
      <c r="K103" s="23">
        <v>1.7999999999999999E-2</v>
      </c>
      <c r="L103" s="23">
        <v>5.7000000000000002E-2</v>
      </c>
      <c r="M103" s="23">
        <v>17.988</v>
      </c>
      <c r="N103" s="23">
        <v>2.7280000000000002</v>
      </c>
      <c r="O103" s="26">
        <f t="shared" si="30"/>
        <v>99.722999999999999</v>
      </c>
      <c r="P103" s="23">
        <v>0.13314996230628171</v>
      </c>
      <c r="Q103" s="23">
        <v>8.5322812014688457E-2</v>
      </c>
      <c r="R103" s="26" t="s">
        <v>1216</v>
      </c>
      <c r="AW103" s="26"/>
      <c r="AX103" s="26"/>
      <c r="AY103" s="27"/>
      <c r="AZ103" s="26"/>
      <c r="BA103" s="26"/>
      <c r="BB103" s="26"/>
    </row>
    <row r="104" spans="1:56" s="24" customFormat="1" ht="13.25" customHeight="1">
      <c r="A104" s="24" t="s">
        <v>557</v>
      </c>
      <c r="B104" s="24" t="s">
        <v>513</v>
      </c>
      <c r="C104" s="25" t="s">
        <v>816</v>
      </c>
      <c r="D104" s="24" t="s">
        <v>38</v>
      </c>
      <c r="E104" s="24" t="s">
        <v>133</v>
      </c>
      <c r="G104" s="26">
        <v>0.36899999999999999</v>
      </c>
      <c r="H104" s="26">
        <v>78.286000000000001</v>
      </c>
      <c r="I104" s="26">
        <v>1.139</v>
      </c>
      <c r="J104" s="26">
        <v>0.156</v>
      </c>
      <c r="K104" s="26">
        <v>3.3000000000000002E-2</v>
      </c>
      <c r="L104" s="26">
        <v>0.03</v>
      </c>
      <c r="M104" s="26">
        <v>19.27</v>
      </c>
      <c r="N104" s="26">
        <v>2.1680000000000001</v>
      </c>
      <c r="O104" s="26">
        <f t="shared" si="30"/>
        <v>101.45100000000001</v>
      </c>
      <c r="P104" s="26">
        <v>0.10229216173285201</v>
      </c>
      <c r="Q104" s="26">
        <v>8.6757416685064072E-3</v>
      </c>
      <c r="R104" s="26" t="s">
        <v>1216</v>
      </c>
      <c r="S104" s="26"/>
      <c r="T104" s="27"/>
      <c r="U104" s="27">
        <v>71.871723586434911</v>
      </c>
      <c r="V104" s="27">
        <v>2440.1656953576344</v>
      </c>
      <c r="W104" s="27">
        <v>4.7774360224121168E-2</v>
      </c>
      <c r="X104" s="27">
        <v>3.6640976350616965E-2</v>
      </c>
      <c r="Y104" s="27">
        <v>20.789954797066063</v>
      </c>
      <c r="Z104" s="27">
        <v>416.69627872139296</v>
      </c>
      <c r="AA104" s="27">
        <v>8.916749531336885</v>
      </c>
      <c r="AB104" s="27">
        <v>8.8664160010013298</v>
      </c>
      <c r="AC104" s="27"/>
      <c r="AD104" s="27">
        <v>1.2293240062449647E-2</v>
      </c>
      <c r="AE104" s="27">
        <v>0.46668187243258313</v>
      </c>
      <c r="AF104" s="27">
        <v>0.10871430031393398</v>
      </c>
      <c r="AG104" s="27">
        <v>0.70658076879711873</v>
      </c>
      <c r="AH104" s="27">
        <v>0.75589499708674135</v>
      </c>
      <c r="AI104" s="27">
        <v>2.6320656670909921E-3</v>
      </c>
      <c r="AJ104" s="27">
        <v>1.2475943988388392</v>
      </c>
      <c r="AK104" s="27">
        <v>1.0184410275367934</v>
      </c>
      <c r="AL104" s="27">
        <v>14.34463438278331</v>
      </c>
      <c r="AM104" s="27">
        <v>5.2044104945332998</v>
      </c>
      <c r="AN104" s="27">
        <v>30.964826344490916</v>
      </c>
      <c r="AO104" s="27">
        <v>11.083448335545674</v>
      </c>
      <c r="AP104" s="27">
        <v>137.2473834307167</v>
      </c>
      <c r="AQ104" s="27">
        <v>27.148792559540329</v>
      </c>
      <c r="AR104" s="27">
        <v>12.518085412252843</v>
      </c>
      <c r="AS104" s="27">
        <v>1859.4230927420942</v>
      </c>
      <c r="AT104" s="27">
        <v>2.2765244616977656</v>
      </c>
      <c r="AU104" s="27">
        <v>1.4068378177296619</v>
      </c>
      <c r="AV104" s="27">
        <v>109.9030250116804</v>
      </c>
      <c r="AW104" s="26" t="s">
        <v>1216</v>
      </c>
      <c r="AX104" s="26">
        <f t="shared" ref="AX104:AX126" si="31">SUM(AD104:AQ104)</f>
        <v>230.31232821834578</v>
      </c>
      <c r="AY104" s="27">
        <f t="shared" ref="AY104:AY126" si="32">AU104/232/(AV104/238)</f>
        <v>1.3131772799171814E-2</v>
      </c>
      <c r="AZ104" s="26">
        <f t="shared" ref="AZ104:AZ126" si="33">Z104/91.22/(AR104/178.5)</f>
        <v>65.137316709911332</v>
      </c>
      <c r="BA104" s="26">
        <f t="shared" si="23"/>
        <v>7.4088712288749923</v>
      </c>
      <c r="BB104" s="26">
        <f t="shared" si="24"/>
        <v>0.11613994662203647</v>
      </c>
      <c r="BC104" s="27">
        <f t="shared" ref="BC104:BC126" si="34">(AD104/138.9+AE104/140.1+AF104/140.9+AG104/144.2)/(AN104/167.3+AO104/168.9+AP104/173.1+AQ104/175)</f>
        <v>7.584028585851701E-3</v>
      </c>
      <c r="BD104" s="27">
        <f t="shared" ref="BD104:BD126" si="35">2*(AI104/0.058)/(AH104/0.153+AJ104/0.2055)</f>
        <v>8.2423656775794957E-3</v>
      </c>
    </row>
    <row r="105" spans="1:56" s="24" customFormat="1">
      <c r="A105" s="24" t="s">
        <v>556</v>
      </c>
      <c r="B105" s="24" t="s">
        <v>513</v>
      </c>
      <c r="C105" s="25" t="s">
        <v>816</v>
      </c>
      <c r="D105" s="24" t="s">
        <v>38</v>
      </c>
      <c r="E105" s="24" t="s">
        <v>133</v>
      </c>
      <c r="G105" s="26">
        <v>0.66800000000000004</v>
      </c>
      <c r="H105" s="26">
        <v>75.959999999999994</v>
      </c>
      <c r="I105" s="26">
        <v>1.5529999999999999</v>
      </c>
      <c r="J105" s="26">
        <v>0.40300000000000002</v>
      </c>
      <c r="K105" s="26">
        <v>2.1999999999999999E-2</v>
      </c>
      <c r="L105" s="26">
        <v>1.2999999999999999E-2</v>
      </c>
      <c r="M105" s="26">
        <v>19.768000000000001</v>
      </c>
      <c r="N105" s="26">
        <v>2.016</v>
      </c>
      <c r="O105" s="26">
        <f t="shared" si="30"/>
        <v>100.40300000000002</v>
      </c>
      <c r="P105" s="26">
        <v>9.3619853204902986E-2</v>
      </c>
      <c r="Q105" s="26">
        <v>1.2148686877820208E-2</v>
      </c>
      <c r="R105" s="26" t="s">
        <v>1216</v>
      </c>
      <c r="S105" s="26"/>
      <c r="T105" s="27"/>
      <c r="U105" s="27">
        <v>262.13553800728459</v>
      </c>
      <c r="V105" s="27">
        <v>5547.4168497700812</v>
      </c>
      <c r="W105" s="27">
        <v>0.18614082121051723</v>
      </c>
      <c r="X105" s="27">
        <v>0.21899017368731549</v>
      </c>
      <c r="Y105" s="27">
        <v>159.33794670986205</v>
      </c>
      <c r="Z105" s="27">
        <v>853.28174255259535</v>
      </c>
      <c r="AA105" s="27">
        <v>143.17739783519821</v>
      </c>
      <c r="AB105" s="27">
        <v>43.28700873867011</v>
      </c>
      <c r="AC105" s="27"/>
      <c r="AD105" s="27">
        <v>5.7034619172685909E-2</v>
      </c>
      <c r="AE105" s="27">
        <v>1.1887788873213412</v>
      </c>
      <c r="AF105" s="27">
        <v>0.48551592338817146</v>
      </c>
      <c r="AG105" s="27">
        <v>3.4396716532413754</v>
      </c>
      <c r="AH105" s="27">
        <v>5.5867454878435963</v>
      </c>
      <c r="AI105" s="27">
        <v>1.6666048675757456E-2</v>
      </c>
      <c r="AJ105" s="27">
        <v>10.154426078936508</v>
      </c>
      <c r="AK105" s="27">
        <v>7.1122042100980805</v>
      </c>
      <c r="AL105" s="27">
        <v>96.251574005174461</v>
      </c>
      <c r="AM105" s="27">
        <v>32.446918916494475</v>
      </c>
      <c r="AN105" s="27">
        <v>169.16728989262938</v>
      </c>
      <c r="AO105" s="27">
        <v>49.454256815688233</v>
      </c>
      <c r="AP105" s="27">
        <v>536.27332333283027</v>
      </c>
      <c r="AQ105" s="27">
        <v>93.481798078008268</v>
      </c>
      <c r="AR105" s="27">
        <v>45.642731597015931</v>
      </c>
      <c r="AS105" s="27">
        <v>7874.9566958580399</v>
      </c>
      <c r="AT105" s="27">
        <v>2.9742685552259469</v>
      </c>
      <c r="AU105" s="27">
        <v>5.5772771479496068</v>
      </c>
      <c r="AV105" s="27">
        <v>156.89024437917354</v>
      </c>
      <c r="AW105" s="26" t="s">
        <v>1216</v>
      </c>
      <c r="AX105" s="26">
        <f t="shared" si="31"/>
        <v>1005.1162039495026</v>
      </c>
      <c r="AY105" s="27">
        <f t="shared" si="32"/>
        <v>3.6468278170068223E-2</v>
      </c>
      <c r="AZ105" s="26">
        <f t="shared" si="33"/>
        <v>36.582129085985677</v>
      </c>
      <c r="BA105" s="26">
        <f t="shared" si="23"/>
        <v>9.1078485068324166</v>
      </c>
      <c r="BB105" s="26">
        <f t="shared" si="24"/>
        <v>0.18954938846146568</v>
      </c>
      <c r="BC105" s="27">
        <f t="shared" si="34"/>
        <v>7.3325900631098983E-3</v>
      </c>
      <c r="BD105" s="27">
        <f t="shared" si="35"/>
        <v>6.6880611869739523E-3</v>
      </c>
    </row>
    <row r="106" spans="1:56" s="24" customFormat="1">
      <c r="A106" s="24" t="s">
        <v>555</v>
      </c>
      <c r="B106" s="24" t="s">
        <v>513</v>
      </c>
      <c r="C106" s="25" t="s">
        <v>816</v>
      </c>
      <c r="D106" s="24" t="s">
        <v>38</v>
      </c>
      <c r="E106" s="24" t="s">
        <v>133</v>
      </c>
      <c r="G106" s="26">
        <v>0.53200000000000003</v>
      </c>
      <c r="H106" s="26">
        <v>77.807000000000002</v>
      </c>
      <c r="I106" s="26">
        <v>1.2350000000000001</v>
      </c>
      <c r="J106" s="26">
        <v>0.14699999999999999</v>
      </c>
      <c r="K106" s="26">
        <v>4.8000000000000001E-2</v>
      </c>
      <c r="L106" s="26">
        <v>5.0000000000000001E-3</v>
      </c>
      <c r="M106" s="26">
        <v>19.187000000000001</v>
      </c>
      <c r="N106" s="26">
        <v>2.54</v>
      </c>
      <c r="O106" s="26">
        <f t="shared" si="30"/>
        <v>101.501</v>
      </c>
      <c r="P106" s="26">
        <v>0.11822617047809439</v>
      </c>
      <c r="Q106" s="26">
        <v>9.4574203733384793E-3</v>
      </c>
      <c r="R106" s="26" t="s">
        <v>1216</v>
      </c>
      <c r="S106" s="26"/>
      <c r="T106" s="27"/>
      <c r="U106" s="27">
        <v>85.004868340155198</v>
      </c>
      <c r="V106" s="27">
        <v>2665.5319374930191</v>
      </c>
      <c r="W106" s="27"/>
      <c r="X106" s="27">
        <v>3.3373601647922108E-2</v>
      </c>
      <c r="Y106" s="27">
        <v>24.550179568208137</v>
      </c>
      <c r="Z106" s="27">
        <v>386.56227225061184</v>
      </c>
      <c r="AA106" s="27">
        <v>12.838118933444465</v>
      </c>
      <c r="AB106" s="27">
        <v>12.611114876881684</v>
      </c>
      <c r="AC106" s="27"/>
      <c r="AD106" s="27">
        <v>1.8916173579906121E-2</v>
      </c>
      <c r="AE106" s="27">
        <v>0.42800387420561581</v>
      </c>
      <c r="AF106" s="27">
        <v>0.1353080928891589</v>
      </c>
      <c r="AG106" s="27">
        <v>0.67741767371360062</v>
      </c>
      <c r="AH106" s="27">
        <v>0.95153073024297619</v>
      </c>
      <c r="AI106" s="27">
        <v>5.7955912148289707E-3</v>
      </c>
      <c r="AJ106" s="27">
        <v>1.9905910958327508</v>
      </c>
      <c r="AK106" s="27">
        <v>1.1615681590872236</v>
      </c>
      <c r="AL106" s="27">
        <v>17.750998736967418</v>
      </c>
      <c r="AM106" s="27">
        <v>6.0065848362893828</v>
      </c>
      <c r="AN106" s="27">
        <v>37.089670783190257</v>
      </c>
      <c r="AO106" s="27">
        <v>12.983282001244298</v>
      </c>
      <c r="AP106" s="27">
        <v>163.85503574827212</v>
      </c>
      <c r="AQ106" s="27">
        <v>32.113384587420661</v>
      </c>
      <c r="AR106" s="27">
        <v>12.026375968903151</v>
      </c>
      <c r="AS106" s="27">
        <v>2069.0045085172574</v>
      </c>
      <c r="AT106" s="27">
        <v>2.0762603472680463</v>
      </c>
      <c r="AU106" s="27">
        <v>1.6402433318242697</v>
      </c>
      <c r="AV106" s="27">
        <v>101.52155978694564</v>
      </c>
      <c r="AW106" s="26" t="s">
        <v>1216</v>
      </c>
      <c r="AX106" s="26">
        <f t="shared" si="31"/>
        <v>275.16808808415021</v>
      </c>
      <c r="AY106" s="27">
        <f t="shared" si="32"/>
        <v>1.6574444103532256E-2</v>
      </c>
      <c r="AZ106" s="26">
        <f t="shared" si="33"/>
        <v>62.897421436943169</v>
      </c>
      <c r="BA106" s="26">
        <f t="shared" si="23"/>
        <v>7.580486926181095</v>
      </c>
      <c r="BB106" s="26">
        <f t="shared" si="24"/>
        <v>0.12038685635658963</v>
      </c>
      <c r="BC106" s="27">
        <f t="shared" si="34"/>
        <v>6.194083221231916E-3</v>
      </c>
      <c r="BD106" s="27">
        <f t="shared" si="35"/>
        <v>1.2564527107494347E-2</v>
      </c>
    </row>
    <row r="107" spans="1:56" s="24" customFormat="1">
      <c r="A107" s="24" t="s">
        <v>554</v>
      </c>
      <c r="B107" s="24" t="s">
        <v>513</v>
      </c>
      <c r="C107" s="25" t="s">
        <v>816</v>
      </c>
      <c r="D107" s="24" t="s">
        <v>38</v>
      </c>
      <c r="E107" s="24" t="s">
        <v>133</v>
      </c>
      <c r="G107" s="26">
        <v>1.2230000000000001</v>
      </c>
      <c r="H107" s="26">
        <v>65.162000000000006</v>
      </c>
      <c r="I107" s="26">
        <v>12.243</v>
      </c>
      <c r="J107" s="26">
        <v>0.30099999999999999</v>
      </c>
      <c r="K107" s="26">
        <v>1.2E-2</v>
      </c>
      <c r="L107" s="26">
        <v>6.9000000000000006E-2</v>
      </c>
      <c r="M107" s="26">
        <v>18.591000000000001</v>
      </c>
      <c r="N107" s="26">
        <v>2.0379999999999998</v>
      </c>
      <c r="O107" s="26">
        <f t="shared" si="30"/>
        <v>99.638999999999996</v>
      </c>
      <c r="P107" s="26">
        <v>9.9932403293348862E-2</v>
      </c>
      <c r="Q107" s="26">
        <v>0.10154132114178696</v>
      </c>
      <c r="R107" s="26" t="s">
        <v>1216</v>
      </c>
      <c r="S107" s="26"/>
      <c r="T107" s="27"/>
      <c r="U107" s="27">
        <v>309.30644318299352</v>
      </c>
      <c r="V107" s="27">
        <v>5939.8908218894949</v>
      </c>
      <c r="W107" s="27">
        <v>2.7480949906953399E-2</v>
      </c>
      <c r="X107" s="27">
        <v>3.1489419882312977E-2</v>
      </c>
      <c r="Y107" s="27">
        <v>15.18197721788601</v>
      </c>
      <c r="Z107" s="27">
        <v>602.70744679455845</v>
      </c>
      <c r="AA107" s="27">
        <v>5.2609348444050434</v>
      </c>
      <c r="AB107" s="27">
        <v>97.470357459929701</v>
      </c>
      <c r="AC107" s="27"/>
      <c r="AD107" s="27"/>
      <c r="AE107" s="27">
        <v>4.0648233331324918E-2</v>
      </c>
      <c r="AF107" s="27">
        <v>2.4717800570360254E-2</v>
      </c>
      <c r="AG107" s="27">
        <v>0.21021039508679668</v>
      </c>
      <c r="AH107" s="27">
        <v>0.42234438163674443</v>
      </c>
      <c r="AI107" s="27"/>
      <c r="AJ107" s="27">
        <v>0.85581176374060419</v>
      </c>
      <c r="AK107" s="27">
        <v>0.67554128019143844</v>
      </c>
      <c r="AL107" s="27">
        <v>10.658542225654481</v>
      </c>
      <c r="AM107" s="27">
        <v>3.6403242381492729</v>
      </c>
      <c r="AN107" s="27">
        <v>21.553313098277009</v>
      </c>
      <c r="AO107" s="27">
        <v>6.8276381584299983</v>
      </c>
      <c r="AP107" s="27">
        <v>80.460034942758796</v>
      </c>
      <c r="AQ107" s="27">
        <v>14.631159910090048</v>
      </c>
      <c r="AR107" s="27">
        <v>76.173819933488247</v>
      </c>
      <c r="AS107" s="27">
        <v>10179.522068992424</v>
      </c>
      <c r="AT107" s="27">
        <v>2.5557570425337262</v>
      </c>
      <c r="AU107" s="27">
        <v>1.6931857665214469</v>
      </c>
      <c r="AV107" s="27">
        <v>135.87918314682108</v>
      </c>
      <c r="AW107" s="26" t="s">
        <v>1216</v>
      </c>
      <c r="AX107" s="26">
        <f t="shared" si="31"/>
        <v>140.00028642791688</v>
      </c>
      <c r="AY107" s="27">
        <f t="shared" si="32"/>
        <v>1.2783231495510311E-2</v>
      </c>
      <c r="AZ107" s="26">
        <f t="shared" si="33"/>
        <v>15.482781149427177</v>
      </c>
      <c r="BA107" s="26">
        <f t="shared" si="23"/>
        <v>7.7349642976768891</v>
      </c>
      <c r="BB107" s="26">
        <f t="shared" si="24"/>
        <v>0.13957085365611968</v>
      </c>
      <c r="BC107" s="27">
        <f t="shared" si="34"/>
        <v>2.6799364544361766E-3</v>
      </c>
      <c r="BD107" s="27">
        <f t="shared" si="35"/>
        <v>0</v>
      </c>
    </row>
    <row r="108" spans="1:56" s="24" customFormat="1">
      <c r="A108" s="24" t="s">
        <v>553</v>
      </c>
      <c r="B108" s="24" t="s">
        <v>513</v>
      </c>
      <c r="C108" s="25" t="s">
        <v>816</v>
      </c>
      <c r="D108" s="24" t="s">
        <v>38</v>
      </c>
      <c r="E108" s="24" t="s">
        <v>133</v>
      </c>
      <c r="G108" s="26">
        <v>0.38700000000000001</v>
      </c>
      <c r="H108" s="26">
        <v>77.691000000000003</v>
      </c>
      <c r="I108" s="26">
        <v>1.272</v>
      </c>
      <c r="J108" s="26">
        <v>0.28599999999999998</v>
      </c>
      <c r="K108" s="26"/>
      <c r="L108" s="26">
        <v>1.2999999999999999E-2</v>
      </c>
      <c r="M108" s="26">
        <v>19.12</v>
      </c>
      <c r="N108" s="26">
        <v>2.21</v>
      </c>
      <c r="O108" s="26">
        <f t="shared" si="30"/>
        <v>100.97900000000001</v>
      </c>
      <c r="P108" s="26">
        <v>0.10479847766651745</v>
      </c>
      <c r="Q108" s="26">
        <v>9.7523988881096334E-3</v>
      </c>
      <c r="R108" s="26" t="s">
        <v>1216</v>
      </c>
      <c r="S108" s="26"/>
      <c r="T108" s="27"/>
      <c r="U108" s="27">
        <v>85.732792518271296</v>
      </c>
      <c r="V108" s="27">
        <v>2693.0003100575645</v>
      </c>
      <c r="W108" s="27">
        <v>6.2744172699216588E-2</v>
      </c>
      <c r="X108" s="27">
        <v>2.9055319093751454E-2</v>
      </c>
      <c r="Y108" s="27">
        <v>22.229482207949534</v>
      </c>
      <c r="Z108" s="27">
        <v>536.07456419564448</v>
      </c>
      <c r="AA108" s="27">
        <v>9.0725320342860023</v>
      </c>
      <c r="AB108" s="27">
        <v>11.040158118809513</v>
      </c>
      <c r="AC108" s="27"/>
      <c r="AD108" s="27">
        <v>1.7516935204584503E-2</v>
      </c>
      <c r="AE108" s="27">
        <v>0.38358446272852981</v>
      </c>
      <c r="AF108" s="27">
        <v>0.10393304954254863</v>
      </c>
      <c r="AG108" s="27">
        <v>0.72510266125478395</v>
      </c>
      <c r="AH108" s="27">
        <v>0.76681752215491672</v>
      </c>
      <c r="AI108" s="27">
        <v>1.3403791866668855E-2</v>
      </c>
      <c r="AJ108" s="27">
        <v>1.3981487024219779</v>
      </c>
      <c r="AK108" s="27">
        <v>0.90830173996395314</v>
      </c>
      <c r="AL108" s="27">
        <v>15.200763078919492</v>
      </c>
      <c r="AM108" s="27">
        <v>5.4514159466252856</v>
      </c>
      <c r="AN108" s="27">
        <v>32.259703002943382</v>
      </c>
      <c r="AO108" s="27">
        <v>11.201209010771514</v>
      </c>
      <c r="AP108" s="27">
        <v>143.49918918597115</v>
      </c>
      <c r="AQ108" s="27">
        <v>28.223338586982255</v>
      </c>
      <c r="AR108" s="27">
        <v>18.153398331749077</v>
      </c>
      <c r="AS108" s="27">
        <v>2207.3640450669836</v>
      </c>
      <c r="AT108" s="27">
        <v>2.6117456279271138</v>
      </c>
      <c r="AU108" s="27">
        <v>1.8048625188100542</v>
      </c>
      <c r="AV108" s="27">
        <v>130.60857596905757</v>
      </c>
      <c r="AW108" s="26" t="s">
        <v>1216</v>
      </c>
      <c r="AX108" s="26">
        <f t="shared" si="31"/>
        <v>240.15242767735106</v>
      </c>
      <c r="AY108" s="27">
        <f t="shared" si="32"/>
        <v>1.4176251321991634E-2</v>
      </c>
      <c r="AZ108" s="26">
        <f t="shared" si="33"/>
        <v>57.785039762807109</v>
      </c>
      <c r="BA108" s="26">
        <f t="shared" si="23"/>
        <v>7.5629298468606381</v>
      </c>
      <c r="BB108" s="26">
        <f t="shared" si="24"/>
        <v>0.11716943456850062</v>
      </c>
      <c r="BC108" s="27">
        <f t="shared" si="34"/>
        <v>6.9073327960129313E-3</v>
      </c>
      <c r="BD108" s="27">
        <f t="shared" si="35"/>
        <v>3.9118009175010356E-2</v>
      </c>
    </row>
    <row r="109" spans="1:56" s="24" customFormat="1">
      <c r="A109" s="24" t="s">
        <v>552</v>
      </c>
      <c r="B109" s="24" t="s">
        <v>513</v>
      </c>
      <c r="C109" s="25" t="s">
        <v>816</v>
      </c>
      <c r="D109" s="24" t="s">
        <v>38</v>
      </c>
      <c r="E109" s="24" t="s">
        <v>133</v>
      </c>
      <c r="G109" s="26">
        <v>0.33200000000000002</v>
      </c>
      <c r="H109" s="26">
        <v>76.436000000000007</v>
      </c>
      <c r="I109" s="26">
        <v>2.0510000000000002</v>
      </c>
      <c r="J109" s="26">
        <v>0.29799999999999999</v>
      </c>
      <c r="K109" s="26"/>
      <c r="L109" s="26">
        <v>3.7999999999999999E-2</v>
      </c>
      <c r="M109" s="26">
        <v>18.602</v>
      </c>
      <c r="N109" s="26">
        <v>2.2440000000000002</v>
      </c>
      <c r="O109" s="26">
        <f t="shared" si="30"/>
        <v>100.001</v>
      </c>
      <c r="P109" s="26">
        <v>0.10887577038494696</v>
      </c>
      <c r="Q109" s="26">
        <v>1.5884193660988664E-2</v>
      </c>
      <c r="R109" s="26" t="s">
        <v>1216</v>
      </c>
      <c r="S109" s="26"/>
      <c r="T109" s="27"/>
      <c r="U109" s="27">
        <v>197.60053698011379</v>
      </c>
      <c r="V109" s="27">
        <v>6447.4045168618668</v>
      </c>
      <c r="W109" s="27">
        <v>6.8194617982408182E-2</v>
      </c>
      <c r="X109" s="27">
        <v>7.5706515359813847E-2</v>
      </c>
      <c r="Y109" s="27">
        <v>27.747174793228659</v>
      </c>
      <c r="Z109" s="27">
        <v>1134.0675867308212</v>
      </c>
      <c r="AA109" s="27">
        <v>8.4380341982972009</v>
      </c>
      <c r="AB109" s="27">
        <v>64.875777501902888</v>
      </c>
      <c r="AC109" s="27"/>
      <c r="AD109" s="27">
        <v>1.4725625997007417E-2</v>
      </c>
      <c r="AE109" s="27">
        <v>0.23431300758621798</v>
      </c>
      <c r="AF109" s="27">
        <v>7.7721462562584706E-2</v>
      </c>
      <c r="AG109" s="27">
        <v>0.52273831486341638</v>
      </c>
      <c r="AH109" s="27">
        <v>0.83887941679604838</v>
      </c>
      <c r="AI109" s="27">
        <v>1.5274700779166771E-2</v>
      </c>
      <c r="AJ109" s="27">
        <v>1.7811235139944659</v>
      </c>
      <c r="AK109" s="27">
        <v>1.2135900278117953</v>
      </c>
      <c r="AL109" s="27">
        <v>18.048721727514465</v>
      </c>
      <c r="AM109" s="27">
        <v>6.4656219669997963</v>
      </c>
      <c r="AN109" s="27">
        <v>38.12460928864985</v>
      </c>
      <c r="AO109" s="27">
        <v>13.515316672454595</v>
      </c>
      <c r="AP109" s="27">
        <v>173.37585124563694</v>
      </c>
      <c r="AQ109" s="27">
        <v>33.066538858651647</v>
      </c>
      <c r="AR109" s="27">
        <v>48.525484241708007</v>
      </c>
      <c r="AS109" s="27">
        <v>4918.5727395051599</v>
      </c>
      <c r="AT109" s="27">
        <v>5.0520488596433504</v>
      </c>
      <c r="AU109" s="27">
        <v>5.0380159811699565</v>
      </c>
      <c r="AV109" s="27">
        <v>264.01203580819083</v>
      </c>
      <c r="AW109" s="26" t="s">
        <v>1216</v>
      </c>
      <c r="AX109" s="26">
        <f t="shared" si="31"/>
        <v>287.29502583029796</v>
      </c>
      <c r="AY109" s="27">
        <f t="shared" si="32"/>
        <v>1.9576037441259745E-2</v>
      </c>
      <c r="AZ109" s="26">
        <f t="shared" si="33"/>
        <v>45.731685951813027</v>
      </c>
      <c r="BA109" s="26">
        <f t="shared" si="23"/>
        <v>7.9593665722033844</v>
      </c>
      <c r="BB109" s="26">
        <f t="shared" si="24"/>
        <v>0.11673228841618218</v>
      </c>
      <c r="BC109" s="27">
        <f t="shared" si="34"/>
        <v>3.9742393140560408E-3</v>
      </c>
      <c r="BD109" s="27">
        <f t="shared" si="35"/>
        <v>3.7223223985536194E-2</v>
      </c>
    </row>
    <row r="110" spans="1:56" s="24" customFormat="1">
      <c r="A110" s="24" t="s">
        <v>551</v>
      </c>
      <c r="B110" s="24" t="s">
        <v>513</v>
      </c>
      <c r="C110" s="25" t="s">
        <v>816</v>
      </c>
      <c r="D110" s="24" t="s">
        <v>38</v>
      </c>
      <c r="E110" s="24" t="s">
        <v>133</v>
      </c>
      <c r="G110" s="26">
        <v>0.61399999999999999</v>
      </c>
      <c r="H110" s="26">
        <v>75.478999999999999</v>
      </c>
      <c r="I110" s="26">
        <v>2.3260000000000001</v>
      </c>
      <c r="J110" s="26">
        <v>0.40400000000000003</v>
      </c>
      <c r="K110" s="26">
        <v>2.5000000000000001E-2</v>
      </c>
      <c r="L110" s="26">
        <v>1.6E-2</v>
      </c>
      <c r="M110" s="26">
        <v>19.574999999999999</v>
      </c>
      <c r="N110" s="26">
        <v>2.238</v>
      </c>
      <c r="O110" s="26">
        <f t="shared" si="30"/>
        <v>100.67700000000001</v>
      </c>
      <c r="P110" s="26">
        <v>0.10377765551535573</v>
      </c>
      <c r="Q110" s="26">
        <v>1.8199443324296852E-2</v>
      </c>
      <c r="R110" s="26" t="s">
        <v>1216</v>
      </c>
      <c r="S110" s="26"/>
      <c r="T110" s="27"/>
      <c r="U110" s="27">
        <v>175.71152260130202</v>
      </c>
      <c r="V110" s="27">
        <v>5200.8168228148797</v>
      </c>
      <c r="W110" s="27"/>
      <c r="X110" s="27">
        <v>6.3819851583310661E-2</v>
      </c>
      <c r="Y110" s="27">
        <v>26.861477861181761</v>
      </c>
      <c r="Z110" s="27">
        <v>981.42818708408936</v>
      </c>
      <c r="AA110" s="27">
        <v>8.4029033320702773</v>
      </c>
      <c r="AB110" s="27">
        <v>52.234456489248849</v>
      </c>
      <c r="AC110" s="27"/>
      <c r="AD110" s="27">
        <v>8.2426860826493829E-3</v>
      </c>
      <c r="AE110" s="27">
        <v>0.23576204571036991</v>
      </c>
      <c r="AF110" s="27">
        <v>8.910621897950631E-2</v>
      </c>
      <c r="AG110" s="27">
        <v>0.5535380004812045</v>
      </c>
      <c r="AH110" s="27">
        <v>0.785469898926342</v>
      </c>
      <c r="AI110" s="27">
        <v>2.9422152848260414E-3</v>
      </c>
      <c r="AJ110" s="27">
        <v>1.4567888365084183</v>
      </c>
      <c r="AK110" s="27">
        <v>1.1228254022885384</v>
      </c>
      <c r="AL110" s="27">
        <v>17.39579756606356</v>
      </c>
      <c r="AM110" s="27">
        <v>6.166001880671625</v>
      </c>
      <c r="AN110" s="27">
        <v>36.851877926005386</v>
      </c>
      <c r="AO110" s="27">
        <v>13.427808845821495</v>
      </c>
      <c r="AP110" s="27">
        <v>171.42098231977661</v>
      </c>
      <c r="AQ110" s="27">
        <v>32.755358372846942</v>
      </c>
      <c r="AR110" s="27">
        <v>41.538033907351561</v>
      </c>
      <c r="AS110" s="27">
        <v>4393.0484186395688</v>
      </c>
      <c r="AT110" s="27">
        <v>4.4981754875445716</v>
      </c>
      <c r="AU110" s="27">
        <v>4.1129750226644486</v>
      </c>
      <c r="AV110" s="27">
        <v>238.86288133387319</v>
      </c>
      <c r="AW110" s="26" t="s">
        <v>1216</v>
      </c>
      <c r="AX110" s="26">
        <f t="shared" si="31"/>
        <v>282.2725022154475</v>
      </c>
      <c r="AY110" s="27">
        <f t="shared" si="32"/>
        <v>1.7664297787886141E-2</v>
      </c>
      <c r="AZ110" s="26">
        <f t="shared" si="33"/>
        <v>46.233922747655903</v>
      </c>
      <c r="BA110" s="26">
        <f t="shared" si="23"/>
        <v>8.0797197169591009</v>
      </c>
      <c r="BB110" s="26">
        <f t="shared" si="24"/>
        <v>0.1123796464246052</v>
      </c>
      <c r="BC110" s="27">
        <f t="shared" si="34"/>
        <v>4.2059550170463963E-3</v>
      </c>
      <c r="BD110" s="27">
        <f t="shared" si="35"/>
        <v>8.3005373328956279E-3</v>
      </c>
    </row>
    <row r="111" spans="1:56" s="24" customFormat="1">
      <c r="A111" s="24" t="s">
        <v>550</v>
      </c>
      <c r="B111" s="24" t="s">
        <v>513</v>
      </c>
      <c r="C111" s="25" t="s">
        <v>816</v>
      </c>
      <c r="D111" s="24" t="s">
        <v>38</v>
      </c>
      <c r="E111" s="24" t="s">
        <v>133</v>
      </c>
      <c r="G111" s="26">
        <v>0.192</v>
      </c>
      <c r="H111" s="26">
        <v>75.400000000000006</v>
      </c>
      <c r="I111" s="26">
        <v>1.133</v>
      </c>
      <c r="J111" s="26">
        <v>0.32200000000000001</v>
      </c>
      <c r="K111" s="26">
        <v>1.4999999999999999E-2</v>
      </c>
      <c r="L111" s="26"/>
      <c r="M111" s="26">
        <v>19.39</v>
      </c>
      <c r="N111" s="26">
        <v>2.4940000000000002</v>
      </c>
      <c r="O111" s="26">
        <f t="shared" si="30"/>
        <v>98.945999999999998</v>
      </c>
      <c r="P111" s="26">
        <v>0.11525658681117591</v>
      </c>
      <c r="Q111" s="26">
        <v>8.957812417699813E-3</v>
      </c>
      <c r="R111" s="26" t="s">
        <v>1216</v>
      </c>
      <c r="S111" s="26"/>
      <c r="T111" s="27"/>
      <c r="U111" s="27">
        <v>97.630395081825611</v>
      </c>
      <c r="V111" s="27">
        <v>3314.2767295634712</v>
      </c>
      <c r="W111" s="27">
        <v>7.14280983106442E-2</v>
      </c>
      <c r="X111" s="27">
        <v>6.9028069661830338E-2</v>
      </c>
      <c r="Y111" s="27">
        <v>38.876256009984495</v>
      </c>
      <c r="Z111" s="27">
        <v>766.33342417104802</v>
      </c>
      <c r="AA111" s="27">
        <v>12.859728831867187</v>
      </c>
      <c r="AB111" s="27">
        <v>10.806264823151301</v>
      </c>
      <c r="AC111" s="27"/>
      <c r="AD111" s="27">
        <v>3.605300425547496E-2</v>
      </c>
      <c r="AE111" s="27">
        <v>0.57848446253397134</v>
      </c>
      <c r="AF111" s="27">
        <v>0.21040861015941853</v>
      </c>
      <c r="AG111" s="27">
        <v>1.4009693882891148</v>
      </c>
      <c r="AH111" s="27">
        <v>1.6759127217003258</v>
      </c>
      <c r="AI111" s="27">
        <v>1.7815227994731762E-2</v>
      </c>
      <c r="AJ111" s="27">
        <v>2.732478275547582</v>
      </c>
      <c r="AK111" s="27">
        <v>1.953388115464139</v>
      </c>
      <c r="AL111" s="27">
        <v>27.817283964047078</v>
      </c>
      <c r="AM111" s="27">
        <v>9.5070320541589481</v>
      </c>
      <c r="AN111" s="27">
        <v>55.798180417724403</v>
      </c>
      <c r="AO111" s="27">
        <v>19.005034391432108</v>
      </c>
      <c r="AP111" s="27">
        <v>234.58215198872813</v>
      </c>
      <c r="AQ111" s="27">
        <v>45.505004277652276</v>
      </c>
      <c r="AR111" s="27">
        <v>25.216985165896745</v>
      </c>
      <c r="AS111" s="27">
        <v>2338.2815830690738</v>
      </c>
      <c r="AT111" s="27">
        <v>3.2808612812327418</v>
      </c>
      <c r="AU111" s="27">
        <v>3.0774642969838997</v>
      </c>
      <c r="AV111" s="27">
        <v>171.61739679287982</v>
      </c>
      <c r="AW111" s="26" t="s">
        <v>1216</v>
      </c>
      <c r="AX111" s="26">
        <f t="shared" si="31"/>
        <v>400.82019689968769</v>
      </c>
      <c r="AY111" s="27">
        <f t="shared" si="32"/>
        <v>1.8395884973605402E-2</v>
      </c>
      <c r="AZ111" s="26">
        <f t="shared" si="33"/>
        <v>59.466551961381164</v>
      </c>
      <c r="BA111" s="26">
        <f t="shared" si="23"/>
        <v>7.5841955209747622</v>
      </c>
      <c r="BB111" s="26">
        <f t="shared" si="24"/>
        <v>0.13087225561486601</v>
      </c>
      <c r="BC111" s="27">
        <f t="shared" si="34"/>
        <v>7.5669523270050507E-3</v>
      </c>
      <c r="BD111" s="27">
        <f t="shared" si="35"/>
        <v>2.5332282105656696E-2</v>
      </c>
    </row>
    <row r="112" spans="1:56" s="24" customFormat="1">
      <c r="A112" s="24" t="s">
        <v>549</v>
      </c>
      <c r="B112" s="24" t="s">
        <v>513</v>
      </c>
      <c r="C112" s="25" t="s">
        <v>816</v>
      </c>
      <c r="D112" s="24" t="s">
        <v>38</v>
      </c>
      <c r="E112" s="24" t="s">
        <v>133</v>
      </c>
      <c r="G112" s="26">
        <v>7.9000000000000001E-2</v>
      </c>
      <c r="H112" s="26">
        <v>78.225999999999999</v>
      </c>
      <c r="I112" s="26">
        <v>1.194</v>
      </c>
      <c r="J112" s="26">
        <v>0.21199999999999999</v>
      </c>
      <c r="K112" s="26"/>
      <c r="L112" s="26">
        <v>2.1000000000000001E-2</v>
      </c>
      <c r="M112" s="26">
        <v>19.382999999999999</v>
      </c>
      <c r="N112" s="26">
        <v>2.339</v>
      </c>
      <c r="O112" s="26">
        <f t="shared" si="30"/>
        <v>101.45399999999999</v>
      </c>
      <c r="P112" s="26">
        <v>0.10890839424266185</v>
      </c>
      <c r="Q112" s="26">
        <v>9.0977765002464555E-3</v>
      </c>
      <c r="R112" s="26" t="s">
        <v>1216</v>
      </c>
      <c r="S112" s="26"/>
      <c r="T112" s="27"/>
      <c r="U112" s="27">
        <v>72.45577658677405</v>
      </c>
      <c r="V112" s="27">
        <v>2983.0304697866945</v>
      </c>
      <c r="W112" s="27">
        <v>8.0429458875087997E-2</v>
      </c>
      <c r="X112" s="27">
        <v>5.6108539648786107E-2</v>
      </c>
      <c r="Y112" s="27">
        <v>23.490319246122482</v>
      </c>
      <c r="Z112" s="27">
        <v>433.91924094320967</v>
      </c>
      <c r="AA112" s="27">
        <v>11.840399014470192</v>
      </c>
      <c r="AB112" s="27">
        <v>9.3356212289082094</v>
      </c>
      <c r="AC112" s="27"/>
      <c r="AD112" s="27">
        <v>2.6003816008318425E-2</v>
      </c>
      <c r="AE112" s="27">
        <v>0.40738892325993753</v>
      </c>
      <c r="AF112" s="27">
        <v>0.15168264627480238</v>
      </c>
      <c r="AG112" s="27">
        <v>0.92211257248403877</v>
      </c>
      <c r="AH112" s="27">
        <v>0.81720561993727747</v>
      </c>
      <c r="AI112" s="27">
        <v>8.3488902789014465E-3</v>
      </c>
      <c r="AJ112" s="27">
        <v>1.8693624616437998</v>
      </c>
      <c r="AK112" s="27">
        <v>1.0967880356368633</v>
      </c>
      <c r="AL112" s="27">
        <v>16.127634426844082</v>
      </c>
      <c r="AM112" s="27">
        <v>5.7577347201327473</v>
      </c>
      <c r="AN112" s="27">
        <v>33.69676995240345</v>
      </c>
      <c r="AO112" s="27">
        <v>11.637547703403328</v>
      </c>
      <c r="AP112" s="27">
        <v>148.50919563277282</v>
      </c>
      <c r="AQ112" s="27">
        <v>29.036681274569542</v>
      </c>
      <c r="AR112" s="27">
        <v>12.349867994257439</v>
      </c>
      <c r="AS112" s="27">
        <v>1729.3783642618873</v>
      </c>
      <c r="AT112" s="27">
        <v>2.3793798761877558</v>
      </c>
      <c r="AU112" s="27">
        <v>1.6805265446128888</v>
      </c>
      <c r="AV112" s="27">
        <v>118.20580581019142</v>
      </c>
      <c r="AW112" s="26" t="s">
        <v>1216</v>
      </c>
      <c r="AX112" s="26">
        <f t="shared" si="31"/>
        <v>250.06445667564989</v>
      </c>
      <c r="AY112" s="27">
        <f t="shared" si="32"/>
        <v>1.4584634199578474E-2</v>
      </c>
      <c r="AZ112" s="26">
        <f t="shared" si="33"/>
        <v>68.753489502085316</v>
      </c>
      <c r="BA112" s="26">
        <f t="shared" si="23"/>
        <v>7.5667138927816548</v>
      </c>
      <c r="BB112" s="26">
        <f t="shared" si="24"/>
        <v>0.12242379963629199</v>
      </c>
      <c r="BC112" s="27">
        <f t="shared" si="34"/>
        <v>8.1644457212409725E-3</v>
      </c>
      <c r="BD112" s="27">
        <f t="shared" si="35"/>
        <v>1.9940117050078851E-2</v>
      </c>
    </row>
    <row r="113" spans="1:56" s="24" customFormat="1">
      <c r="A113" s="24" t="s">
        <v>548</v>
      </c>
      <c r="B113" s="24" t="s">
        <v>513</v>
      </c>
      <c r="C113" s="25" t="s">
        <v>816</v>
      </c>
      <c r="D113" s="24" t="s">
        <v>38</v>
      </c>
      <c r="E113" s="24" t="s">
        <v>133</v>
      </c>
      <c r="G113" s="26">
        <v>1.1830000000000001</v>
      </c>
      <c r="H113" s="26">
        <v>73.61</v>
      </c>
      <c r="I113" s="26">
        <v>3.5169999999999999</v>
      </c>
      <c r="J113" s="26">
        <v>1.429</v>
      </c>
      <c r="K113" s="26"/>
      <c r="L113" s="26">
        <v>5.0999999999999997E-2</v>
      </c>
      <c r="M113" s="26">
        <v>19.422000000000001</v>
      </c>
      <c r="N113" s="26">
        <v>1.536</v>
      </c>
      <c r="O113" s="26">
        <f t="shared" si="30"/>
        <v>100.748</v>
      </c>
      <c r="P113" s="26">
        <v>7.4158934610758134E-2</v>
      </c>
      <c r="Q113" s="26">
        <v>2.7937090856821903E-2</v>
      </c>
      <c r="R113" s="26" t="s">
        <v>1216</v>
      </c>
      <c r="S113" s="26"/>
      <c r="T113" s="27"/>
      <c r="U113" s="27">
        <v>279.49362228185362</v>
      </c>
      <c r="V113" s="27">
        <v>8029.2963304044069</v>
      </c>
      <c r="W113" s="27"/>
      <c r="X113" s="27">
        <v>4.0395173706896395E-2</v>
      </c>
      <c r="Y113" s="27">
        <v>9.8473238252401938</v>
      </c>
      <c r="Z113" s="27">
        <v>1357.9614841473374</v>
      </c>
      <c r="AA113" s="27">
        <v>2.7973392447099692</v>
      </c>
      <c r="AB113" s="27">
        <v>86.611277635270312</v>
      </c>
      <c r="AC113" s="27"/>
      <c r="AD113" s="27">
        <v>9.733850017462093E-3</v>
      </c>
      <c r="AE113" s="27">
        <v>0.22243439143972876</v>
      </c>
      <c r="AF113" s="27">
        <v>8.8298995004370398E-2</v>
      </c>
      <c r="AG113" s="27">
        <v>0.51562874557209337</v>
      </c>
      <c r="AH113" s="27">
        <v>0.69507621553146481</v>
      </c>
      <c r="AI113" s="27">
        <v>7.8114322350204901E-3</v>
      </c>
      <c r="AJ113" s="27">
        <v>1.0295711351059045</v>
      </c>
      <c r="AK113" s="27">
        <v>0.53569870721055901</v>
      </c>
      <c r="AL113" s="27">
        <v>7.2459911560511818</v>
      </c>
      <c r="AM113" s="27">
        <v>2.2515792143499604</v>
      </c>
      <c r="AN113" s="27">
        <v>13.01698912457114</v>
      </c>
      <c r="AO113" s="27">
        <v>4.1840315370352616</v>
      </c>
      <c r="AP113" s="27">
        <v>53.784403428168638</v>
      </c>
      <c r="AQ113" s="27">
        <v>10.293485814531746</v>
      </c>
      <c r="AR113" s="27">
        <v>77.947513491929143</v>
      </c>
      <c r="AS113" s="27">
        <v>9859.1271369427741</v>
      </c>
      <c r="AT113" s="27">
        <v>6.6951422442095181</v>
      </c>
      <c r="AU113" s="27">
        <v>7.0650771758139177</v>
      </c>
      <c r="AV113" s="27">
        <v>358.49576411430121</v>
      </c>
      <c r="AW113" s="26" t="s">
        <v>1216</v>
      </c>
      <c r="AX113" s="26">
        <f t="shared" si="31"/>
        <v>93.880733746824532</v>
      </c>
      <c r="AY113" s="27">
        <f t="shared" si="32"/>
        <v>2.0217239405569836E-2</v>
      </c>
      <c r="AZ113" s="26">
        <f t="shared" si="33"/>
        <v>34.090497481565713</v>
      </c>
      <c r="BA113" s="26">
        <f t="shared" si="23"/>
        <v>8.1114974197396688</v>
      </c>
      <c r="BB113" s="26">
        <f t="shared" si="24"/>
        <v>0.15427377726971001</v>
      </c>
      <c r="BC113" s="27">
        <f t="shared" si="34"/>
        <v>1.2412810249713122E-2</v>
      </c>
      <c r="BD113" s="27">
        <f t="shared" si="35"/>
        <v>2.8196172043151724E-2</v>
      </c>
    </row>
    <row r="114" spans="1:56" s="24" customFormat="1">
      <c r="A114" s="24" t="s">
        <v>547</v>
      </c>
      <c r="B114" s="24" t="s">
        <v>513</v>
      </c>
      <c r="C114" s="25" t="s">
        <v>816</v>
      </c>
      <c r="D114" s="24" t="s">
        <v>38</v>
      </c>
      <c r="E114" s="24" t="s">
        <v>133</v>
      </c>
      <c r="G114" s="26">
        <v>1.1779999999999999</v>
      </c>
      <c r="H114" s="26">
        <v>74.524000000000001</v>
      </c>
      <c r="I114" s="26">
        <v>3.0990000000000002</v>
      </c>
      <c r="J114" s="26">
        <v>0.32900000000000001</v>
      </c>
      <c r="K114" s="26">
        <v>0.03</v>
      </c>
      <c r="L114" s="26">
        <v>1.4999999999999999E-2</v>
      </c>
      <c r="M114" s="26">
        <v>18.951000000000001</v>
      </c>
      <c r="N114" s="26">
        <v>1.9650000000000001</v>
      </c>
      <c r="O114" s="26">
        <f t="shared" si="30"/>
        <v>100.09100000000001</v>
      </c>
      <c r="P114" s="26">
        <v>9.5036664100205198E-2</v>
      </c>
      <c r="Q114" s="26">
        <v>2.4403214496563866E-2</v>
      </c>
      <c r="R114" s="26" t="s">
        <v>1216</v>
      </c>
      <c r="S114" s="26"/>
      <c r="T114" s="27"/>
      <c r="U114" s="27">
        <v>235.27033734984875</v>
      </c>
      <c r="V114" s="27">
        <v>4037.6210588793001</v>
      </c>
      <c r="W114" s="27">
        <v>7.9339281883804791E-2</v>
      </c>
      <c r="X114" s="27">
        <v>5.6817539233941436E-2</v>
      </c>
      <c r="Y114" s="27">
        <v>52.262519895081475</v>
      </c>
      <c r="Z114" s="27">
        <v>586.14548347759467</v>
      </c>
      <c r="AA114" s="27">
        <v>88.33391068823164</v>
      </c>
      <c r="AB114" s="27">
        <v>52.53921579002543</v>
      </c>
      <c r="AC114" s="27"/>
      <c r="AD114" s="27">
        <v>7.7453728091755403E-3</v>
      </c>
      <c r="AE114" s="27">
        <v>0.31817839884165011</v>
      </c>
      <c r="AF114" s="27">
        <v>9.203609251314776E-2</v>
      </c>
      <c r="AG114" s="27">
        <v>0.94631593724821839</v>
      </c>
      <c r="AH114" s="27">
        <v>1.1951492444315479</v>
      </c>
      <c r="AI114" s="27">
        <v>1.0475446428010248E-2</v>
      </c>
      <c r="AJ114" s="27">
        <v>3.0499896188424067</v>
      </c>
      <c r="AK114" s="27">
        <v>2.1808827200382739</v>
      </c>
      <c r="AL114" s="27">
        <v>32.306179367578871</v>
      </c>
      <c r="AM114" s="27">
        <v>11.294691880312486</v>
      </c>
      <c r="AN114" s="27">
        <v>63.143826787128909</v>
      </c>
      <c r="AO114" s="27">
        <v>18.961271706884382</v>
      </c>
      <c r="AP114" s="27">
        <v>213.6486447007189</v>
      </c>
      <c r="AQ114" s="27">
        <v>38.452681464492741</v>
      </c>
      <c r="AR114" s="27">
        <v>42.147471107937761</v>
      </c>
      <c r="AS114" s="27">
        <v>7768.187984608835</v>
      </c>
      <c r="AT114" s="27">
        <v>2.0770289624010916</v>
      </c>
      <c r="AU114" s="27">
        <v>1.6463727763355522</v>
      </c>
      <c r="AV114" s="27">
        <v>108.41498335011306</v>
      </c>
      <c r="AW114" s="26" t="s">
        <v>1216</v>
      </c>
      <c r="AX114" s="26">
        <f t="shared" si="31"/>
        <v>385.60806873826874</v>
      </c>
      <c r="AY114" s="27">
        <f t="shared" si="32"/>
        <v>1.5578578997386629E-2</v>
      </c>
      <c r="AZ114" s="26">
        <f t="shared" si="33"/>
        <v>27.213352914374976</v>
      </c>
      <c r="BA114" s="26">
        <f t="shared" si="23"/>
        <v>8.581950464610788</v>
      </c>
      <c r="BB114" s="26">
        <f t="shared" si="24"/>
        <v>0.15868491757954167</v>
      </c>
      <c r="BC114" s="27">
        <f t="shared" si="34"/>
        <v>4.9095582145702475E-3</v>
      </c>
      <c r="BD114" s="27">
        <f t="shared" si="35"/>
        <v>1.5945728934741145E-2</v>
      </c>
    </row>
    <row r="115" spans="1:56" s="24" customFormat="1">
      <c r="A115" s="24" t="s">
        <v>546</v>
      </c>
      <c r="B115" s="24" t="s">
        <v>513</v>
      </c>
      <c r="C115" s="25" t="s">
        <v>816</v>
      </c>
      <c r="D115" s="24" t="s">
        <v>38</v>
      </c>
      <c r="E115" s="24" t="s">
        <v>133</v>
      </c>
      <c r="G115" s="26">
        <v>0.14799999999999999</v>
      </c>
      <c r="H115" s="26">
        <v>78.238</v>
      </c>
      <c r="I115" s="26">
        <v>0.85899999999999999</v>
      </c>
      <c r="J115" s="26">
        <v>0.27200000000000002</v>
      </c>
      <c r="K115" s="26"/>
      <c r="L115" s="26">
        <v>1.4E-2</v>
      </c>
      <c r="M115" s="26">
        <v>19.584</v>
      </c>
      <c r="N115" s="26">
        <v>2.343</v>
      </c>
      <c r="O115" s="26">
        <f t="shared" si="30"/>
        <v>101.458</v>
      </c>
      <c r="P115" s="26">
        <v>0.10807583393484581</v>
      </c>
      <c r="Q115" s="26">
        <v>6.5609677154635955E-3</v>
      </c>
      <c r="R115" s="26" t="s">
        <v>1216</v>
      </c>
      <c r="S115" s="26"/>
      <c r="T115" s="27"/>
      <c r="U115" s="27">
        <v>90.325641343156875</v>
      </c>
      <c r="V115" s="27">
        <v>2465.2634529938914</v>
      </c>
      <c r="W115" s="27">
        <v>3.2358480262936778E-2</v>
      </c>
      <c r="X115" s="27">
        <v>5.5139171649758435E-2</v>
      </c>
      <c r="Y115" s="27">
        <v>25.899274803642868</v>
      </c>
      <c r="Z115" s="27">
        <v>429.28461112880018</v>
      </c>
      <c r="AA115" s="27">
        <v>12.012006147845026</v>
      </c>
      <c r="AB115" s="27">
        <v>12.748872633386101</v>
      </c>
      <c r="AC115" s="27"/>
      <c r="AD115" s="27">
        <v>5.1213812366477486E-3</v>
      </c>
      <c r="AE115" s="27">
        <v>0.32804938512483989</v>
      </c>
      <c r="AF115" s="27">
        <v>0.11117987871318287</v>
      </c>
      <c r="AG115" s="27">
        <v>0.78381063065305145</v>
      </c>
      <c r="AH115" s="27">
        <v>1.0412285987252627</v>
      </c>
      <c r="AI115" s="27">
        <v>1.0952517833852994E-2</v>
      </c>
      <c r="AJ115" s="27">
        <v>1.9377287730317474</v>
      </c>
      <c r="AK115" s="27">
        <v>1.25437172800827</v>
      </c>
      <c r="AL115" s="27">
        <v>18.244711420169015</v>
      </c>
      <c r="AM115" s="27">
        <v>6.6088949615806136</v>
      </c>
      <c r="AN115" s="27">
        <v>40.609547768878123</v>
      </c>
      <c r="AO115" s="27">
        <v>14.529938033936851</v>
      </c>
      <c r="AP115" s="27">
        <v>185.23708292116592</v>
      </c>
      <c r="AQ115" s="27">
        <v>35.800274368163514</v>
      </c>
      <c r="AR115" s="27">
        <v>14.472715165781171</v>
      </c>
      <c r="AS115" s="27">
        <v>2305.5934450448203</v>
      </c>
      <c r="AT115" s="27">
        <v>1.8481196579902439</v>
      </c>
      <c r="AU115" s="27">
        <v>1.8419414828463871</v>
      </c>
      <c r="AV115" s="27">
        <v>97.0100033982974</v>
      </c>
      <c r="AW115" s="26" t="s">
        <v>1216</v>
      </c>
      <c r="AX115" s="26">
        <f t="shared" si="31"/>
        <v>306.50289236722085</v>
      </c>
      <c r="AY115" s="27">
        <f t="shared" si="32"/>
        <v>1.9478175799542041E-2</v>
      </c>
      <c r="AZ115" s="26">
        <f t="shared" si="33"/>
        <v>58.042145546564065</v>
      </c>
      <c r="BA115" s="26">
        <f t="shared" si="23"/>
        <v>7.2682323052010842</v>
      </c>
      <c r="BB115" s="26">
        <f t="shared" si="24"/>
        <v>0.1119842558945995</v>
      </c>
      <c r="BC115" s="27">
        <f t="shared" si="34"/>
        <v>5.3653394580696076E-3</v>
      </c>
      <c r="BD115" s="27">
        <f t="shared" si="35"/>
        <v>2.3263244844845481E-2</v>
      </c>
    </row>
    <row r="116" spans="1:56" s="24" customFormat="1">
      <c r="A116" s="24" t="s">
        <v>545</v>
      </c>
      <c r="B116" s="24" t="s">
        <v>513</v>
      </c>
      <c r="C116" s="25" t="s">
        <v>816</v>
      </c>
      <c r="D116" s="24" t="s">
        <v>38</v>
      </c>
      <c r="E116" s="24" t="s">
        <v>133</v>
      </c>
      <c r="G116" s="26">
        <v>0.21099999999999999</v>
      </c>
      <c r="H116" s="26">
        <v>77.162999999999997</v>
      </c>
      <c r="I116" s="26">
        <v>1.288</v>
      </c>
      <c r="J116" s="26">
        <v>0.20799999999999999</v>
      </c>
      <c r="K116" s="26"/>
      <c r="L116" s="26">
        <v>1.4999999999999999E-2</v>
      </c>
      <c r="M116" s="26">
        <v>19.462</v>
      </c>
      <c r="N116" s="26">
        <v>2.3090000000000002</v>
      </c>
      <c r="O116" s="26">
        <f t="shared" si="30"/>
        <v>100.65599999999999</v>
      </c>
      <c r="P116" s="26">
        <v>0.107271783806901</v>
      </c>
      <c r="Q116" s="26">
        <v>9.9407511380069508E-3</v>
      </c>
      <c r="R116" s="26" t="s">
        <v>1216</v>
      </c>
      <c r="S116" s="26"/>
      <c r="T116" s="27"/>
      <c r="U116" s="27">
        <v>84.172173160063807</v>
      </c>
      <c r="V116" s="27">
        <v>3150.5009713380759</v>
      </c>
      <c r="W116" s="27">
        <v>7.6041900517620595E-2</v>
      </c>
      <c r="X116" s="27">
        <v>6.2166488532573907E-2</v>
      </c>
      <c r="Y116" s="27">
        <v>32.820096328497605</v>
      </c>
      <c r="Z116" s="27">
        <v>714.53608126461756</v>
      </c>
      <c r="AA116" s="27">
        <v>11.717826414493667</v>
      </c>
      <c r="AB116" s="27">
        <v>10.174008656666539</v>
      </c>
      <c r="AC116" s="27"/>
      <c r="AD116" s="27">
        <v>3.7541220594977581E-2</v>
      </c>
      <c r="AE116" s="27">
        <v>0.50669621367620576</v>
      </c>
      <c r="AF116" s="27">
        <v>0.19289317365970024</v>
      </c>
      <c r="AG116" s="27">
        <v>1.123472961303059</v>
      </c>
      <c r="AH116" s="27">
        <v>1.2895725637012714</v>
      </c>
      <c r="AI116" s="27">
        <v>8.6014958493656774E-3</v>
      </c>
      <c r="AJ116" s="27">
        <v>2.2791223664775</v>
      </c>
      <c r="AK116" s="27">
        <v>1.5687263403831269</v>
      </c>
      <c r="AL116" s="27">
        <v>21.993904816898073</v>
      </c>
      <c r="AM116" s="27">
        <v>7.6083406766068435</v>
      </c>
      <c r="AN116" s="27">
        <v>44.443764920027917</v>
      </c>
      <c r="AO116" s="27">
        <v>15.150964338644386</v>
      </c>
      <c r="AP116" s="27">
        <v>188.21370822157306</v>
      </c>
      <c r="AQ116" s="27">
        <v>37.027520098542198</v>
      </c>
      <c r="AR116" s="27">
        <v>22.921871602213169</v>
      </c>
      <c r="AS116" s="27">
        <v>2345.6387680830449</v>
      </c>
      <c r="AT116" s="27">
        <v>2.9244089820071291</v>
      </c>
      <c r="AU116" s="27">
        <v>2.7836652741957595</v>
      </c>
      <c r="AV116" s="27">
        <v>158.39296621272615</v>
      </c>
      <c r="AW116" s="26" t="s">
        <v>1216</v>
      </c>
      <c r="AX116" s="26">
        <f t="shared" si="31"/>
        <v>321.44482940793768</v>
      </c>
      <c r="AY116" s="27">
        <f t="shared" si="32"/>
        <v>1.8028935790360155E-2</v>
      </c>
      <c r="AZ116" s="26">
        <f t="shared" si="33"/>
        <v>60.998933358975769</v>
      </c>
      <c r="BA116" s="26">
        <f t="shared" si="23"/>
        <v>8.0005518869610466</v>
      </c>
      <c r="BB116" s="26">
        <f t="shared" si="24"/>
        <v>0.12965266433895212</v>
      </c>
      <c r="BC116" s="27">
        <f t="shared" si="34"/>
        <v>7.8869552286624962E-3</v>
      </c>
      <c r="BD116" s="27">
        <f t="shared" si="35"/>
        <v>1.5195465279221604E-2</v>
      </c>
    </row>
    <row r="117" spans="1:56" s="24" customFormat="1">
      <c r="A117" s="24" t="s">
        <v>544</v>
      </c>
      <c r="B117" s="24" t="s">
        <v>513</v>
      </c>
      <c r="C117" s="25" t="s">
        <v>816</v>
      </c>
      <c r="D117" s="24" t="s">
        <v>38</v>
      </c>
      <c r="E117" s="24" t="s">
        <v>133</v>
      </c>
      <c r="G117" s="26">
        <v>0.32300000000000001</v>
      </c>
      <c r="H117" s="26">
        <v>77.844999999999999</v>
      </c>
      <c r="I117" s="26">
        <v>1.5149999999999999</v>
      </c>
      <c r="J117" s="26">
        <v>0.28000000000000003</v>
      </c>
      <c r="K117" s="26"/>
      <c r="L117" s="26">
        <v>6.0000000000000001E-3</v>
      </c>
      <c r="M117" s="26">
        <v>19.341999999999999</v>
      </c>
      <c r="N117" s="26">
        <v>2.2810000000000001</v>
      </c>
      <c r="O117" s="26">
        <f t="shared" si="30"/>
        <v>101.592</v>
      </c>
      <c r="P117" s="26">
        <v>0.10669705848294568</v>
      </c>
      <c r="Q117" s="26">
        <v>1.1571204167382328E-2</v>
      </c>
      <c r="R117" s="26" t="s">
        <v>1216</v>
      </c>
      <c r="S117" s="26"/>
      <c r="T117" s="27"/>
      <c r="U117" s="27">
        <v>97.774969335395227</v>
      </c>
      <c r="V117" s="27">
        <v>3431.2501537368662</v>
      </c>
      <c r="W117" s="27">
        <v>3.8428185865008123E-3</v>
      </c>
      <c r="X117" s="27">
        <v>9.1734649810623958E-2</v>
      </c>
      <c r="Y117" s="27">
        <v>27.269937851438506</v>
      </c>
      <c r="Z117" s="27">
        <v>773.45965836109769</v>
      </c>
      <c r="AA117" s="27">
        <v>9.7513752487048801</v>
      </c>
      <c r="AB117" s="27">
        <v>12.983433456167402</v>
      </c>
      <c r="AC117" s="27"/>
      <c r="AD117" s="27">
        <v>2.111439057833463E-2</v>
      </c>
      <c r="AE117" s="27">
        <v>0.40391966607365754</v>
      </c>
      <c r="AF117" s="27">
        <v>0.14539723792031625</v>
      </c>
      <c r="AG117" s="27">
        <v>0.97075680304455447</v>
      </c>
      <c r="AH117" s="27">
        <v>1.1407911088485643</v>
      </c>
      <c r="AI117" s="27">
        <v>5.6434588321804292E-3</v>
      </c>
      <c r="AJ117" s="27">
        <v>2.0285104672667686</v>
      </c>
      <c r="AK117" s="27">
        <v>1.3474648341869324</v>
      </c>
      <c r="AL117" s="27">
        <v>19.169913710367879</v>
      </c>
      <c r="AM117" s="27">
        <v>6.6072309718386926</v>
      </c>
      <c r="AN117" s="27">
        <v>39.604467394603169</v>
      </c>
      <c r="AO117" s="27">
        <v>14.060422603251032</v>
      </c>
      <c r="AP117" s="27">
        <v>177.93036760194792</v>
      </c>
      <c r="AQ117" s="27">
        <v>34.487924602772878</v>
      </c>
      <c r="AR117" s="27">
        <v>25.709546090814861</v>
      </c>
      <c r="AS117" s="27">
        <v>2490.8358792505996</v>
      </c>
      <c r="AT117" s="27">
        <v>3.9110420920429951</v>
      </c>
      <c r="AU117" s="27">
        <v>3.7695946058392753</v>
      </c>
      <c r="AV117" s="27">
        <v>213.13825452096938</v>
      </c>
      <c r="AW117" s="26" t="s">
        <v>1216</v>
      </c>
      <c r="AX117" s="26">
        <f t="shared" si="31"/>
        <v>297.92392485153289</v>
      </c>
      <c r="AY117" s="27">
        <f t="shared" si="32"/>
        <v>1.8143547859106043E-2</v>
      </c>
      <c r="AZ117" s="26">
        <f t="shared" si="33"/>
        <v>58.869644115516223</v>
      </c>
      <c r="BA117" s="26">
        <f t="shared" si="23"/>
        <v>7.6548150962959864</v>
      </c>
      <c r="BB117" s="26">
        <f t="shared" si="24"/>
        <v>0.12106175511328407</v>
      </c>
      <c r="BC117" s="27">
        <f t="shared" si="34"/>
        <v>6.989873380976978E-3</v>
      </c>
      <c r="BD117" s="27">
        <f t="shared" si="35"/>
        <v>1.1230982924763433E-2</v>
      </c>
    </row>
    <row r="118" spans="1:56" s="24" customFormat="1">
      <c r="A118" s="24" t="s">
        <v>543</v>
      </c>
      <c r="B118" s="24" t="s">
        <v>513</v>
      </c>
      <c r="C118" s="25" t="s">
        <v>816</v>
      </c>
      <c r="D118" s="24" t="s">
        <v>38</v>
      </c>
      <c r="E118" s="24" t="s">
        <v>133</v>
      </c>
      <c r="G118" s="26">
        <v>0.13200000000000001</v>
      </c>
      <c r="H118" s="26">
        <v>76.748000000000005</v>
      </c>
      <c r="I118" s="26">
        <v>1.1100000000000001</v>
      </c>
      <c r="J118" s="26">
        <v>0.26500000000000001</v>
      </c>
      <c r="K118" s="26">
        <v>1.4E-2</v>
      </c>
      <c r="L118" s="26">
        <v>1.7000000000000001E-2</v>
      </c>
      <c r="M118" s="26">
        <v>19.545999999999999</v>
      </c>
      <c r="N118" s="26">
        <v>2.431</v>
      </c>
      <c r="O118" s="26">
        <f t="shared" si="30"/>
        <v>100.26299999999999</v>
      </c>
      <c r="P118" s="26">
        <v>0.1118745167106994</v>
      </c>
      <c r="Q118" s="26">
        <v>8.6247249270290597E-3</v>
      </c>
      <c r="R118" s="26" t="s">
        <v>1216</v>
      </c>
      <c r="S118" s="26"/>
      <c r="T118" s="27"/>
      <c r="U118" s="27">
        <v>116.11031143011857</v>
      </c>
      <c r="V118" s="27">
        <v>4342.1893012903365</v>
      </c>
      <c r="W118" s="27">
        <v>8.505522397585677E-2</v>
      </c>
      <c r="X118" s="27">
        <v>4.3034866813475389E-2</v>
      </c>
      <c r="Y118" s="27">
        <v>25.711541748280592</v>
      </c>
      <c r="Z118" s="27">
        <v>886.88589591439484</v>
      </c>
      <c r="AA118" s="27">
        <v>11.752717604944333</v>
      </c>
      <c r="AB118" s="27">
        <v>16.087358046170642</v>
      </c>
      <c r="AC118" s="27"/>
      <c r="AD118" s="27">
        <v>3.1787523693610924E-2</v>
      </c>
      <c r="AE118" s="27">
        <v>0.45295644229025578</v>
      </c>
      <c r="AF118" s="27">
        <v>0.18355218064836537</v>
      </c>
      <c r="AG118" s="27">
        <v>0.72597498170845043</v>
      </c>
      <c r="AH118" s="27">
        <v>1.2738008255754314</v>
      </c>
      <c r="AI118" s="27">
        <v>1.235745091971204E-2</v>
      </c>
      <c r="AJ118" s="27">
        <v>1.9519960705075095</v>
      </c>
      <c r="AK118" s="27">
        <v>1.3638097728805567</v>
      </c>
      <c r="AL118" s="27">
        <v>19.141353462017879</v>
      </c>
      <c r="AM118" s="27">
        <v>6.6001851621791383</v>
      </c>
      <c r="AN118" s="27">
        <v>41.195294253603116</v>
      </c>
      <c r="AO118" s="27">
        <v>14.785556007382578</v>
      </c>
      <c r="AP118" s="27">
        <v>194.6736563385553</v>
      </c>
      <c r="AQ118" s="27">
        <v>38.248206169221149</v>
      </c>
      <c r="AR118" s="27">
        <v>31.711019203889773</v>
      </c>
      <c r="AS118" s="27">
        <v>3124.5322680457621</v>
      </c>
      <c r="AT118" s="27">
        <v>4.7457531531001216</v>
      </c>
      <c r="AU118" s="27">
        <v>3.9944625308758179</v>
      </c>
      <c r="AV118" s="27">
        <v>244.78358071794713</v>
      </c>
      <c r="AW118" s="26" t="s">
        <v>1216</v>
      </c>
      <c r="AX118" s="26">
        <f t="shared" si="31"/>
        <v>320.64048664118303</v>
      </c>
      <c r="AY118" s="27">
        <f t="shared" si="32"/>
        <v>1.6740369530957928E-2</v>
      </c>
      <c r="AZ118" s="26">
        <f t="shared" si="33"/>
        <v>54.727511424424165</v>
      </c>
      <c r="BA118" s="26">
        <f t="shared" si="23"/>
        <v>7.2250697668980548</v>
      </c>
      <c r="BB118" s="26">
        <f t="shared" si="24"/>
        <v>0.1117261422910977</v>
      </c>
      <c r="BC118" s="27">
        <f t="shared" si="34"/>
        <v>5.8433759431698925E-3</v>
      </c>
      <c r="BD118" s="27">
        <f t="shared" si="35"/>
        <v>2.3906686673988008E-2</v>
      </c>
    </row>
    <row r="119" spans="1:56" s="24" customFormat="1">
      <c r="A119" s="24" t="s">
        <v>542</v>
      </c>
      <c r="B119" s="24" t="s">
        <v>513</v>
      </c>
      <c r="C119" s="25" t="s">
        <v>816</v>
      </c>
      <c r="D119" s="24" t="s">
        <v>38</v>
      </c>
      <c r="E119" s="24" t="s">
        <v>133</v>
      </c>
      <c r="G119" s="26">
        <v>0.60099999999999998</v>
      </c>
      <c r="H119" s="26">
        <v>76.881</v>
      </c>
      <c r="I119" s="26">
        <v>1.38</v>
      </c>
      <c r="J119" s="26">
        <v>0.33200000000000002</v>
      </c>
      <c r="K119" s="26"/>
      <c r="L119" s="26">
        <v>4.3999999999999997E-2</v>
      </c>
      <c r="M119" s="26">
        <v>19.375</v>
      </c>
      <c r="N119" s="26">
        <v>2.1440000000000001</v>
      </c>
      <c r="O119" s="26">
        <f t="shared" si="30"/>
        <v>100.75699999999999</v>
      </c>
      <c r="P119" s="26">
        <v>0.10078092851714048</v>
      </c>
      <c r="Q119" s="26">
        <v>1.0681869999076585E-2</v>
      </c>
      <c r="R119" s="26" t="s">
        <v>1216</v>
      </c>
      <c r="S119" s="26"/>
      <c r="T119" s="27"/>
      <c r="U119" s="27">
        <v>74.98531713257637</v>
      </c>
      <c r="V119" s="27">
        <v>3196.5533570530843</v>
      </c>
      <c r="W119" s="27">
        <v>2.5374569141487072E-2</v>
      </c>
      <c r="X119" s="27">
        <v>4.8432650914534033E-2</v>
      </c>
      <c r="Y119" s="27">
        <v>25.936366351406505</v>
      </c>
      <c r="Z119" s="27">
        <v>461.01728926670268</v>
      </c>
      <c r="AA119" s="27">
        <v>9.8762826687585967</v>
      </c>
      <c r="AB119" s="27">
        <v>9.7212637042889991</v>
      </c>
      <c r="AC119" s="27"/>
      <c r="AD119" s="27">
        <v>2.1958258797469762E-2</v>
      </c>
      <c r="AE119" s="27">
        <v>0.36033182336299646</v>
      </c>
      <c r="AF119" s="27">
        <v>0.11702319168510845</v>
      </c>
      <c r="AG119" s="27">
        <v>0.82595502209595273</v>
      </c>
      <c r="AH119" s="27">
        <v>0.98573117234269103</v>
      </c>
      <c r="AI119" s="27">
        <v>2.6081727819470455E-3</v>
      </c>
      <c r="AJ119" s="27">
        <v>1.6766169319566999</v>
      </c>
      <c r="AK119" s="27">
        <v>1.266883370901714</v>
      </c>
      <c r="AL119" s="27">
        <v>17.474955828791217</v>
      </c>
      <c r="AM119" s="27">
        <v>6.0861623059986751</v>
      </c>
      <c r="AN119" s="27">
        <v>34.915642071527181</v>
      </c>
      <c r="AO119" s="27">
        <v>12.340300589964615</v>
      </c>
      <c r="AP119" s="27">
        <v>154.03358079027413</v>
      </c>
      <c r="AQ119" s="27">
        <v>29.710734015907182</v>
      </c>
      <c r="AR119" s="27">
        <v>14.322307973701289</v>
      </c>
      <c r="AS119" s="27">
        <v>1924.557069195173</v>
      </c>
      <c r="AT119" s="27">
        <v>2.6208108029611945</v>
      </c>
      <c r="AU119" s="27">
        <v>1.8052762591478702</v>
      </c>
      <c r="AV119" s="27">
        <v>127.11317942209121</v>
      </c>
      <c r="AW119" s="26" t="s">
        <v>1216</v>
      </c>
      <c r="AX119" s="26">
        <f t="shared" si="31"/>
        <v>259.8184835463876</v>
      </c>
      <c r="AY119" s="27">
        <f t="shared" si="32"/>
        <v>1.4569413232235675E-2</v>
      </c>
      <c r="AZ119" s="26">
        <f t="shared" si="33"/>
        <v>62.987207874824804</v>
      </c>
      <c r="BA119" s="26">
        <f t="shared" si="23"/>
        <v>7.9037946347910912</v>
      </c>
      <c r="BB119" s="26">
        <f t="shared" si="24"/>
        <v>0.12647244633991769</v>
      </c>
      <c r="BC119" s="27">
        <f t="shared" si="34"/>
        <v>6.9244712545062388E-3</v>
      </c>
      <c r="BD119" s="27">
        <f t="shared" si="35"/>
        <v>6.159474278878971E-3</v>
      </c>
    </row>
    <row r="120" spans="1:56" s="24" customFormat="1">
      <c r="A120" s="24" t="s">
        <v>541</v>
      </c>
      <c r="B120" s="24" t="s">
        <v>513</v>
      </c>
      <c r="C120" s="25" t="s">
        <v>816</v>
      </c>
      <c r="D120" s="24" t="s">
        <v>38</v>
      </c>
      <c r="E120" s="24" t="s">
        <v>133</v>
      </c>
      <c r="G120" s="26">
        <v>0.13</v>
      </c>
      <c r="H120" s="26">
        <v>78.894000000000005</v>
      </c>
      <c r="I120" s="26">
        <v>0.76200000000000001</v>
      </c>
      <c r="J120" s="26">
        <v>0.186</v>
      </c>
      <c r="K120" s="26">
        <v>4.5999999999999999E-2</v>
      </c>
      <c r="L120" s="26">
        <v>1.9E-2</v>
      </c>
      <c r="M120" s="26">
        <v>19.151</v>
      </c>
      <c r="N120" s="26">
        <v>2.4670000000000001</v>
      </c>
      <c r="O120" s="26">
        <f t="shared" si="30"/>
        <v>101.65500000000002</v>
      </c>
      <c r="P120" s="26">
        <v>0.11541142310891446</v>
      </c>
      <c r="Q120" s="26">
        <v>5.7762553540407664E-3</v>
      </c>
      <c r="R120" s="26" t="s">
        <v>1216</v>
      </c>
      <c r="S120" s="26"/>
      <c r="T120" s="27"/>
      <c r="U120" s="27">
        <v>79.485316204502411</v>
      </c>
      <c r="V120" s="27">
        <v>2780.1784853617432</v>
      </c>
      <c r="W120" s="27">
        <v>2.5643759932704121E-2</v>
      </c>
      <c r="X120" s="27">
        <v>8.2331702147478258E-2</v>
      </c>
      <c r="Y120" s="27">
        <v>32.343684559334726</v>
      </c>
      <c r="Z120" s="27">
        <v>501.37853823350753</v>
      </c>
      <c r="AA120" s="27">
        <v>12.184056016973322</v>
      </c>
      <c r="AB120" s="27">
        <v>8.062633606964253</v>
      </c>
      <c r="AC120" s="27"/>
      <c r="AD120" s="27">
        <v>4.139330624666035E-2</v>
      </c>
      <c r="AE120" s="27">
        <v>0.55016155144831758</v>
      </c>
      <c r="AF120" s="27">
        <v>0.14147835644526646</v>
      </c>
      <c r="AG120" s="27">
        <v>0.93727867449666147</v>
      </c>
      <c r="AH120" s="27">
        <v>1.4084985524127118</v>
      </c>
      <c r="AI120" s="27">
        <v>5.9041512109626925E-3</v>
      </c>
      <c r="AJ120" s="27">
        <v>2.2330754630711893</v>
      </c>
      <c r="AK120" s="27">
        <v>1.5155545228571528</v>
      </c>
      <c r="AL120" s="27">
        <v>21.330680024267334</v>
      </c>
      <c r="AM120" s="27">
        <v>7.6507233831666914</v>
      </c>
      <c r="AN120" s="27">
        <v>44.885044992422557</v>
      </c>
      <c r="AO120" s="27">
        <v>15.302959872166749</v>
      </c>
      <c r="AP120" s="27">
        <v>190.54067672810416</v>
      </c>
      <c r="AQ120" s="27">
        <v>37.449096169196686</v>
      </c>
      <c r="AR120" s="27">
        <v>15.936154016913131</v>
      </c>
      <c r="AS120" s="27">
        <v>2063.636935997391</v>
      </c>
      <c r="AT120" s="27">
        <v>2.2511433135739747</v>
      </c>
      <c r="AU120" s="27">
        <v>1.8800268626989347</v>
      </c>
      <c r="AV120" s="27">
        <v>119.07107153593002</v>
      </c>
      <c r="AW120" s="26" t="s">
        <v>1216</v>
      </c>
      <c r="AX120" s="26">
        <f t="shared" si="31"/>
        <v>323.99252574751313</v>
      </c>
      <c r="AY120" s="27">
        <f t="shared" si="32"/>
        <v>1.6197454362347825E-2</v>
      </c>
      <c r="AZ120" s="26">
        <f t="shared" si="33"/>
        <v>61.564502452473029</v>
      </c>
      <c r="BA120" s="26">
        <f t="shared" si="23"/>
        <v>7.8407397343694329</v>
      </c>
      <c r="BB120" s="26">
        <f t="shared" si="24"/>
        <v>0.12595257452538311</v>
      </c>
      <c r="BC120" s="27">
        <f t="shared" si="34"/>
        <v>7.0079920778426752E-3</v>
      </c>
      <c r="BD120" s="27">
        <f t="shared" si="35"/>
        <v>1.0142843736521894E-2</v>
      </c>
    </row>
    <row r="121" spans="1:56" s="24" customFormat="1">
      <c r="A121" s="24" t="s">
        <v>540</v>
      </c>
      <c r="B121" s="24" t="s">
        <v>513</v>
      </c>
      <c r="C121" s="25" t="s">
        <v>816</v>
      </c>
      <c r="D121" s="24" t="s">
        <v>38</v>
      </c>
      <c r="E121" s="24" t="s">
        <v>133</v>
      </c>
      <c r="G121" s="26">
        <v>0.64900000000000002</v>
      </c>
      <c r="H121" s="26">
        <v>76.391999999999996</v>
      </c>
      <c r="I121" s="26">
        <v>1.593</v>
      </c>
      <c r="J121" s="26">
        <v>1.07</v>
      </c>
      <c r="K121" s="26"/>
      <c r="L121" s="26">
        <v>1.7000000000000001E-2</v>
      </c>
      <c r="M121" s="26">
        <v>19.751999999999999</v>
      </c>
      <c r="N121" s="26">
        <v>1.746</v>
      </c>
      <c r="O121" s="26">
        <f t="shared" si="30"/>
        <v>101.21899999999998</v>
      </c>
      <c r="P121" s="26">
        <v>8.2172066627366022E-2</v>
      </c>
      <c r="Q121" s="26">
        <v>1.2388121543708878E-2</v>
      </c>
      <c r="R121" s="26" t="s">
        <v>1216</v>
      </c>
      <c r="S121" s="26"/>
      <c r="T121" s="27"/>
      <c r="U121" s="27">
        <v>307.8308499174272</v>
      </c>
      <c r="V121" s="27">
        <v>7771.5971011403881</v>
      </c>
      <c r="W121" s="27">
        <v>0.34231740803358984</v>
      </c>
      <c r="X121" s="27">
        <v>0.23941529135646653</v>
      </c>
      <c r="Y121" s="27">
        <v>272.85983242394252</v>
      </c>
      <c r="Z121" s="27">
        <v>1887.6940756737933</v>
      </c>
      <c r="AA121" s="27">
        <v>123.93909606144905</v>
      </c>
      <c r="AB121" s="27">
        <v>50.640770284210603</v>
      </c>
      <c r="AC121" s="27"/>
      <c r="AD121" s="27">
        <v>0.15684464088145994</v>
      </c>
      <c r="AE121" s="27">
        <v>2.3786902000465049</v>
      </c>
      <c r="AF121" s="27">
        <v>0.85970413629358211</v>
      </c>
      <c r="AG121" s="27">
        <v>5.99502732299944</v>
      </c>
      <c r="AH121" s="27">
        <v>8.7694003499234068</v>
      </c>
      <c r="AI121" s="27">
        <v>3.1962807594989699E-2</v>
      </c>
      <c r="AJ121" s="27">
        <v>17.363106825504168</v>
      </c>
      <c r="AK121" s="27">
        <v>11.439898287773808</v>
      </c>
      <c r="AL121" s="27">
        <v>156.91508086078878</v>
      </c>
      <c r="AM121" s="27">
        <v>51.08754013811803</v>
      </c>
      <c r="AN121" s="27">
        <v>262.31592887282056</v>
      </c>
      <c r="AO121" s="27">
        <v>72.365215786902098</v>
      </c>
      <c r="AP121" s="27">
        <v>747.86924651129505</v>
      </c>
      <c r="AQ121" s="27">
        <v>125.33045610216247</v>
      </c>
      <c r="AR121" s="27">
        <v>86.047703819110893</v>
      </c>
      <c r="AS121" s="27">
        <v>5472.9385580804692</v>
      </c>
      <c r="AT121" s="27">
        <v>3.0290207020691517</v>
      </c>
      <c r="AU121" s="27">
        <v>7.7460967788128556</v>
      </c>
      <c r="AV121" s="27">
        <v>155.88613479459841</v>
      </c>
      <c r="AW121" s="26" t="s">
        <v>1216</v>
      </c>
      <c r="AX121" s="26">
        <f t="shared" si="31"/>
        <v>1462.8781028431044</v>
      </c>
      <c r="AY121" s="27">
        <f t="shared" si="32"/>
        <v>5.0975841298461874E-2</v>
      </c>
      <c r="AZ121" s="26">
        <f t="shared" si="33"/>
        <v>42.927982639983149</v>
      </c>
      <c r="BA121" s="26">
        <f t="shared" si="23"/>
        <v>9.9059164698922952</v>
      </c>
      <c r="BB121" s="26">
        <f t="shared" si="24"/>
        <v>0.21560254763397133</v>
      </c>
      <c r="BC121" s="27">
        <f t="shared" si="34"/>
        <v>9.3535542426175546E-3</v>
      </c>
      <c r="BD121" s="27">
        <f t="shared" si="35"/>
        <v>7.7722208098369855E-3</v>
      </c>
    </row>
    <row r="122" spans="1:56" s="24" customFormat="1">
      <c r="A122" s="24" t="s">
        <v>539</v>
      </c>
      <c r="B122" s="24" t="s">
        <v>513</v>
      </c>
      <c r="C122" s="25" t="s">
        <v>816</v>
      </c>
      <c r="D122" s="24" t="s">
        <v>38</v>
      </c>
      <c r="E122" s="24" t="s">
        <v>133</v>
      </c>
      <c r="G122" s="26">
        <v>0.50700000000000001</v>
      </c>
      <c r="H122" s="26">
        <v>76.349000000000004</v>
      </c>
      <c r="I122" s="26">
        <v>1.353</v>
      </c>
      <c r="J122" s="26">
        <v>0.378</v>
      </c>
      <c r="K122" s="26"/>
      <c r="L122" s="26">
        <v>0.03</v>
      </c>
      <c r="M122" s="26">
        <v>19.369</v>
      </c>
      <c r="N122" s="26">
        <v>2.2599999999999998</v>
      </c>
      <c r="O122" s="26">
        <f t="shared" si="30"/>
        <v>100.24600000000001</v>
      </c>
      <c r="P122" s="26">
        <v>0.10568678012518358</v>
      </c>
      <c r="Q122" s="26">
        <v>1.0547286541274908E-2</v>
      </c>
      <c r="R122" s="26" t="s">
        <v>1216</v>
      </c>
      <c r="S122" s="26"/>
      <c r="T122" s="27"/>
      <c r="U122" s="27">
        <v>101.56870702122518</v>
      </c>
      <c r="V122" s="27">
        <v>4568.0146489228646</v>
      </c>
      <c r="W122" s="27">
        <v>0.1712669226685041</v>
      </c>
      <c r="X122" s="27">
        <v>4.5096544826162835E-2</v>
      </c>
      <c r="Y122" s="27">
        <v>23.828122484424021</v>
      </c>
      <c r="Z122" s="27">
        <v>881.66871664082669</v>
      </c>
      <c r="AA122" s="27">
        <v>10.959773682848761</v>
      </c>
      <c r="AB122" s="27">
        <v>15.538763423089559</v>
      </c>
      <c r="AC122" s="27"/>
      <c r="AD122" s="27">
        <v>2.9909179322869465E-2</v>
      </c>
      <c r="AE122" s="27">
        <v>0.45184013692912983</v>
      </c>
      <c r="AF122" s="27">
        <v>0.16239499237820126</v>
      </c>
      <c r="AG122" s="27">
        <v>0.89461328348171298</v>
      </c>
      <c r="AH122" s="27">
        <v>1.1855606126481011</v>
      </c>
      <c r="AI122" s="27">
        <v>5.8187119765366752E-3</v>
      </c>
      <c r="AJ122" s="27">
        <v>1.7675509377427485</v>
      </c>
      <c r="AK122" s="27">
        <v>1.1739368752584842</v>
      </c>
      <c r="AL122" s="27">
        <v>17.561376427097358</v>
      </c>
      <c r="AM122" s="27">
        <v>6.1649833462424084</v>
      </c>
      <c r="AN122" s="27">
        <v>36.430073499960507</v>
      </c>
      <c r="AO122" s="27">
        <v>13.087644593508001</v>
      </c>
      <c r="AP122" s="27">
        <v>172.19785408623386</v>
      </c>
      <c r="AQ122" s="27">
        <v>34.099612033656321</v>
      </c>
      <c r="AR122" s="27">
        <v>31.256262859903533</v>
      </c>
      <c r="AS122" s="27">
        <v>3030.2701517740766</v>
      </c>
      <c r="AT122" s="27">
        <v>4.3344516667883441</v>
      </c>
      <c r="AU122" s="27">
        <v>4.2698539919990726</v>
      </c>
      <c r="AV122" s="27">
        <v>219.22222989747536</v>
      </c>
      <c r="AW122" s="26" t="s">
        <v>1216</v>
      </c>
      <c r="AX122" s="26">
        <f t="shared" si="31"/>
        <v>285.21316871643626</v>
      </c>
      <c r="AY122" s="27">
        <f t="shared" si="32"/>
        <v>1.9981008552195582E-2</v>
      </c>
      <c r="AZ122" s="26">
        <f t="shared" si="33"/>
        <v>55.197134629539171</v>
      </c>
      <c r="BA122" s="26">
        <f t="shared" si="23"/>
        <v>7.1684945846677772</v>
      </c>
      <c r="BB122" s="26">
        <f t="shared" si="24"/>
        <v>0.11583527248650125</v>
      </c>
      <c r="BC122" s="27">
        <f t="shared" si="34"/>
        <v>7.2712664640973102E-3</v>
      </c>
      <c r="BD122" s="27">
        <f t="shared" si="35"/>
        <v>1.2271892704998641E-2</v>
      </c>
    </row>
    <row r="123" spans="1:56" s="24" customFormat="1">
      <c r="A123" s="24" t="s">
        <v>538</v>
      </c>
      <c r="B123" s="24" t="s">
        <v>513</v>
      </c>
      <c r="C123" s="25" t="s">
        <v>816</v>
      </c>
      <c r="D123" s="24" t="s">
        <v>38</v>
      </c>
      <c r="E123" s="24" t="s">
        <v>133</v>
      </c>
      <c r="G123" s="26">
        <v>0.38700000000000001</v>
      </c>
      <c r="H123" s="26">
        <v>77.69</v>
      </c>
      <c r="I123" s="26">
        <v>0.99</v>
      </c>
      <c r="J123" s="26">
        <v>0.161</v>
      </c>
      <c r="K123" s="26"/>
      <c r="L123" s="26">
        <v>1.7999999999999999E-2</v>
      </c>
      <c r="M123" s="26">
        <v>19.219000000000001</v>
      </c>
      <c r="N123" s="26">
        <v>2.3759999999999999</v>
      </c>
      <c r="O123" s="26">
        <f t="shared" si="30"/>
        <v>100.84100000000001</v>
      </c>
      <c r="P123" s="26">
        <v>0.11127846575961232</v>
      </c>
      <c r="Q123" s="26">
        <v>7.6068541034127373E-3</v>
      </c>
      <c r="R123" s="26" t="s">
        <v>1216</v>
      </c>
      <c r="S123" s="26"/>
      <c r="T123" s="27"/>
      <c r="U123" s="27">
        <v>99.998855283214937</v>
      </c>
      <c r="V123" s="27">
        <v>2560.617778969553</v>
      </c>
      <c r="W123" s="27">
        <v>7.9337525227174105E-2</v>
      </c>
      <c r="X123" s="27">
        <v>6.5025962607785981E-2</v>
      </c>
      <c r="Y123" s="27">
        <v>31.631984354711353</v>
      </c>
      <c r="Z123" s="27">
        <v>585.59562717515701</v>
      </c>
      <c r="AA123" s="27">
        <v>9.4864377233979695</v>
      </c>
      <c r="AB123" s="27">
        <v>11.911240026544689</v>
      </c>
      <c r="AC123" s="27"/>
      <c r="AD123" s="27">
        <v>1.8290405904931129E-2</v>
      </c>
      <c r="AE123" s="27">
        <v>0.45356210178793477</v>
      </c>
      <c r="AF123" s="27">
        <v>0.16965739206003844</v>
      </c>
      <c r="AG123" s="27">
        <v>0.90791996181571266</v>
      </c>
      <c r="AH123" s="27">
        <v>1.3000874168521575</v>
      </c>
      <c r="AI123" s="27">
        <v>1.3980631729802708E-2</v>
      </c>
      <c r="AJ123" s="27">
        <v>2.2281115665137223</v>
      </c>
      <c r="AK123" s="27">
        <v>1.4307946198733783</v>
      </c>
      <c r="AL123" s="27">
        <v>22.002441273165068</v>
      </c>
      <c r="AM123" s="27">
        <v>8.0495785632662749</v>
      </c>
      <c r="AN123" s="27">
        <v>47.205991986886836</v>
      </c>
      <c r="AO123" s="27">
        <v>16.795580986771796</v>
      </c>
      <c r="AP123" s="27">
        <v>213.82289052770281</v>
      </c>
      <c r="AQ123" s="27">
        <v>41.603620870190554</v>
      </c>
      <c r="AR123" s="27">
        <v>17.918973814106458</v>
      </c>
      <c r="AS123" s="27">
        <v>2390.7511452604035</v>
      </c>
      <c r="AT123" s="27">
        <v>2.3383775586694124</v>
      </c>
      <c r="AU123" s="27">
        <v>2.1952828447642356</v>
      </c>
      <c r="AV123" s="27">
        <v>117.71663331740456</v>
      </c>
      <c r="AW123" s="26" t="s">
        <v>1216</v>
      </c>
      <c r="AX123" s="26">
        <f t="shared" si="31"/>
        <v>356.00250830452103</v>
      </c>
      <c r="AY123" s="27">
        <f t="shared" si="32"/>
        <v>1.9131174054409315E-2</v>
      </c>
      <c r="AZ123" s="26">
        <f t="shared" si="33"/>
        <v>63.948865294420877</v>
      </c>
      <c r="BA123" s="26">
        <f t="shared" si="23"/>
        <v>7.2882513064450354</v>
      </c>
      <c r="BB123" s="26">
        <f t="shared" si="24"/>
        <v>0.11653201438833083</v>
      </c>
      <c r="BC123" s="27">
        <f t="shared" si="34"/>
        <v>5.8608178390835829E-3</v>
      </c>
      <c r="BD123" s="27">
        <f t="shared" si="35"/>
        <v>2.4927525413541679E-2</v>
      </c>
    </row>
    <row r="124" spans="1:56" s="24" customFormat="1">
      <c r="A124" s="24" t="s">
        <v>537</v>
      </c>
      <c r="B124" s="24" t="s">
        <v>513</v>
      </c>
      <c r="C124" s="25" t="s">
        <v>816</v>
      </c>
      <c r="D124" s="24" t="s">
        <v>38</v>
      </c>
      <c r="E124" s="24" t="s">
        <v>133</v>
      </c>
      <c r="G124" s="26">
        <v>0.39100000000000001</v>
      </c>
      <c r="H124" s="26">
        <v>77.700999999999993</v>
      </c>
      <c r="I124" s="26">
        <v>1.4279999999999999</v>
      </c>
      <c r="J124" s="26">
        <v>0.32800000000000001</v>
      </c>
      <c r="K124" s="26"/>
      <c r="L124" s="26">
        <v>1.2999999999999999E-2</v>
      </c>
      <c r="M124" s="26">
        <v>19.355</v>
      </c>
      <c r="N124" s="26">
        <v>2.1760000000000002</v>
      </c>
      <c r="O124" s="26">
        <f t="shared" si="30"/>
        <v>101.39200000000001</v>
      </c>
      <c r="P124" s="26">
        <v>0.10222624255576342</v>
      </c>
      <c r="Q124" s="26">
        <v>1.0933976595444459E-2</v>
      </c>
      <c r="R124" s="26" t="s">
        <v>1216</v>
      </c>
      <c r="S124" s="26"/>
      <c r="T124" s="27"/>
      <c r="U124" s="27">
        <v>99.783770367902292</v>
      </c>
      <c r="V124" s="27">
        <v>3517.7895856758055</v>
      </c>
      <c r="W124" s="27">
        <v>6.2294324965079598E-2</v>
      </c>
      <c r="X124" s="27">
        <v>6.8721866600013864E-2</v>
      </c>
      <c r="Y124" s="27">
        <v>25.147734919723273</v>
      </c>
      <c r="Z124" s="27">
        <v>926.32343883652425</v>
      </c>
      <c r="AA124" s="27">
        <v>10.063260382998623</v>
      </c>
      <c r="AB124" s="27">
        <v>13.912404461387675</v>
      </c>
      <c r="AC124" s="27"/>
      <c r="AD124" s="27">
        <v>2.0697549047357888E-2</v>
      </c>
      <c r="AE124" s="27">
        <v>0.4874378386341443</v>
      </c>
      <c r="AF124" s="27">
        <v>0.15796214198374592</v>
      </c>
      <c r="AG124" s="27">
        <v>0.9472436873393798</v>
      </c>
      <c r="AH124" s="27">
        <v>1.1375910432622702</v>
      </c>
      <c r="AI124" s="27">
        <v>1.1076779868782307E-2</v>
      </c>
      <c r="AJ124" s="27">
        <v>2.0461434443850912</v>
      </c>
      <c r="AK124" s="27">
        <v>1.2802579005087986</v>
      </c>
      <c r="AL124" s="27">
        <v>18.033475306527841</v>
      </c>
      <c r="AM124" s="27">
        <v>6.5197325997954598</v>
      </c>
      <c r="AN124" s="27">
        <v>36.881651692614675</v>
      </c>
      <c r="AO124" s="27">
        <v>12.9216447227404</v>
      </c>
      <c r="AP124" s="27">
        <v>167.96063509359047</v>
      </c>
      <c r="AQ124" s="27">
        <v>33.771585191479744</v>
      </c>
      <c r="AR124" s="27">
        <v>32.204200436299836</v>
      </c>
      <c r="AS124" s="27">
        <v>2804.121949264973</v>
      </c>
      <c r="AT124" s="27">
        <v>4.6521192641950115</v>
      </c>
      <c r="AU124" s="27">
        <v>3.7409876217229008</v>
      </c>
      <c r="AV124" s="27">
        <v>231.70926743129345</v>
      </c>
      <c r="AW124" s="26" t="s">
        <v>1216</v>
      </c>
      <c r="AX124" s="26">
        <f t="shared" si="31"/>
        <v>282.17713499177813</v>
      </c>
      <c r="AY124" s="27">
        <f t="shared" si="32"/>
        <v>1.6562726834967931E-2</v>
      </c>
      <c r="AZ124" s="26">
        <f t="shared" si="33"/>
        <v>56.285727624253674</v>
      </c>
      <c r="BA124" s="26">
        <f t="shared" si="23"/>
        <v>7.1538385607603443</v>
      </c>
      <c r="BB124" s="26">
        <f t="shared" si="24"/>
        <v>0.1227287228930562</v>
      </c>
      <c r="BC124" s="27">
        <f t="shared" si="34"/>
        <v>7.7509311113813937E-3</v>
      </c>
      <c r="BD124" s="27">
        <f t="shared" si="35"/>
        <v>2.1961528070378065E-2</v>
      </c>
    </row>
    <row r="125" spans="1:56" s="24" customFormat="1">
      <c r="A125" s="24" t="s">
        <v>536</v>
      </c>
      <c r="B125" s="24" t="s">
        <v>513</v>
      </c>
      <c r="C125" s="25" t="s">
        <v>816</v>
      </c>
      <c r="D125" s="24" t="s">
        <v>38</v>
      </c>
      <c r="E125" s="24" t="s">
        <v>133</v>
      </c>
      <c r="G125" s="26">
        <v>0.48299999999999998</v>
      </c>
      <c r="H125" s="26">
        <v>77.504999999999995</v>
      </c>
      <c r="I125" s="26">
        <v>1.2210000000000001</v>
      </c>
      <c r="J125" s="26">
        <v>0.29799999999999999</v>
      </c>
      <c r="K125" s="26"/>
      <c r="L125" s="26">
        <v>0.02</v>
      </c>
      <c r="M125" s="26">
        <v>19.247</v>
      </c>
      <c r="N125" s="26">
        <v>2.4470000000000001</v>
      </c>
      <c r="O125" s="26">
        <f t="shared" si="30"/>
        <v>101.221</v>
      </c>
      <c r="P125" s="26">
        <v>0.1140766706009554</v>
      </c>
      <c r="Q125" s="26">
        <v>9.3873084581839548E-3</v>
      </c>
      <c r="R125" s="26" t="s">
        <v>1216</v>
      </c>
      <c r="S125" s="26"/>
      <c r="T125" s="27"/>
      <c r="U125" s="27">
        <v>83.83193954090234</v>
      </c>
      <c r="V125" s="27">
        <v>3212.2816668502765</v>
      </c>
      <c r="W125" s="27">
        <v>9.641872205726329E-2</v>
      </c>
      <c r="X125" s="27">
        <v>5.128046734781929E-2</v>
      </c>
      <c r="Y125" s="27">
        <v>33.07814494133364</v>
      </c>
      <c r="Z125" s="27">
        <v>638.12042937667786</v>
      </c>
      <c r="AA125" s="27">
        <v>12.360874003930864</v>
      </c>
      <c r="AB125" s="27">
        <v>9.3748037821691099</v>
      </c>
      <c r="AC125" s="27"/>
      <c r="AD125" s="27">
        <v>6.1758733820402645E-2</v>
      </c>
      <c r="AE125" s="27">
        <v>0.58340512243045495</v>
      </c>
      <c r="AF125" s="27">
        <v>0.15501175187491037</v>
      </c>
      <c r="AG125" s="27">
        <v>1.3059563808127403</v>
      </c>
      <c r="AH125" s="27">
        <v>1.3377082754397196</v>
      </c>
      <c r="AI125" s="27">
        <v>3.005016961211309E-3</v>
      </c>
      <c r="AJ125" s="27">
        <v>2.4286364052285196</v>
      </c>
      <c r="AK125" s="27">
        <v>1.5143306415422237</v>
      </c>
      <c r="AL125" s="27">
        <v>21.701000787914296</v>
      </c>
      <c r="AM125" s="27">
        <v>7.9944973996595241</v>
      </c>
      <c r="AN125" s="27">
        <v>45.660800048050561</v>
      </c>
      <c r="AO125" s="27">
        <v>15.696531511064903</v>
      </c>
      <c r="AP125" s="27">
        <v>196.00874805806026</v>
      </c>
      <c r="AQ125" s="27">
        <v>37.625692893903889</v>
      </c>
      <c r="AR125" s="27">
        <v>19.441004409783634</v>
      </c>
      <c r="AS125" s="27">
        <v>2228.7843575776947</v>
      </c>
      <c r="AT125" s="27">
        <v>2.8067552392470141</v>
      </c>
      <c r="AU125" s="27">
        <v>2.2371560668543018</v>
      </c>
      <c r="AV125" s="27">
        <v>145.64812480590257</v>
      </c>
      <c r="AW125" s="26" t="s">
        <v>1216</v>
      </c>
      <c r="AX125" s="26">
        <f t="shared" si="31"/>
        <v>332.0770830267636</v>
      </c>
      <c r="AY125" s="27">
        <f t="shared" si="32"/>
        <v>1.575724750593497E-2</v>
      </c>
      <c r="AZ125" s="26">
        <f t="shared" si="33"/>
        <v>64.229139330774913</v>
      </c>
      <c r="BA125" s="26">
        <f t="shared" si="23"/>
        <v>7.6739687381926931</v>
      </c>
      <c r="BB125" s="26">
        <f t="shared" si="24"/>
        <v>0.12602615827934613</v>
      </c>
      <c r="BC125" s="27">
        <f t="shared" si="34"/>
        <v>8.6186479313616633E-3</v>
      </c>
      <c r="BD125" s="27">
        <f t="shared" si="35"/>
        <v>5.0396086240708377E-3</v>
      </c>
    </row>
    <row r="126" spans="1:56" s="24" customFormat="1">
      <c r="A126" s="24" t="s">
        <v>535</v>
      </c>
      <c r="B126" s="24" t="s">
        <v>513</v>
      </c>
      <c r="C126" s="25" t="s">
        <v>816</v>
      </c>
      <c r="D126" s="24" t="s">
        <v>38</v>
      </c>
      <c r="E126" s="24" t="s">
        <v>133</v>
      </c>
      <c r="G126" s="26">
        <v>0.46</v>
      </c>
      <c r="H126" s="26">
        <v>76.769000000000005</v>
      </c>
      <c r="I126" s="26">
        <v>1.546</v>
      </c>
      <c r="J126" s="26">
        <v>0.24</v>
      </c>
      <c r="K126" s="26"/>
      <c r="L126" s="26">
        <v>0.01</v>
      </c>
      <c r="M126" s="26">
        <v>19.157</v>
      </c>
      <c r="N126" s="26">
        <v>2.379</v>
      </c>
      <c r="O126" s="26">
        <f t="shared" si="30"/>
        <v>100.56100000000001</v>
      </c>
      <c r="P126" s="26">
        <v>0.11172358207012174</v>
      </c>
      <c r="Q126" s="26">
        <v>1.1968661473996441E-2</v>
      </c>
      <c r="R126" s="26" t="s">
        <v>1216</v>
      </c>
      <c r="S126" s="26"/>
      <c r="T126" s="27"/>
      <c r="U126" s="27">
        <v>98.508683635823999</v>
      </c>
      <c r="V126" s="27">
        <v>3482.3644466404558</v>
      </c>
      <c r="W126" s="27">
        <v>5.1720563029448711E-2</v>
      </c>
      <c r="X126" s="27">
        <v>5.8297630720395545E-2</v>
      </c>
      <c r="Y126" s="27">
        <v>34.343490895160009</v>
      </c>
      <c r="Z126" s="27">
        <v>863.76536846367424</v>
      </c>
      <c r="AA126" s="27">
        <v>11.417711925489186</v>
      </c>
      <c r="AB126" s="27">
        <v>12.535746507590176</v>
      </c>
      <c r="AC126" s="27"/>
      <c r="AD126" s="27">
        <v>1.6197084613291442E-2</v>
      </c>
      <c r="AE126" s="27">
        <v>0.49874606810512023</v>
      </c>
      <c r="AF126" s="27">
        <v>0.15084437239950088</v>
      </c>
      <c r="AG126" s="27">
        <v>1.1575468877067865</v>
      </c>
      <c r="AH126" s="27">
        <v>1.5298479245732983</v>
      </c>
      <c r="AI126" s="27">
        <v>8.6701331776558744E-3</v>
      </c>
      <c r="AJ126" s="27">
        <v>2.4518716226996733</v>
      </c>
      <c r="AK126" s="27">
        <v>1.5007614698970921</v>
      </c>
      <c r="AL126" s="27">
        <v>22.593708235997436</v>
      </c>
      <c r="AM126" s="27">
        <v>7.9318976779780002</v>
      </c>
      <c r="AN126" s="27">
        <v>46.674584388009706</v>
      </c>
      <c r="AO126" s="27">
        <v>15.657644502004231</v>
      </c>
      <c r="AP126" s="27">
        <v>197.78953552184606</v>
      </c>
      <c r="AQ126" s="27">
        <v>39.044250754535824</v>
      </c>
      <c r="AR126" s="27">
        <v>29.623830410209628</v>
      </c>
      <c r="AS126" s="27">
        <v>2679.8267634346485</v>
      </c>
      <c r="AT126" s="27">
        <v>3.5918028998478397</v>
      </c>
      <c r="AU126" s="27">
        <v>3.050936707473447</v>
      </c>
      <c r="AV126" s="27">
        <v>191.55767449140609</v>
      </c>
      <c r="AW126" s="26" t="s">
        <v>1216</v>
      </c>
      <c r="AX126" s="26">
        <f t="shared" si="31"/>
        <v>337.00610664354366</v>
      </c>
      <c r="AY126" s="27">
        <f t="shared" si="32"/>
        <v>1.6338892457957714E-2</v>
      </c>
      <c r="AZ126" s="26">
        <f t="shared" si="33"/>
        <v>57.056184693381269</v>
      </c>
      <c r="BA126" s="26">
        <f t="shared" si="23"/>
        <v>8.0304037258096628</v>
      </c>
      <c r="BB126" s="26">
        <f t="shared" si="24"/>
        <v>0.12800512975299749</v>
      </c>
      <c r="BC126" s="27">
        <f t="shared" si="34"/>
        <v>7.3525079598326859E-3</v>
      </c>
      <c r="BD126" s="27">
        <f t="shared" si="35"/>
        <v>1.3632769527456486E-2</v>
      </c>
    </row>
    <row r="127" spans="1:56" s="24" customFormat="1">
      <c r="A127" s="24" t="s">
        <v>1698</v>
      </c>
      <c r="B127" s="24" t="s">
        <v>513</v>
      </c>
      <c r="C127" s="25" t="s">
        <v>816</v>
      </c>
      <c r="D127" s="24" t="s">
        <v>38</v>
      </c>
      <c r="E127" s="24" t="s">
        <v>133</v>
      </c>
      <c r="G127" s="26">
        <v>1.675</v>
      </c>
      <c r="H127" s="26">
        <v>55.002000000000002</v>
      </c>
      <c r="I127" s="26">
        <v>23.254000000000001</v>
      </c>
      <c r="J127" s="26">
        <v>1.306</v>
      </c>
      <c r="K127" s="26">
        <v>0.03</v>
      </c>
      <c r="L127" s="26">
        <v>0.124</v>
      </c>
      <c r="M127" s="26">
        <v>18.111000000000001</v>
      </c>
      <c r="N127" s="26">
        <v>1.6619999999999999</v>
      </c>
      <c r="O127" s="26">
        <f t="shared" si="30"/>
        <v>101.164</v>
      </c>
      <c r="P127" s="26">
        <v>8.5040543536167509E-2</v>
      </c>
      <c r="Q127" s="26">
        <v>0.20275614260968447</v>
      </c>
      <c r="R127" s="26" t="s">
        <v>1216</v>
      </c>
      <c r="S127" s="26"/>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6"/>
      <c r="AX127" s="26"/>
      <c r="AY127" s="27"/>
      <c r="AZ127" s="26"/>
      <c r="BA127" s="26"/>
      <c r="BB127" s="26"/>
      <c r="BC127" s="27"/>
      <c r="BD127" s="27"/>
    </row>
    <row r="128" spans="1:56" s="24" customFormat="1">
      <c r="A128" s="24" t="s">
        <v>1699</v>
      </c>
      <c r="B128" s="24" t="s">
        <v>513</v>
      </c>
      <c r="C128" s="25" t="s">
        <v>816</v>
      </c>
      <c r="D128" s="24" t="s">
        <v>38</v>
      </c>
      <c r="E128" s="24" t="s">
        <v>133</v>
      </c>
      <c r="G128" s="26">
        <v>0.8</v>
      </c>
      <c r="H128" s="26">
        <v>56.408000000000001</v>
      </c>
      <c r="I128" s="26">
        <v>21.692</v>
      </c>
      <c r="J128" s="26">
        <v>0.627</v>
      </c>
      <c r="K128" s="26">
        <v>8.9999999999999993E-3</v>
      </c>
      <c r="L128" s="26">
        <v>9.7000000000000003E-2</v>
      </c>
      <c r="M128" s="26">
        <v>18.504999999999999</v>
      </c>
      <c r="N128" s="26">
        <v>1.776</v>
      </c>
      <c r="O128" s="26">
        <f t="shared" si="30"/>
        <v>99.913999999999987</v>
      </c>
      <c r="P128" s="26">
        <v>8.8593448413208931E-2</v>
      </c>
      <c r="Q128" s="26">
        <v>0.18786672027409171</v>
      </c>
      <c r="R128" s="26" t="s">
        <v>1216</v>
      </c>
      <c r="S128" s="26"/>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6"/>
      <c r="AX128" s="26"/>
      <c r="AY128" s="27"/>
      <c r="AZ128" s="26"/>
      <c r="BA128" s="26"/>
      <c r="BB128" s="26"/>
      <c r="BC128" s="27"/>
      <c r="BD128" s="27"/>
    </row>
    <row r="129" spans="1:56" s="24" customFormat="1">
      <c r="A129" s="24" t="s">
        <v>1700</v>
      </c>
      <c r="B129" s="24" t="s">
        <v>513</v>
      </c>
      <c r="C129" s="25" t="s">
        <v>816</v>
      </c>
      <c r="D129" s="24" t="s">
        <v>38</v>
      </c>
      <c r="E129" s="24" t="s">
        <v>133</v>
      </c>
      <c r="G129" s="26">
        <v>1.6519999999999999</v>
      </c>
      <c r="H129" s="26">
        <v>53.369</v>
      </c>
      <c r="I129" s="26">
        <v>22.937000000000001</v>
      </c>
      <c r="J129" s="26">
        <v>1.296</v>
      </c>
      <c r="K129" s="26"/>
      <c r="L129" s="26">
        <v>0.124</v>
      </c>
      <c r="M129" s="26">
        <v>18.007999999999999</v>
      </c>
      <c r="N129" s="26">
        <v>1.302</v>
      </c>
      <c r="O129" s="26">
        <f t="shared" si="30"/>
        <v>98.688000000000002</v>
      </c>
      <c r="P129" s="26">
        <v>6.823211424713492E-2</v>
      </c>
      <c r="Q129" s="26">
        <v>0.20542229482912769</v>
      </c>
      <c r="R129" s="26" t="s">
        <v>1216</v>
      </c>
      <c r="S129" s="26"/>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6"/>
      <c r="AX129" s="26"/>
      <c r="AY129" s="27"/>
      <c r="AZ129" s="26"/>
      <c r="BA129" s="26"/>
      <c r="BB129" s="26"/>
      <c r="BC129" s="27"/>
      <c r="BD129" s="27"/>
    </row>
    <row r="130" spans="1:56" s="24" customFormat="1">
      <c r="A130" s="24" t="s">
        <v>1701</v>
      </c>
      <c r="B130" s="24" t="s">
        <v>513</v>
      </c>
      <c r="C130" s="25" t="s">
        <v>816</v>
      </c>
      <c r="D130" s="24" t="s">
        <v>38</v>
      </c>
      <c r="E130" s="24" t="s">
        <v>133</v>
      </c>
      <c r="G130" s="26">
        <v>2.847</v>
      </c>
      <c r="H130" s="26">
        <v>49.752000000000002</v>
      </c>
      <c r="I130" s="26">
        <v>24.699000000000002</v>
      </c>
      <c r="J130" s="26">
        <v>1.48</v>
      </c>
      <c r="K130" s="26">
        <v>0.03</v>
      </c>
      <c r="L130" s="26">
        <v>0.11600000000000001</v>
      </c>
      <c r="M130" s="26">
        <v>17.870999999999999</v>
      </c>
      <c r="N130" s="26">
        <v>1.5069999999999999</v>
      </c>
      <c r="O130" s="26">
        <f t="shared" si="30"/>
        <v>98.302000000000007</v>
      </c>
      <c r="P130" s="26">
        <v>7.8687700633181271E-2</v>
      </c>
      <c r="Q130" s="26">
        <v>0.22995733495165308</v>
      </c>
      <c r="R130" s="26" t="s">
        <v>1216</v>
      </c>
      <c r="S130" s="26"/>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6"/>
      <c r="AX130" s="26"/>
      <c r="AY130" s="27"/>
      <c r="AZ130" s="26"/>
      <c r="BA130" s="26"/>
      <c r="BB130" s="26"/>
      <c r="BC130" s="27"/>
      <c r="BD130" s="27"/>
    </row>
    <row r="131" spans="1:56" s="24" customFormat="1">
      <c r="A131" s="24" t="s">
        <v>1702</v>
      </c>
      <c r="B131" s="24" t="s">
        <v>513</v>
      </c>
      <c r="C131" s="25" t="s">
        <v>816</v>
      </c>
      <c r="D131" s="24" t="s">
        <v>38</v>
      </c>
      <c r="E131" s="24" t="s">
        <v>133</v>
      </c>
      <c r="G131" s="26">
        <v>1.546</v>
      </c>
      <c r="H131" s="26">
        <v>53.69</v>
      </c>
      <c r="I131" s="26">
        <v>21.873000000000001</v>
      </c>
      <c r="J131" s="26">
        <v>2.0049999999999999</v>
      </c>
      <c r="K131" s="26">
        <v>3.0000000000000001E-3</v>
      </c>
      <c r="L131" s="26">
        <v>0.127</v>
      </c>
      <c r="M131" s="26">
        <v>18.18</v>
      </c>
      <c r="N131" s="26">
        <v>1.5720000000000001</v>
      </c>
      <c r="O131" s="26">
        <f t="shared" si="30"/>
        <v>98.995999999999981</v>
      </c>
      <c r="P131" s="26">
        <v>8.0525587012010388E-2</v>
      </c>
      <c r="Q131" s="26">
        <v>0.1968281024032158</v>
      </c>
      <c r="R131" s="26" t="s">
        <v>1216</v>
      </c>
      <c r="S131" s="26"/>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6"/>
      <c r="AX131" s="26"/>
      <c r="AY131" s="27"/>
      <c r="AZ131" s="26"/>
      <c r="BA131" s="26"/>
      <c r="BB131" s="26"/>
      <c r="BC131" s="27"/>
      <c r="BD131" s="27"/>
    </row>
    <row r="132" spans="1:56" s="24" customFormat="1">
      <c r="A132" s="24" t="s">
        <v>671</v>
      </c>
      <c r="B132" s="24" t="s">
        <v>513</v>
      </c>
      <c r="C132" s="25" t="s">
        <v>816</v>
      </c>
      <c r="D132" s="24" t="s">
        <v>37</v>
      </c>
      <c r="E132" s="24" t="s">
        <v>133</v>
      </c>
      <c r="G132" s="26">
        <v>0.69399999999999995</v>
      </c>
      <c r="H132" s="26">
        <v>73.641000000000005</v>
      </c>
      <c r="I132" s="26">
        <v>3.4140000000000001</v>
      </c>
      <c r="J132" s="26">
        <v>0.99399999999999999</v>
      </c>
      <c r="K132" s="26">
        <v>8.2000000000000003E-2</v>
      </c>
      <c r="L132" s="26">
        <v>9.7000000000000003E-2</v>
      </c>
      <c r="M132" s="26">
        <v>19.061</v>
      </c>
      <c r="N132" s="26">
        <v>1.9430000000000001</v>
      </c>
      <c r="O132" s="26">
        <f t="shared" si="30"/>
        <v>99.926000000000002</v>
      </c>
      <c r="P132" s="26">
        <v>9.3580651206784049E-2</v>
      </c>
      <c r="Q132" s="26">
        <v>2.7130006965496729E-2</v>
      </c>
      <c r="R132" s="26" t="s">
        <v>1216</v>
      </c>
      <c r="S132" s="26"/>
      <c r="T132" s="27"/>
      <c r="U132" s="27">
        <v>577.95329983488602</v>
      </c>
      <c r="V132" s="27">
        <v>6688.4182474834888</v>
      </c>
      <c r="W132" s="27">
        <v>5.2722647245535298E-2</v>
      </c>
      <c r="X132" s="27">
        <v>4.5426393492327549E-2</v>
      </c>
      <c r="Y132" s="27">
        <v>6.3416785328675038</v>
      </c>
      <c r="Z132" s="27">
        <v>1114.4553351848324</v>
      </c>
      <c r="AA132" s="27">
        <v>0.7693497414478313</v>
      </c>
      <c r="AB132" s="27">
        <v>54.344890447063051</v>
      </c>
      <c r="AC132" s="27"/>
      <c r="AD132" s="27">
        <v>1.5970618599224454E-2</v>
      </c>
      <c r="AE132" s="27">
        <v>0.21094929562856557</v>
      </c>
      <c r="AF132" s="27">
        <v>8.4487872716867168E-2</v>
      </c>
      <c r="AG132" s="27">
        <v>0.41706431695454188</v>
      </c>
      <c r="AH132" s="27">
        <v>0.30039660189823192</v>
      </c>
      <c r="AI132" s="27">
        <v>2.4409503771800028E-3</v>
      </c>
      <c r="AJ132" s="27">
        <v>0.5803619828759109</v>
      </c>
      <c r="AK132" s="27">
        <v>0.46696121990135625</v>
      </c>
      <c r="AL132" s="27">
        <v>8.6065901359903467</v>
      </c>
      <c r="AM132" s="27">
        <v>2.9790302284116685</v>
      </c>
      <c r="AN132" s="27">
        <v>20.839100356401183</v>
      </c>
      <c r="AO132" s="27">
        <v>9.2113036895794345</v>
      </c>
      <c r="AP132" s="27">
        <v>143.87007800510375</v>
      </c>
      <c r="AQ132" s="27">
        <v>27.607703065884461</v>
      </c>
      <c r="AR132" s="27">
        <v>76.461875290692205</v>
      </c>
      <c r="AS132" s="27">
        <v>5453.5526147268711</v>
      </c>
      <c r="AT132" s="27">
        <v>4.0028233062692271</v>
      </c>
      <c r="AU132" s="27">
        <v>5.829770404388344</v>
      </c>
      <c r="AV132" s="27">
        <v>217.53892847417561</v>
      </c>
      <c r="AW132" s="26" t="s">
        <v>1216</v>
      </c>
      <c r="AX132" s="26">
        <f t="shared" ref="AX132:AX153" si="36">SUM(AD132:AQ132)</f>
        <v>215.19243834032272</v>
      </c>
      <c r="AY132" s="27">
        <f t="shared" ref="AY132:AY153" si="37">AU132/232/(AV132/238)</f>
        <v>2.7491816616857734E-2</v>
      </c>
      <c r="AZ132" s="26">
        <f t="shared" ref="AZ132:AZ153" si="38">Z132/91.22/(AR132/178.5)</f>
        <v>28.521073966938054</v>
      </c>
      <c r="BA132" s="26">
        <f t="shared" si="23"/>
        <v>3.948201950263333</v>
      </c>
      <c r="BB132" s="26">
        <f t="shared" si="24"/>
        <v>6.8211689324202351E-2</v>
      </c>
      <c r="BC132" s="27">
        <f t="shared" ref="BC132:BC153" si="39">(AD132/138.9+AE132/140.1+AF132/140.9+AG132/144.2)/(AN132/167.3+AO132/168.9+AP132/173.1+AQ132/175)</f>
        <v>4.3772249870417147E-3</v>
      </c>
      <c r="BD132" s="27">
        <f t="shared" ref="BD132:BD153" si="40">2*(AI132/0.058)/(AH132/0.153+AJ132/0.2055)</f>
        <v>1.7581265609098968E-2</v>
      </c>
    </row>
    <row r="133" spans="1:56" s="24" customFormat="1">
      <c r="A133" s="24" t="s">
        <v>534</v>
      </c>
      <c r="B133" s="24" t="s">
        <v>513</v>
      </c>
      <c r="C133" s="25" t="s">
        <v>816</v>
      </c>
      <c r="D133" s="24" t="s">
        <v>37</v>
      </c>
      <c r="E133" s="24" t="s">
        <v>133</v>
      </c>
      <c r="G133" s="26">
        <v>0.59599999999999997</v>
      </c>
      <c r="H133" s="26">
        <v>75.081000000000003</v>
      </c>
      <c r="I133" s="26">
        <v>2.6949999999999998</v>
      </c>
      <c r="J133" s="26">
        <v>0.28799999999999998</v>
      </c>
      <c r="K133" s="26"/>
      <c r="L133" s="26">
        <v>9.2999999999999999E-2</v>
      </c>
      <c r="M133" s="26">
        <v>18.747</v>
      </c>
      <c r="N133" s="26">
        <v>2.6</v>
      </c>
      <c r="O133" s="26">
        <f t="shared" si="30"/>
        <v>100.1</v>
      </c>
      <c r="P133" s="26">
        <v>0.1231654750841879</v>
      </c>
      <c r="Q133" s="26">
        <v>2.1135025094705318E-2</v>
      </c>
      <c r="R133" s="26" t="s">
        <v>1216</v>
      </c>
      <c r="S133" s="26"/>
      <c r="T133" s="27"/>
      <c r="U133" s="27">
        <v>478.79207939682016</v>
      </c>
      <c r="V133" s="27">
        <v>4809.9820610265715</v>
      </c>
      <c r="W133" s="27">
        <v>5.3460039147554754E-2</v>
      </c>
      <c r="X133" s="27">
        <v>6.475802581751329E-2</v>
      </c>
      <c r="Y133" s="27">
        <v>7.5915503211793531</v>
      </c>
      <c r="Z133" s="27">
        <v>1199.7700546771312</v>
      </c>
      <c r="AA133" s="27">
        <v>1.1188073206711686</v>
      </c>
      <c r="AB133" s="27">
        <v>34.866478014375609</v>
      </c>
      <c r="AC133" s="27"/>
      <c r="AD133" s="27">
        <v>1.9527705541248944E-2</v>
      </c>
      <c r="AE133" s="27">
        <v>0.39176446962351602</v>
      </c>
      <c r="AF133" s="27">
        <v>0.11080366746753914</v>
      </c>
      <c r="AG133" s="27">
        <v>0.4787611450842324</v>
      </c>
      <c r="AH133" s="27">
        <v>0.58552516848227831</v>
      </c>
      <c r="AI133" s="27">
        <v>2.9833629325726435E-3</v>
      </c>
      <c r="AJ133" s="27">
        <v>0.76464324268785289</v>
      </c>
      <c r="AK133" s="27">
        <v>0.63003226782405652</v>
      </c>
      <c r="AL133" s="27">
        <v>11.083147379255799</v>
      </c>
      <c r="AM133" s="27">
        <v>3.9163451980235724</v>
      </c>
      <c r="AN133" s="27">
        <v>29.628149532699386</v>
      </c>
      <c r="AO133" s="27">
        <v>13.58731150372131</v>
      </c>
      <c r="AP133" s="27">
        <v>209.76948653796563</v>
      </c>
      <c r="AQ133" s="27">
        <v>42.501286813424116</v>
      </c>
      <c r="AR133" s="27">
        <v>68.549833007565823</v>
      </c>
      <c r="AS133" s="27">
        <v>4850.8466447353039</v>
      </c>
      <c r="AT133" s="27">
        <v>4.0447190921709248</v>
      </c>
      <c r="AU133" s="27">
        <v>6.6521943399932786</v>
      </c>
      <c r="AV133" s="27">
        <v>214.66958428759642</v>
      </c>
      <c r="AW133" s="26" t="s">
        <v>1216</v>
      </c>
      <c r="AX133" s="26">
        <f t="shared" si="36"/>
        <v>313.46976799473316</v>
      </c>
      <c r="AY133" s="27">
        <f t="shared" si="37"/>
        <v>3.1789477169917417E-2</v>
      </c>
      <c r="AZ133" s="26">
        <f t="shared" si="38"/>
        <v>34.248359176679713</v>
      </c>
      <c r="BA133" s="26">
        <f t="shared" si="23"/>
        <v>3.5951710316845964</v>
      </c>
      <c r="BB133" s="26">
        <f t="shared" si="24"/>
        <v>6.1143403289974502E-2</v>
      </c>
      <c r="BC133" s="27">
        <f t="shared" si="39"/>
        <v>4.113559517640415E-3</v>
      </c>
      <c r="BD133" s="27">
        <f t="shared" si="40"/>
        <v>1.3629647531798527E-2</v>
      </c>
    </row>
    <row r="134" spans="1:56" s="24" customFormat="1">
      <c r="A134" s="24" t="s">
        <v>533</v>
      </c>
      <c r="B134" s="24" t="s">
        <v>513</v>
      </c>
      <c r="C134" s="25" t="s">
        <v>816</v>
      </c>
      <c r="D134" s="24" t="s">
        <v>37</v>
      </c>
      <c r="E134" s="24" t="s">
        <v>133</v>
      </c>
      <c r="G134" s="26">
        <v>0.99399999999999999</v>
      </c>
      <c r="H134" s="26">
        <v>73.506</v>
      </c>
      <c r="I134" s="26">
        <v>3.218</v>
      </c>
      <c r="J134" s="26">
        <v>1.085</v>
      </c>
      <c r="K134" s="26"/>
      <c r="L134" s="26">
        <v>0.14399999999999999</v>
      </c>
      <c r="M134" s="26">
        <v>19.091000000000001</v>
      </c>
      <c r="N134" s="26">
        <v>2.181</v>
      </c>
      <c r="O134" s="26">
        <f t="shared" si="30"/>
        <v>100.21900000000001</v>
      </c>
      <c r="P134" s="26">
        <v>0.10370672121272956</v>
      </c>
      <c r="Q134" s="26">
        <v>2.5658180167465693E-2</v>
      </c>
      <c r="R134" s="26" t="s">
        <v>1216</v>
      </c>
      <c r="S134" s="26"/>
      <c r="T134" s="27"/>
      <c r="U134" s="27">
        <v>850.67833574270469</v>
      </c>
      <c r="V134" s="27">
        <v>8227.9170206065592</v>
      </c>
      <c r="W134" s="27">
        <v>3.9597351930516701E-2</v>
      </c>
      <c r="X134" s="27">
        <v>4.6705014154279835E-2</v>
      </c>
      <c r="Y134" s="27">
        <v>7.6626173662904957</v>
      </c>
      <c r="Z134" s="27">
        <v>2229.8464901027291</v>
      </c>
      <c r="AA134" s="27">
        <v>1.1558062050405917</v>
      </c>
      <c r="AB134" s="27">
        <v>83.393918980819251</v>
      </c>
      <c r="AC134" s="27"/>
      <c r="AD134" s="27">
        <v>2.2541748163683612E-2</v>
      </c>
      <c r="AE134" s="27">
        <v>0.40075933942643144</v>
      </c>
      <c r="AF134" s="27">
        <v>7.8666129718159394E-2</v>
      </c>
      <c r="AG134" s="27">
        <v>0.43186105748464826</v>
      </c>
      <c r="AH134" s="27">
        <v>0.49869838276857847</v>
      </c>
      <c r="AI134" s="27">
        <v>1.2050894664390448E-2</v>
      </c>
      <c r="AJ134" s="27">
        <v>0.64011072190917317</v>
      </c>
      <c r="AK134" s="27">
        <v>0.66388719200916624</v>
      </c>
      <c r="AL134" s="27">
        <v>10.572238599558546</v>
      </c>
      <c r="AM134" s="27">
        <v>3.7496452393598392</v>
      </c>
      <c r="AN134" s="27">
        <v>25.781646290582376</v>
      </c>
      <c r="AO134" s="27">
        <v>11.72444206129777</v>
      </c>
      <c r="AP134" s="27">
        <v>178.03960511955876</v>
      </c>
      <c r="AQ134" s="27">
        <v>34.343584496209381</v>
      </c>
      <c r="AR134" s="27">
        <v>165.68038912792562</v>
      </c>
      <c r="AS134" s="27">
        <v>8429.1821440855729</v>
      </c>
      <c r="AT134" s="27">
        <v>6.7040560632037067</v>
      </c>
      <c r="AU134" s="27">
        <v>10.627919020399599</v>
      </c>
      <c r="AV134" s="27">
        <v>363.91166223131654</v>
      </c>
      <c r="AW134" s="26" t="s">
        <v>1216</v>
      </c>
      <c r="AX134" s="26">
        <f t="shared" si="36"/>
        <v>266.95973727271087</v>
      </c>
      <c r="AY134" s="27">
        <f t="shared" si="37"/>
        <v>2.9959960415159411E-2</v>
      </c>
      <c r="AZ134" s="26">
        <f t="shared" si="38"/>
        <v>26.336133346114565</v>
      </c>
      <c r="BA134" s="26">
        <f t="shared" ref="BA134:BA194" si="41">Y134/88.91/(AM134/164.9)</f>
        <v>3.7901552938243861</v>
      </c>
      <c r="BB134" s="26">
        <f t="shared" ref="BB134:BB194" si="42">(AH134/150.4+AI134/152+AJ134/157.3+AK134/158.9+AL134/162.5+AM134/164.9)/(AN134/167.3+AO134/168.9+AP134/173.1+AQ134/175)</f>
        <v>6.8660431432733954E-2</v>
      </c>
      <c r="BC134" s="27">
        <f t="shared" si="39"/>
        <v>4.5404760402548072E-3</v>
      </c>
      <c r="BD134" s="27">
        <f t="shared" si="40"/>
        <v>6.5190553122169342E-2</v>
      </c>
    </row>
    <row r="135" spans="1:56" s="24" customFormat="1">
      <c r="A135" s="24" t="s">
        <v>532</v>
      </c>
      <c r="B135" s="24" t="s">
        <v>513</v>
      </c>
      <c r="C135" s="25" t="s">
        <v>816</v>
      </c>
      <c r="D135" s="24" t="s">
        <v>37</v>
      </c>
      <c r="E135" s="24" t="s">
        <v>133</v>
      </c>
      <c r="G135" s="26">
        <v>0.51400000000000001</v>
      </c>
      <c r="H135" s="26">
        <v>75.971999999999994</v>
      </c>
      <c r="I135" s="26">
        <v>1.988</v>
      </c>
      <c r="J135" s="26">
        <v>0.314</v>
      </c>
      <c r="K135" s="27">
        <v>1E-3</v>
      </c>
      <c r="L135" s="26">
        <v>7.5999999999999998E-2</v>
      </c>
      <c r="M135" s="26">
        <v>18.818999999999999</v>
      </c>
      <c r="N135" s="26">
        <v>2.5009999999999999</v>
      </c>
      <c r="O135" s="26">
        <f t="shared" si="30"/>
        <v>100.18499999999999</v>
      </c>
      <c r="P135" s="26">
        <v>0.11863256624335063</v>
      </c>
      <c r="Q135" s="26">
        <v>1.5496419969594442E-2</v>
      </c>
      <c r="R135" s="26" t="s">
        <v>1216</v>
      </c>
      <c r="S135" s="26"/>
      <c r="T135" s="27"/>
      <c r="U135" s="27">
        <v>319.71768624012248</v>
      </c>
      <c r="V135" s="27">
        <v>4203.2098360619502</v>
      </c>
      <c r="W135" s="27">
        <v>4.3937873247188057E-2</v>
      </c>
      <c r="X135" s="27">
        <v>4.5059565657142739E-2</v>
      </c>
      <c r="Y135" s="27">
        <v>4.4338447217573966</v>
      </c>
      <c r="Z135" s="27">
        <v>476.61358699923636</v>
      </c>
      <c r="AA135" s="27">
        <v>1.3138427278105032</v>
      </c>
      <c r="AB135" s="27">
        <v>20.274498085336198</v>
      </c>
      <c r="AC135" s="27"/>
      <c r="AD135" s="27">
        <v>1.6316142887739336E-2</v>
      </c>
      <c r="AE135" s="27">
        <v>0.26109596376477662</v>
      </c>
      <c r="AF135" s="27">
        <v>6.8843335979253656E-2</v>
      </c>
      <c r="AG135" s="27">
        <v>0.35702270053444879</v>
      </c>
      <c r="AH135" s="27">
        <v>0.34701641670933875</v>
      </c>
      <c r="AI135" s="27">
        <v>1.1627809876224962E-2</v>
      </c>
      <c r="AJ135" s="27">
        <v>0.43681883218797757</v>
      </c>
      <c r="AK135" s="27">
        <v>0.39798908027250729</v>
      </c>
      <c r="AL135" s="27">
        <v>6.4959079841180323</v>
      </c>
      <c r="AM135" s="27">
        <v>2.4176703533204136</v>
      </c>
      <c r="AN135" s="27">
        <v>16.719856208581771</v>
      </c>
      <c r="AO135" s="27">
        <v>7.9670341808565794</v>
      </c>
      <c r="AP135" s="27">
        <v>123.56093119735898</v>
      </c>
      <c r="AQ135" s="27">
        <v>24.062531190286016</v>
      </c>
      <c r="AR135" s="27">
        <v>25.020102224002745</v>
      </c>
      <c r="AS135" s="27">
        <v>3220.2317093101528</v>
      </c>
      <c r="AT135" s="27">
        <v>2.1135411717687553</v>
      </c>
      <c r="AU135" s="27">
        <v>2.7913764378872101</v>
      </c>
      <c r="AV135" s="27">
        <v>108.5458304975887</v>
      </c>
      <c r="AW135" s="26" t="s">
        <v>1216</v>
      </c>
      <c r="AX135" s="26">
        <f t="shared" si="36"/>
        <v>183.12066139673408</v>
      </c>
      <c r="AY135" s="27">
        <f t="shared" si="37"/>
        <v>2.6381181061544155E-2</v>
      </c>
      <c r="AZ135" s="26">
        <f t="shared" si="38"/>
        <v>37.275672857210189</v>
      </c>
      <c r="BA135" s="26">
        <f t="shared" si="41"/>
        <v>3.4013665778138269</v>
      </c>
      <c r="BB135" s="26">
        <f t="shared" si="42"/>
        <v>6.2400132130331722E-2</v>
      </c>
      <c r="BC135" s="27">
        <f t="shared" si="39"/>
        <v>4.9534055262926259E-3</v>
      </c>
      <c r="BD135" s="27">
        <f t="shared" si="40"/>
        <v>9.1257280676250982E-2</v>
      </c>
    </row>
    <row r="136" spans="1:56" s="24" customFormat="1">
      <c r="A136" s="24" t="s">
        <v>531</v>
      </c>
      <c r="B136" s="24" t="s">
        <v>513</v>
      </c>
      <c r="C136" s="25" t="s">
        <v>816</v>
      </c>
      <c r="D136" s="24" t="s">
        <v>37</v>
      </c>
      <c r="E136" s="24" t="s">
        <v>133</v>
      </c>
      <c r="G136" s="26">
        <v>0.46300000000000002</v>
      </c>
      <c r="H136" s="26">
        <v>76.575999999999993</v>
      </c>
      <c r="I136" s="26">
        <v>1.9710000000000001</v>
      </c>
      <c r="J136" s="26">
        <v>0.28799999999999998</v>
      </c>
      <c r="K136" s="26"/>
      <c r="L136" s="26">
        <v>5.0999999999999997E-2</v>
      </c>
      <c r="M136" s="26">
        <v>18.884</v>
      </c>
      <c r="N136" s="26">
        <v>2.63</v>
      </c>
      <c r="O136" s="26">
        <f t="shared" si="30"/>
        <v>100.86299999999999</v>
      </c>
      <c r="P136" s="26">
        <v>0.12361881547408073</v>
      </c>
      <c r="Q136" s="26">
        <v>1.5246589186198275E-2</v>
      </c>
      <c r="R136" s="26" t="s">
        <v>1216</v>
      </c>
      <c r="S136" s="26"/>
      <c r="T136" s="27"/>
      <c r="U136" s="27">
        <v>408.45739266028033</v>
      </c>
      <c r="V136" s="27">
        <v>4910.6297946554778</v>
      </c>
      <c r="W136" s="27">
        <v>0.11355942009004344</v>
      </c>
      <c r="X136" s="27">
        <v>0.10104854912746304</v>
      </c>
      <c r="Y136" s="27">
        <v>10.32622669952301</v>
      </c>
      <c r="Z136" s="27">
        <v>1772.5561284495432</v>
      </c>
      <c r="AA136" s="27">
        <v>1.2639405733431912</v>
      </c>
      <c r="AB136" s="27">
        <v>29.182842567505375</v>
      </c>
      <c r="AC136" s="27"/>
      <c r="AD136" s="27">
        <v>3.0501590344034202E-2</v>
      </c>
      <c r="AE136" s="27">
        <v>0.45038316325578348</v>
      </c>
      <c r="AF136" s="27">
        <v>0.10977458568786719</v>
      </c>
      <c r="AG136" s="27">
        <v>0.69732922838030875</v>
      </c>
      <c r="AH136" s="27">
        <v>0.76485536531425091</v>
      </c>
      <c r="AI136" s="27">
        <v>2.9635450234314679E-3</v>
      </c>
      <c r="AJ136" s="27">
        <v>0.88021905494579</v>
      </c>
      <c r="AK136" s="27">
        <v>0.81758975026657055</v>
      </c>
      <c r="AL136" s="27">
        <v>14.17578443598279</v>
      </c>
      <c r="AM136" s="27">
        <v>5.2993630141105168</v>
      </c>
      <c r="AN136" s="27">
        <v>36.921109036398924</v>
      </c>
      <c r="AO136" s="27">
        <v>16.995340382202059</v>
      </c>
      <c r="AP136" s="27">
        <v>255.21479152030508</v>
      </c>
      <c r="AQ136" s="27">
        <v>51.436647433931448</v>
      </c>
      <c r="AR136" s="27">
        <v>86.645127021824848</v>
      </c>
      <c r="AS136" s="27">
        <v>4593.8070130761753</v>
      </c>
      <c r="AT136" s="27">
        <v>4.6374013877829752</v>
      </c>
      <c r="AU136" s="27">
        <v>6.9845761139298537</v>
      </c>
      <c r="AV136" s="27">
        <v>245.28055575684425</v>
      </c>
      <c r="AW136" s="26" t="s">
        <v>1216</v>
      </c>
      <c r="AX136" s="26">
        <f t="shared" si="36"/>
        <v>383.79665210614888</v>
      </c>
      <c r="AY136" s="27">
        <f t="shared" si="37"/>
        <v>2.9212310290858735E-2</v>
      </c>
      <c r="AZ136" s="26">
        <f t="shared" si="38"/>
        <v>40.031697468292904</v>
      </c>
      <c r="BA136" s="26">
        <f t="shared" si="41"/>
        <v>3.6139990184543911</v>
      </c>
      <c r="BB136" s="26">
        <f t="shared" si="42"/>
        <v>6.4709825334172147E-2</v>
      </c>
      <c r="BC136" s="27">
        <f t="shared" si="39"/>
        <v>4.3305926777705041E-3</v>
      </c>
      <c r="BD136" s="27">
        <f t="shared" si="40"/>
        <v>1.1009184931984016E-2</v>
      </c>
    </row>
    <row r="137" spans="1:56" s="24" customFormat="1">
      <c r="A137" s="24" t="s">
        <v>530</v>
      </c>
      <c r="B137" s="24" t="s">
        <v>513</v>
      </c>
      <c r="C137" s="25" t="s">
        <v>816</v>
      </c>
      <c r="D137" s="24" t="s">
        <v>37</v>
      </c>
      <c r="E137" s="24" t="s">
        <v>133</v>
      </c>
      <c r="G137" s="26">
        <v>0.94599999999999995</v>
      </c>
      <c r="H137" s="26">
        <v>72.95</v>
      </c>
      <c r="I137" s="26">
        <v>3.7949999999999999</v>
      </c>
      <c r="J137" s="26">
        <v>0.46</v>
      </c>
      <c r="K137" s="26"/>
      <c r="L137" s="26">
        <v>0.14499999999999999</v>
      </c>
      <c r="M137" s="26">
        <v>18.731000000000002</v>
      </c>
      <c r="N137" s="26">
        <v>2.27</v>
      </c>
      <c r="O137" s="26">
        <f t="shared" si="30"/>
        <v>99.296999999999983</v>
      </c>
      <c r="P137" s="26">
        <v>0.1093237547371497</v>
      </c>
      <c r="Q137" s="26">
        <v>3.0342821242013165E-2</v>
      </c>
      <c r="R137" s="26" t="s">
        <v>1216</v>
      </c>
      <c r="S137" s="26"/>
      <c r="T137" s="27"/>
      <c r="U137" s="27">
        <v>675.06288250428406</v>
      </c>
      <c r="V137" s="27">
        <v>6766.2219855259409</v>
      </c>
      <c r="W137" s="27">
        <v>2.335722402618285E-2</v>
      </c>
      <c r="X137" s="27">
        <v>6.8869717300205621E-2</v>
      </c>
      <c r="Y137" s="27">
        <v>5.4630110396789968</v>
      </c>
      <c r="Z137" s="27">
        <v>795.45618996238784</v>
      </c>
      <c r="AA137" s="27">
        <v>0.81253082699245405</v>
      </c>
      <c r="AB137" s="27">
        <v>53.95889152545125</v>
      </c>
      <c r="AC137" s="27"/>
      <c r="AD137" s="27">
        <v>1.4853765233908059E-2</v>
      </c>
      <c r="AE137" s="27">
        <v>0.20280263167651871</v>
      </c>
      <c r="AF137" s="27">
        <v>6.7466277581471806E-2</v>
      </c>
      <c r="AG137" s="27">
        <v>0.32462159759641362</v>
      </c>
      <c r="AH137" s="27">
        <v>0.41588097742421348</v>
      </c>
      <c r="AI137" s="27"/>
      <c r="AJ137" s="27">
        <v>0.4075975478068698</v>
      </c>
      <c r="AK137" s="27">
        <v>0.44437215614852754</v>
      </c>
      <c r="AL137" s="27">
        <v>7.167240931080598</v>
      </c>
      <c r="AM137" s="27">
        <v>2.5624156480659108</v>
      </c>
      <c r="AN137" s="27">
        <v>18.253712199714734</v>
      </c>
      <c r="AO137" s="27">
        <v>8.2678446733690762</v>
      </c>
      <c r="AP137" s="27">
        <v>126.97293421409169</v>
      </c>
      <c r="AQ137" s="27">
        <v>24.245526305420817</v>
      </c>
      <c r="AR137" s="27">
        <v>55.519629383276431</v>
      </c>
      <c r="AS137" s="27">
        <v>5600.4633054633523</v>
      </c>
      <c r="AT137" s="27">
        <v>3.4112933399554146</v>
      </c>
      <c r="AU137" s="27">
        <v>4.5502309669203624</v>
      </c>
      <c r="AV137" s="27">
        <v>172.86056965088466</v>
      </c>
      <c r="AW137" s="26" t="s">
        <v>1216</v>
      </c>
      <c r="AX137" s="26">
        <f t="shared" si="36"/>
        <v>189.34726892521076</v>
      </c>
      <c r="AY137" s="27">
        <f t="shared" si="37"/>
        <v>2.7003898942502415E-2</v>
      </c>
      <c r="AZ137" s="26">
        <f t="shared" si="38"/>
        <v>28.036116754132379</v>
      </c>
      <c r="BA137" s="26">
        <f t="shared" si="41"/>
        <v>3.9541445878092105</v>
      </c>
      <c r="BB137" s="26">
        <f t="shared" si="42"/>
        <v>6.5815336593364998E-2</v>
      </c>
      <c r="BC137" s="27">
        <f t="shared" si="39"/>
        <v>4.1591992595352524E-3</v>
      </c>
      <c r="BD137" s="27">
        <f t="shared" si="40"/>
        <v>0</v>
      </c>
    </row>
    <row r="138" spans="1:56" s="24" customFormat="1">
      <c r="A138" s="24" t="s">
        <v>529</v>
      </c>
      <c r="B138" s="24" t="s">
        <v>513</v>
      </c>
      <c r="C138" s="25" t="s">
        <v>816</v>
      </c>
      <c r="D138" s="24" t="s">
        <v>37</v>
      </c>
      <c r="E138" s="24" t="s">
        <v>133</v>
      </c>
      <c r="G138" s="26">
        <v>0.56499999999999995</v>
      </c>
      <c r="H138" s="26">
        <v>75.796000000000006</v>
      </c>
      <c r="I138" s="26">
        <v>2.4940000000000002</v>
      </c>
      <c r="J138" s="26">
        <v>0.32800000000000001</v>
      </c>
      <c r="K138" s="26"/>
      <c r="L138" s="26">
        <v>8.5000000000000006E-2</v>
      </c>
      <c r="M138" s="26">
        <v>19.084</v>
      </c>
      <c r="N138" s="26">
        <v>2.39</v>
      </c>
      <c r="O138" s="26">
        <f t="shared" si="30"/>
        <v>100.742</v>
      </c>
      <c r="P138" s="26">
        <v>0.11256303261949237</v>
      </c>
      <c r="Q138" s="26">
        <v>1.9408393597588891E-2</v>
      </c>
      <c r="R138" s="26" t="s">
        <v>1216</v>
      </c>
      <c r="S138" s="26"/>
      <c r="T138" s="27"/>
      <c r="U138" s="27">
        <v>409.01403984013336</v>
      </c>
      <c r="V138" s="27">
        <v>4421.9605856217458</v>
      </c>
      <c r="W138" s="27">
        <v>5.026204659518433E-2</v>
      </c>
      <c r="X138" s="27">
        <v>4.8072148940643405E-2</v>
      </c>
      <c r="Y138" s="27">
        <v>4.6600378990612459</v>
      </c>
      <c r="Z138" s="27">
        <v>674.83956025006194</v>
      </c>
      <c r="AA138" s="27">
        <v>1.1033772194027942</v>
      </c>
      <c r="AB138" s="27">
        <v>27.95911112274608</v>
      </c>
      <c r="AC138" s="27"/>
      <c r="AD138" s="27">
        <v>1.0497559223092688E-2</v>
      </c>
      <c r="AE138" s="27">
        <v>0.2601047869613437</v>
      </c>
      <c r="AF138" s="27">
        <v>5.6271065018376157E-2</v>
      </c>
      <c r="AG138" s="27">
        <v>0.45046456205698782</v>
      </c>
      <c r="AH138" s="27">
        <v>0.30303689923780369</v>
      </c>
      <c r="AI138" s="27">
        <v>2.8176376411906839E-3</v>
      </c>
      <c r="AJ138" s="27">
        <v>0.43247035742127654</v>
      </c>
      <c r="AK138" s="27">
        <v>0.37149886990962339</v>
      </c>
      <c r="AL138" s="27">
        <v>7.2880310890822155</v>
      </c>
      <c r="AM138" s="27">
        <v>2.5782150852809864</v>
      </c>
      <c r="AN138" s="27">
        <v>19.103357819908041</v>
      </c>
      <c r="AO138" s="27">
        <v>8.8176424212837698</v>
      </c>
      <c r="AP138" s="27">
        <v>138.21002822840978</v>
      </c>
      <c r="AQ138" s="27">
        <v>27.931641249305393</v>
      </c>
      <c r="AR138" s="27">
        <v>38.259574215278867</v>
      </c>
      <c r="AS138" s="27">
        <v>3620.141094337027</v>
      </c>
      <c r="AT138" s="27">
        <v>2.7617401664160366</v>
      </c>
      <c r="AU138" s="27">
        <v>3.3624057336006055</v>
      </c>
      <c r="AV138" s="27">
        <v>142.4456413366548</v>
      </c>
      <c r="AW138" s="26" t="s">
        <v>1216</v>
      </c>
      <c r="AX138" s="26">
        <f t="shared" si="36"/>
        <v>205.81607763073987</v>
      </c>
      <c r="AY138" s="27">
        <f t="shared" si="37"/>
        <v>2.4215303958798125E-2</v>
      </c>
      <c r="AZ138" s="26">
        <f t="shared" si="38"/>
        <v>34.515053727797799</v>
      </c>
      <c r="BA138" s="26">
        <f t="shared" si="41"/>
        <v>3.3522804858524258</v>
      </c>
      <c r="BB138" s="26">
        <f t="shared" si="42"/>
        <v>6.0123255073830144E-2</v>
      </c>
      <c r="BC138" s="27">
        <f t="shared" si="39"/>
        <v>4.851647701260133E-3</v>
      </c>
      <c r="BD138" s="27">
        <f t="shared" si="40"/>
        <v>2.3783905991587289E-2</v>
      </c>
    </row>
    <row r="139" spans="1:56" s="24" customFormat="1">
      <c r="A139" s="24" t="s">
        <v>528</v>
      </c>
      <c r="B139" s="24" t="s">
        <v>513</v>
      </c>
      <c r="C139" s="25" t="s">
        <v>816</v>
      </c>
      <c r="D139" s="24" t="s">
        <v>37</v>
      </c>
      <c r="E139" s="24" t="s">
        <v>133</v>
      </c>
      <c r="G139" s="26">
        <v>0.13400000000000001</v>
      </c>
      <c r="H139" s="26">
        <v>76.141999999999996</v>
      </c>
      <c r="I139" s="26">
        <v>2.032</v>
      </c>
      <c r="J139" s="26">
        <v>0.308</v>
      </c>
      <c r="K139" s="26"/>
      <c r="L139" s="26">
        <v>3.6999999999999998E-2</v>
      </c>
      <c r="M139" s="26">
        <v>18.850000000000001</v>
      </c>
      <c r="N139" s="26">
        <v>2.5720000000000001</v>
      </c>
      <c r="O139" s="26">
        <f t="shared" si="30"/>
        <v>100.07500000000002</v>
      </c>
      <c r="P139" s="26">
        <v>0.12141520289608501</v>
      </c>
      <c r="Q139" s="26">
        <v>1.5799174861503725E-2</v>
      </c>
      <c r="R139" s="26" t="s">
        <v>1216</v>
      </c>
      <c r="S139" s="26"/>
      <c r="T139" s="27"/>
      <c r="U139" s="27">
        <v>310.17551485284758</v>
      </c>
      <c r="V139" s="27">
        <v>3953.4115220949725</v>
      </c>
      <c r="W139" s="27">
        <v>6.4480538226728816</v>
      </c>
      <c r="X139" s="27">
        <v>0.11271610337302031</v>
      </c>
      <c r="Y139" s="27">
        <v>7.7261256332678716</v>
      </c>
      <c r="Z139" s="27">
        <v>780.13501147511079</v>
      </c>
      <c r="AA139" s="27">
        <v>1.6324574116113848</v>
      </c>
      <c r="AB139" s="27">
        <v>17.649863259761606</v>
      </c>
      <c r="AC139" s="27"/>
      <c r="AD139" s="27">
        <v>1.8937728851394497E-2</v>
      </c>
      <c r="AE139" s="27">
        <v>0.3861461396729286</v>
      </c>
      <c r="AF139" s="27">
        <v>0.11252558518940428</v>
      </c>
      <c r="AG139" s="27">
        <v>0.52390461063463734</v>
      </c>
      <c r="AH139" s="27">
        <v>0.51330009404411781</v>
      </c>
      <c r="AI139" s="27">
        <v>1.1625968984021901E-2</v>
      </c>
      <c r="AJ139" s="27">
        <v>0.56433230259420319</v>
      </c>
      <c r="AK139" s="27">
        <v>0.71891183181700502</v>
      </c>
      <c r="AL139" s="27">
        <v>11.572242141578759</v>
      </c>
      <c r="AM139" s="27">
        <v>4.1599842636242652</v>
      </c>
      <c r="AN139" s="27">
        <v>30.877620335901995</v>
      </c>
      <c r="AO139" s="27">
        <v>13.956419236376725</v>
      </c>
      <c r="AP139" s="27">
        <v>209.96567271847616</v>
      </c>
      <c r="AQ139" s="27">
        <v>41.312648383714091</v>
      </c>
      <c r="AR139" s="27">
        <v>36.263339872506393</v>
      </c>
      <c r="AS139" s="27">
        <v>3130.5477054613284</v>
      </c>
      <c r="AT139" s="27">
        <v>2.986440921467695</v>
      </c>
      <c r="AU139" s="27">
        <v>4.0275638109225289</v>
      </c>
      <c r="AV139" s="27">
        <v>153.07528964702516</v>
      </c>
      <c r="AW139" s="26" t="s">
        <v>1216</v>
      </c>
      <c r="AX139" s="26">
        <f t="shared" si="36"/>
        <v>314.69427134145968</v>
      </c>
      <c r="AY139" s="27">
        <f t="shared" si="37"/>
        <v>2.6991455991956206E-2</v>
      </c>
      <c r="AZ139" s="26">
        <f t="shared" si="38"/>
        <v>42.096900522568042</v>
      </c>
      <c r="BA139" s="26">
        <f t="shared" si="41"/>
        <v>3.4446105189381218</v>
      </c>
      <c r="BB139" s="26">
        <f t="shared" si="42"/>
        <v>6.2952935719513686E-2</v>
      </c>
      <c r="BC139" s="27">
        <f t="shared" si="39"/>
        <v>4.2676748399166084E-3</v>
      </c>
      <c r="BD139" s="27">
        <f t="shared" si="40"/>
        <v>6.5709312293922129E-2</v>
      </c>
    </row>
    <row r="140" spans="1:56" s="24" customFormat="1">
      <c r="A140" s="24" t="s">
        <v>527</v>
      </c>
      <c r="B140" s="24" t="s">
        <v>513</v>
      </c>
      <c r="C140" s="25" t="s">
        <v>816</v>
      </c>
      <c r="D140" s="24" t="s">
        <v>37</v>
      </c>
      <c r="E140" s="24" t="s">
        <v>133</v>
      </c>
      <c r="G140" s="26">
        <v>0.59599999999999997</v>
      </c>
      <c r="H140" s="26">
        <v>76.527000000000001</v>
      </c>
      <c r="I140" s="26">
        <v>1.5680000000000001</v>
      </c>
      <c r="J140" s="26">
        <v>0.249</v>
      </c>
      <c r="K140" s="26">
        <v>4.3999999999999997E-2</v>
      </c>
      <c r="L140" s="26">
        <v>7.0000000000000007E-2</v>
      </c>
      <c r="M140" s="26">
        <v>18.911999999999999</v>
      </c>
      <c r="N140" s="26">
        <v>2.6789999999999998</v>
      </c>
      <c r="O140" s="26">
        <f t="shared" si="30"/>
        <v>100.64499999999998</v>
      </c>
      <c r="P140" s="26">
        <v>0.12546996078340997</v>
      </c>
      <c r="Q140" s="26">
        <v>1.2174824722693545E-2</v>
      </c>
      <c r="R140" s="26" t="s">
        <v>1216</v>
      </c>
      <c r="S140" s="26"/>
      <c r="T140" s="27"/>
      <c r="U140" s="27">
        <v>336.32451726922221</v>
      </c>
      <c r="V140" s="27">
        <v>3622.6638564308432</v>
      </c>
      <c r="W140" s="27">
        <v>6.8427154496226342E-2</v>
      </c>
      <c r="X140" s="27">
        <v>3.1546348398132681E-2</v>
      </c>
      <c r="Y140" s="27">
        <v>8.3318629608972028</v>
      </c>
      <c r="Z140" s="27">
        <v>887.70095575690209</v>
      </c>
      <c r="AA140" s="27">
        <v>1.3591053680145251</v>
      </c>
      <c r="AB140" s="27">
        <v>21.44386056471452</v>
      </c>
      <c r="AC140" s="27"/>
      <c r="AD140" s="27">
        <v>1.6212256636958092E-2</v>
      </c>
      <c r="AE140" s="27">
        <v>0.35373324884701912</v>
      </c>
      <c r="AF140" s="27">
        <v>9.1334266834131692E-2</v>
      </c>
      <c r="AG140" s="27">
        <v>0.46424676764808076</v>
      </c>
      <c r="AH140" s="27">
        <v>0.53504631094676602</v>
      </c>
      <c r="AI140" s="27">
        <v>1.452397973336203E-2</v>
      </c>
      <c r="AJ140" s="27">
        <v>0.71036599467488282</v>
      </c>
      <c r="AK140" s="27">
        <v>0.74756334519453116</v>
      </c>
      <c r="AL140" s="27">
        <v>12.058346119081824</v>
      </c>
      <c r="AM140" s="27">
        <v>4.4930117517738433</v>
      </c>
      <c r="AN140" s="27">
        <v>31.418051300629614</v>
      </c>
      <c r="AO140" s="27">
        <v>14.15714547960051</v>
      </c>
      <c r="AP140" s="27">
        <v>209.64824511747292</v>
      </c>
      <c r="AQ140" s="27">
        <v>41.62100149481649</v>
      </c>
      <c r="AR140" s="27">
        <v>45.135677779527377</v>
      </c>
      <c r="AS140" s="27">
        <v>4022.7724951738392</v>
      </c>
      <c r="AT140" s="27">
        <v>3.0992389623973331</v>
      </c>
      <c r="AU140" s="27">
        <v>4.5172005880439832</v>
      </c>
      <c r="AV140" s="27">
        <v>159.24060666423682</v>
      </c>
      <c r="AW140" s="26" t="s">
        <v>1216</v>
      </c>
      <c r="AX140" s="26">
        <f t="shared" si="36"/>
        <v>316.32882743389092</v>
      </c>
      <c r="AY140" s="27">
        <f t="shared" si="37"/>
        <v>2.9100772963984115E-2</v>
      </c>
      <c r="AZ140" s="26">
        <f t="shared" si="38"/>
        <v>38.485299581322238</v>
      </c>
      <c r="BA140" s="26">
        <f t="shared" si="41"/>
        <v>3.4393360282554757</v>
      </c>
      <c r="BB140" s="26">
        <f t="shared" si="42"/>
        <v>6.6445735529690853E-2</v>
      </c>
      <c r="BC140" s="27">
        <f t="shared" si="39"/>
        <v>3.7831635462879185E-3</v>
      </c>
      <c r="BD140" s="27">
        <f t="shared" si="40"/>
        <v>7.2022006990679024E-2</v>
      </c>
    </row>
    <row r="141" spans="1:56" s="24" customFormat="1">
      <c r="A141" s="24" t="s">
        <v>526</v>
      </c>
      <c r="B141" s="24" t="s">
        <v>513</v>
      </c>
      <c r="C141" s="25" t="s">
        <v>816</v>
      </c>
      <c r="D141" s="24" t="s">
        <v>37</v>
      </c>
      <c r="E141" s="24" t="s">
        <v>133</v>
      </c>
      <c r="G141" s="26">
        <v>0.55600000000000005</v>
      </c>
      <c r="H141" s="26">
        <v>76.492000000000004</v>
      </c>
      <c r="I141" s="26">
        <v>1.659</v>
      </c>
      <c r="J141" s="26">
        <v>0.318</v>
      </c>
      <c r="K141" s="26">
        <v>2.1000000000000001E-2</v>
      </c>
      <c r="L141" s="26">
        <v>4.7E-2</v>
      </c>
      <c r="M141" s="26">
        <v>18.891999999999999</v>
      </c>
      <c r="N141" s="26">
        <v>2.4860000000000002</v>
      </c>
      <c r="O141" s="26">
        <f t="shared" si="30"/>
        <v>100.471</v>
      </c>
      <c r="P141" s="26">
        <v>0.11760266212440781</v>
      </c>
      <c r="Q141" s="26">
        <v>1.2878118182516498E-2</v>
      </c>
      <c r="R141" s="26" t="s">
        <v>1216</v>
      </c>
      <c r="S141" s="26"/>
      <c r="T141" s="27"/>
      <c r="U141" s="27">
        <v>350.78269206539193</v>
      </c>
      <c r="V141" s="27">
        <v>4081.0151073234815</v>
      </c>
      <c r="W141" s="27">
        <v>9.4584363647607556E-2</v>
      </c>
      <c r="X141" s="27">
        <v>0.11186518272442797</v>
      </c>
      <c r="Y141" s="27">
        <v>9.7070047589088144</v>
      </c>
      <c r="Z141" s="27">
        <v>1183.143581775508</v>
      </c>
      <c r="AA141" s="27">
        <v>1.7449335979035709</v>
      </c>
      <c r="AB141" s="27">
        <v>24.437569114938327</v>
      </c>
      <c r="AC141" s="27"/>
      <c r="AD141" s="27">
        <v>1.2888072353823398E-2</v>
      </c>
      <c r="AE141" s="27">
        <v>0.42576059715820425</v>
      </c>
      <c r="AF141" s="27">
        <v>0.13239805392458995</v>
      </c>
      <c r="AG141" s="27">
        <v>0.65991354911173006</v>
      </c>
      <c r="AH141" s="27">
        <v>0.64875416594148538</v>
      </c>
      <c r="AI141" s="27">
        <v>5.5456642042525659E-3</v>
      </c>
      <c r="AJ141" s="27">
        <v>0.82093336535715355</v>
      </c>
      <c r="AK141" s="27">
        <v>0.85926820998920106</v>
      </c>
      <c r="AL141" s="27">
        <v>13.845743520440987</v>
      </c>
      <c r="AM141" s="27">
        <v>4.7982068673756295</v>
      </c>
      <c r="AN141" s="27">
        <v>35.261262959691564</v>
      </c>
      <c r="AO141" s="27">
        <v>15.704191027035181</v>
      </c>
      <c r="AP141" s="27">
        <v>231.47728661794886</v>
      </c>
      <c r="AQ141" s="27">
        <v>45.594520047514223</v>
      </c>
      <c r="AR141" s="27">
        <v>52.58651208688714</v>
      </c>
      <c r="AS141" s="27">
        <v>3358.1328183052447</v>
      </c>
      <c r="AT141" s="27">
        <v>4.6057993461303708</v>
      </c>
      <c r="AU141" s="27">
        <v>6.3413277648881081</v>
      </c>
      <c r="AV141" s="27">
        <v>232.20164116536316</v>
      </c>
      <c r="AW141" s="26" t="s">
        <v>1216</v>
      </c>
      <c r="AX141" s="26">
        <f t="shared" si="36"/>
        <v>350.24667271804685</v>
      </c>
      <c r="AY141" s="27">
        <f t="shared" si="37"/>
        <v>2.8015855479005005E-2</v>
      </c>
      <c r="AZ141" s="26">
        <f t="shared" si="38"/>
        <v>44.026203678022199</v>
      </c>
      <c r="BA141" s="26">
        <f t="shared" si="41"/>
        <v>3.7521165481268448</v>
      </c>
      <c r="BB141" s="26">
        <f t="shared" si="42"/>
        <v>6.7986637111691547E-2</v>
      </c>
      <c r="BC141" s="27">
        <f t="shared" si="39"/>
        <v>4.5478065149228237E-3</v>
      </c>
      <c r="BD141" s="27">
        <f t="shared" si="40"/>
        <v>2.3221498098642795E-2</v>
      </c>
    </row>
    <row r="142" spans="1:56" s="24" customFormat="1">
      <c r="A142" s="24" t="s">
        <v>525</v>
      </c>
      <c r="B142" s="24" t="s">
        <v>513</v>
      </c>
      <c r="C142" s="25" t="s">
        <v>816</v>
      </c>
      <c r="D142" s="24" t="s">
        <v>37</v>
      </c>
      <c r="E142" s="24" t="s">
        <v>133</v>
      </c>
      <c r="G142" s="26">
        <v>0.35099999999999998</v>
      </c>
      <c r="H142" s="26">
        <v>76.881</v>
      </c>
      <c r="I142" s="26">
        <v>1.8580000000000001</v>
      </c>
      <c r="J142" s="26">
        <v>0.28000000000000003</v>
      </c>
      <c r="K142" s="26">
        <v>1.0999999999999999E-2</v>
      </c>
      <c r="L142" s="26"/>
      <c r="M142" s="26">
        <v>18.940999999999999</v>
      </c>
      <c r="N142" s="26">
        <v>2.2909999999999999</v>
      </c>
      <c r="O142" s="26">
        <f t="shared" si="30"/>
        <v>100.613</v>
      </c>
      <c r="P142" s="26">
        <v>0.1091349564327221</v>
      </c>
      <c r="Q142" s="26">
        <v>1.4328806175121516E-2</v>
      </c>
      <c r="R142" s="26" t="s">
        <v>1216</v>
      </c>
      <c r="S142" s="26"/>
      <c r="T142" s="27"/>
      <c r="U142" s="27">
        <v>337.85935409199948</v>
      </c>
      <c r="V142" s="27">
        <v>3696.9465443403742</v>
      </c>
      <c r="W142" s="27">
        <v>4.7412182962458506E-2</v>
      </c>
      <c r="X142" s="27">
        <v>3.7109253112949867E-2</v>
      </c>
      <c r="Y142" s="27">
        <v>4.4023601545770044</v>
      </c>
      <c r="Z142" s="27">
        <v>566.4040077489276</v>
      </c>
      <c r="AA142" s="27">
        <v>1.2874377050908048</v>
      </c>
      <c r="AB142" s="27">
        <v>22.384435723631665</v>
      </c>
      <c r="AC142" s="27"/>
      <c r="AD142" s="27">
        <v>2.2214436886451586E-2</v>
      </c>
      <c r="AE142" s="27">
        <v>0.25032986948034153</v>
      </c>
      <c r="AF142" s="27">
        <v>7.383860961301246E-2</v>
      </c>
      <c r="AG142" s="27">
        <v>0.25289086578555914</v>
      </c>
      <c r="AH142" s="27">
        <v>0.35650516327680398</v>
      </c>
      <c r="AI142" s="27">
        <v>5.3138776054382055E-3</v>
      </c>
      <c r="AJ142" s="27">
        <v>0.41649449157571894</v>
      </c>
      <c r="AK142" s="27">
        <v>0.38322492972816008</v>
      </c>
      <c r="AL142" s="27">
        <v>6.4343906334267373</v>
      </c>
      <c r="AM142" s="27">
        <v>2.2164982797632904</v>
      </c>
      <c r="AN142" s="27">
        <v>17.782400634716861</v>
      </c>
      <c r="AO142" s="27">
        <v>8.2005852351885693</v>
      </c>
      <c r="AP142" s="27">
        <v>127.69848181946485</v>
      </c>
      <c r="AQ142" s="27">
        <v>25.277562342725073</v>
      </c>
      <c r="AR142" s="27">
        <v>30.896943974116191</v>
      </c>
      <c r="AS142" s="27">
        <v>3164.6519796668445</v>
      </c>
      <c r="AT142" s="27">
        <v>2.3672866898415816</v>
      </c>
      <c r="AU142" s="27">
        <v>2.8879668592289138</v>
      </c>
      <c r="AV142" s="27">
        <v>119.02962395617371</v>
      </c>
      <c r="AW142" s="26" t="s">
        <v>1216</v>
      </c>
      <c r="AX142" s="26">
        <f t="shared" si="36"/>
        <v>189.37073118923686</v>
      </c>
      <c r="AY142" s="27">
        <f t="shared" si="37"/>
        <v>2.4890069873725381E-2</v>
      </c>
      <c r="AZ142" s="26">
        <f t="shared" si="38"/>
        <v>35.872277030843613</v>
      </c>
      <c r="BA142" s="26">
        <f t="shared" si="41"/>
        <v>3.6837336042044635</v>
      </c>
      <c r="BB142" s="26">
        <f t="shared" si="42"/>
        <v>5.8343749164791597E-2</v>
      </c>
      <c r="BC142" s="27">
        <f t="shared" si="39"/>
        <v>4.073788789377056E-3</v>
      </c>
      <c r="BD142" s="27">
        <f t="shared" si="40"/>
        <v>4.2057389018414833E-2</v>
      </c>
    </row>
    <row r="143" spans="1:56" s="24" customFormat="1">
      <c r="A143" s="24" t="s">
        <v>524</v>
      </c>
      <c r="B143" s="24" t="s">
        <v>513</v>
      </c>
      <c r="C143" s="25" t="s">
        <v>816</v>
      </c>
      <c r="D143" s="24" t="s">
        <v>37</v>
      </c>
      <c r="E143" s="24" t="s">
        <v>133</v>
      </c>
      <c r="G143" s="26">
        <v>0.27200000000000002</v>
      </c>
      <c r="H143" s="26">
        <v>76.98</v>
      </c>
      <c r="I143" s="26">
        <v>2.1469999999999998</v>
      </c>
      <c r="J143" s="26">
        <v>0.23599999999999999</v>
      </c>
      <c r="K143" s="26"/>
      <c r="L143" s="26">
        <v>1.4E-2</v>
      </c>
      <c r="M143" s="26">
        <v>19.251000000000001</v>
      </c>
      <c r="N143" s="26">
        <v>2.5270000000000001</v>
      </c>
      <c r="O143" s="26">
        <f t="shared" si="30"/>
        <v>101.42700000000002</v>
      </c>
      <c r="P143" s="26">
        <v>0.11734693668148659</v>
      </c>
      <c r="Q143" s="26">
        <v>1.6499843632663429E-2</v>
      </c>
      <c r="R143" s="26" t="s">
        <v>1216</v>
      </c>
      <c r="S143" s="26"/>
      <c r="T143" s="27"/>
      <c r="U143" s="27">
        <v>271.85212613900779</v>
      </c>
      <c r="V143" s="27">
        <v>3608.3999343438068</v>
      </c>
      <c r="W143" s="27">
        <v>5.4755050812444798E-2</v>
      </c>
      <c r="X143" s="27">
        <v>5.2730646699733291E-2</v>
      </c>
      <c r="Y143" s="27">
        <v>6.2212500172957856</v>
      </c>
      <c r="Z143" s="27">
        <v>445.48042416372584</v>
      </c>
      <c r="AA143" s="27">
        <v>1.3947428954993897</v>
      </c>
      <c r="AB143" s="27">
        <v>15.999518613045332</v>
      </c>
      <c r="AC143" s="27"/>
      <c r="AD143" s="27">
        <v>1.8384123770482184E-2</v>
      </c>
      <c r="AE143" s="27">
        <v>0.30070565375480718</v>
      </c>
      <c r="AF143" s="27">
        <v>0.10252381648952394</v>
      </c>
      <c r="AG143" s="27">
        <v>0.43287883998867849</v>
      </c>
      <c r="AH143" s="27">
        <v>0.40114380053882837</v>
      </c>
      <c r="AI143" s="27">
        <v>1.1323036725294763E-2</v>
      </c>
      <c r="AJ143" s="27">
        <v>0.62871979902471975</v>
      </c>
      <c r="AK143" s="27">
        <v>0.48373704900385939</v>
      </c>
      <c r="AL143" s="27">
        <v>8.1543175702302602</v>
      </c>
      <c r="AM143" s="27">
        <v>2.9907319910537984</v>
      </c>
      <c r="AN143" s="27">
        <v>22.394161317788267</v>
      </c>
      <c r="AO143" s="27">
        <v>10.152988494413616</v>
      </c>
      <c r="AP143" s="27">
        <v>154.18266736000007</v>
      </c>
      <c r="AQ143" s="27">
        <v>30.868350594686557</v>
      </c>
      <c r="AR143" s="27">
        <v>20.735835624450829</v>
      </c>
      <c r="AS143" s="27">
        <v>3001.4117989513397</v>
      </c>
      <c r="AT143" s="27">
        <v>2.0831184477469789</v>
      </c>
      <c r="AU143" s="27">
        <v>2.6830424781757221</v>
      </c>
      <c r="AV143" s="27">
        <v>101.89810689956579</v>
      </c>
      <c r="AW143" s="26" t="s">
        <v>1216</v>
      </c>
      <c r="AX143" s="26">
        <f t="shared" si="36"/>
        <v>231.12263344746876</v>
      </c>
      <c r="AY143" s="27">
        <f t="shared" si="37"/>
        <v>2.7011605922145385E-2</v>
      </c>
      <c r="AZ143" s="26">
        <f t="shared" si="38"/>
        <v>42.039276730086719</v>
      </c>
      <c r="BA143" s="26">
        <f t="shared" si="41"/>
        <v>3.8580708968700161</v>
      </c>
      <c r="BB143" s="26">
        <f t="shared" si="42"/>
        <v>6.1931320970269141E-2</v>
      </c>
      <c r="BC143" s="27">
        <f t="shared" si="39"/>
        <v>4.7644228419333624E-3</v>
      </c>
      <c r="BD143" s="27">
        <f t="shared" si="40"/>
        <v>6.872516161541746E-2</v>
      </c>
    </row>
    <row r="144" spans="1:56" s="24" customFormat="1">
      <c r="A144" s="24" t="s">
        <v>523</v>
      </c>
      <c r="B144" s="24" t="s">
        <v>513</v>
      </c>
      <c r="C144" s="25" t="s">
        <v>816</v>
      </c>
      <c r="D144" s="24" t="s">
        <v>37</v>
      </c>
      <c r="E144" s="24" t="s">
        <v>133</v>
      </c>
      <c r="G144" s="26">
        <v>0.24199999999999999</v>
      </c>
      <c r="H144" s="26">
        <v>76.662999999999997</v>
      </c>
      <c r="I144" s="26">
        <v>1.9359999999999999</v>
      </c>
      <c r="J144" s="26">
        <v>0.30099999999999999</v>
      </c>
      <c r="K144" s="26"/>
      <c r="L144" s="26">
        <v>7.0000000000000007E-2</v>
      </c>
      <c r="M144" s="26">
        <v>18.771000000000001</v>
      </c>
      <c r="N144" s="26">
        <v>2.552</v>
      </c>
      <c r="O144" s="26">
        <f t="shared" si="30"/>
        <v>100.53500000000001</v>
      </c>
      <c r="P144" s="26">
        <v>0.12103099347090403</v>
      </c>
      <c r="Q144" s="26">
        <v>1.4963158427666269E-2</v>
      </c>
      <c r="R144" s="26" t="s">
        <v>1216</v>
      </c>
      <c r="S144" s="26"/>
      <c r="T144" s="27"/>
      <c r="U144" s="27">
        <v>320.04421641541592</v>
      </c>
      <c r="V144" s="27">
        <v>4027.0972187810917</v>
      </c>
      <c r="W144" s="27">
        <v>1.4261184058806534E-2</v>
      </c>
      <c r="X144" s="27">
        <v>7.243294386772138E-2</v>
      </c>
      <c r="Y144" s="27">
        <v>7.7673844961147669</v>
      </c>
      <c r="Z144" s="27">
        <v>815.63213793093428</v>
      </c>
      <c r="AA144" s="27">
        <v>1.1449746116130342</v>
      </c>
      <c r="AB144" s="27">
        <v>19.9146160076683</v>
      </c>
      <c r="AC144" s="27"/>
      <c r="AD144" s="27">
        <v>1.0827207855205826E-2</v>
      </c>
      <c r="AE144" s="27">
        <v>0.39771476490112967</v>
      </c>
      <c r="AF144" s="27">
        <v>9.5378897856058492E-2</v>
      </c>
      <c r="AG144" s="27">
        <v>0.60759575706802216</v>
      </c>
      <c r="AH144" s="27">
        <v>0.52426612182729793</v>
      </c>
      <c r="AI144" s="27">
        <v>8.7527849500899282E-3</v>
      </c>
      <c r="AJ144" s="27">
        <v>0.75495741879930278</v>
      </c>
      <c r="AK144" s="27">
        <v>0.64705424863744132</v>
      </c>
      <c r="AL144" s="27">
        <v>11.000239562290764</v>
      </c>
      <c r="AM144" s="27">
        <v>4.1584243414559632</v>
      </c>
      <c r="AN144" s="27">
        <v>29.479601411907609</v>
      </c>
      <c r="AO144" s="27">
        <v>13.565241611235164</v>
      </c>
      <c r="AP144" s="27">
        <v>210.17295667591989</v>
      </c>
      <c r="AQ144" s="27">
        <v>42.349402071801229</v>
      </c>
      <c r="AR144" s="27">
        <v>35.842282358801668</v>
      </c>
      <c r="AS144" s="27">
        <v>2978.4428514790166</v>
      </c>
      <c r="AT144" s="27">
        <v>3.0851432384976833</v>
      </c>
      <c r="AU144" s="27">
        <v>4.012816385140777</v>
      </c>
      <c r="AV144" s="27">
        <v>147.12768450653078</v>
      </c>
      <c r="AW144" s="26" t="s">
        <v>1216</v>
      </c>
      <c r="AX144" s="26">
        <f t="shared" si="36"/>
        <v>313.7724128765052</v>
      </c>
      <c r="AY144" s="27">
        <f t="shared" si="37"/>
        <v>2.7979751962021227E-2</v>
      </c>
      <c r="AZ144" s="26">
        <f t="shared" si="38"/>
        <v>44.529398163134218</v>
      </c>
      <c r="BA144" s="26">
        <f t="shared" si="41"/>
        <v>3.4643043961155344</v>
      </c>
      <c r="BB144" s="26">
        <f t="shared" si="42"/>
        <v>6.14977360449191E-2</v>
      </c>
      <c r="BC144" s="27">
        <f t="shared" si="39"/>
        <v>4.5584595332516494E-3</v>
      </c>
      <c r="BD144" s="27">
        <f t="shared" si="40"/>
        <v>4.2507879407022074E-2</v>
      </c>
    </row>
    <row r="145" spans="1:56" s="24" customFormat="1">
      <c r="A145" s="24" t="s">
        <v>522</v>
      </c>
      <c r="B145" s="24" t="s">
        <v>513</v>
      </c>
      <c r="C145" s="25" t="s">
        <v>816</v>
      </c>
      <c r="D145" s="24" t="s">
        <v>37</v>
      </c>
      <c r="E145" s="24" t="s">
        <v>133</v>
      </c>
      <c r="G145" s="26">
        <v>1.1919999999999999</v>
      </c>
      <c r="H145" s="26">
        <v>74.198999999999998</v>
      </c>
      <c r="I145" s="26">
        <v>3.3079999999999998</v>
      </c>
      <c r="J145" s="26">
        <v>0.58899999999999997</v>
      </c>
      <c r="K145" s="26">
        <v>1.9E-2</v>
      </c>
      <c r="L145" s="26">
        <v>0.13800000000000001</v>
      </c>
      <c r="M145" s="26">
        <v>18.585999999999999</v>
      </c>
      <c r="N145" s="26">
        <v>2.1509999999999998</v>
      </c>
      <c r="O145" s="26">
        <f t="shared" si="30"/>
        <v>100.18199999999999</v>
      </c>
      <c r="P145" s="26">
        <v>0.10491736732016489</v>
      </c>
      <c r="Q145" s="26">
        <v>2.6117128962639333E-2</v>
      </c>
      <c r="R145" s="26" t="s">
        <v>1216</v>
      </c>
      <c r="S145" s="26"/>
      <c r="T145" s="27"/>
      <c r="U145" s="27">
        <v>598.51513524035636</v>
      </c>
      <c r="V145" s="27">
        <v>6577.1771417543014</v>
      </c>
      <c r="W145" s="27">
        <v>3.4581660877024099E-2</v>
      </c>
      <c r="X145" s="27">
        <v>4.9782487961414178E-2</v>
      </c>
      <c r="Y145" s="27">
        <v>7.3949743292690195</v>
      </c>
      <c r="Z145" s="27">
        <v>1660.9300433203196</v>
      </c>
      <c r="AA145" s="27">
        <v>1.0741341220341412</v>
      </c>
      <c r="AB145" s="27">
        <v>63.661080444526789</v>
      </c>
      <c r="AC145" s="27"/>
      <c r="AD145" s="27">
        <v>1.4889550902941447E-2</v>
      </c>
      <c r="AE145" s="27">
        <v>0.31151283515287742</v>
      </c>
      <c r="AF145" s="27">
        <v>8.9153118370854587E-2</v>
      </c>
      <c r="AG145" s="27">
        <v>0.36584304291253311</v>
      </c>
      <c r="AH145" s="27">
        <v>0.52118042779903717</v>
      </c>
      <c r="AI145" s="27">
        <v>2.674222958400575E-3</v>
      </c>
      <c r="AJ145" s="27">
        <v>0.54610957825943673</v>
      </c>
      <c r="AK145" s="27">
        <v>0.63959988691106018</v>
      </c>
      <c r="AL145" s="27">
        <v>9.6265497565977931</v>
      </c>
      <c r="AM145" s="27">
        <v>3.5760335634055713</v>
      </c>
      <c r="AN145" s="27">
        <v>25.569896990246303</v>
      </c>
      <c r="AO145" s="27">
        <v>11.631947072566794</v>
      </c>
      <c r="AP145" s="27">
        <v>176.48083268658542</v>
      </c>
      <c r="AQ145" s="27">
        <v>35.79080543550279</v>
      </c>
      <c r="AR145" s="27">
        <v>116.44312917008972</v>
      </c>
      <c r="AS145" s="27">
        <v>7883.5704362735614</v>
      </c>
      <c r="AT145" s="27">
        <v>5.5154116466002581</v>
      </c>
      <c r="AU145" s="27">
        <v>7.8760958063608255</v>
      </c>
      <c r="AV145" s="27">
        <v>293.04185759839015</v>
      </c>
      <c r="AW145" s="26" t="s">
        <v>1216</v>
      </c>
      <c r="AX145" s="26">
        <f t="shared" si="36"/>
        <v>265.16702816817178</v>
      </c>
      <c r="AY145" s="27">
        <f t="shared" si="37"/>
        <v>2.7572129133706179E-2</v>
      </c>
      <c r="AZ145" s="26">
        <f t="shared" si="38"/>
        <v>27.91165739306981</v>
      </c>
      <c r="BA145" s="26">
        <f t="shared" si="41"/>
        <v>3.8353511271965055</v>
      </c>
      <c r="BB145" s="26">
        <f t="shared" si="42"/>
        <v>6.3569594078177596E-2</v>
      </c>
      <c r="BC145" s="27">
        <f t="shared" si="39"/>
        <v>3.8045753417570234E-3</v>
      </c>
      <c r="BD145" s="27">
        <f t="shared" si="40"/>
        <v>1.5207202700010719E-2</v>
      </c>
    </row>
    <row r="146" spans="1:56" s="24" customFormat="1">
      <c r="A146" s="24" t="s">
        <v>521</v>
      </c>
      <c r="B146" s="24" t="s">
        <v>513</v>
      </c>
      <c r="C146" s="25" t="s">
        <v>816</v>
      </c>
      <c r="D146" s="24" t="s">
        <v>37</v>
      </c>
      <c r="E146" s="24" t="s">
        <v>133</v>
      </c>
      <c r="G146" s="26">
        <v>0.48899999999999999</v>
      </c>
      <c r="H146" s="26">
        <v>75.912000000000006</v>
      </c>
      <c r="I146" s="26">
        <v>2.472</v>
      </c>
      <c r="J146" s="26">
        <v>0.41099999999999998</v>
      </c>
      <c r="K146" s="26">
        <v>1.2E-2</v>
      </c>
      <c r="L146" s="26">
        <v>2.5000000000000001E-2</v>
      </c>
      <c r="M146" s="26">
        <v>19.079999999999998</v>
      </c>
      <c r="N146" s="26">
        <v>2.536</v>
      </c>
      <c r="O146" s="26">
        <f t="shared" si="30"/>
        <v>100.93700000000001</v>
      </c>
      <c r="P146" s="26">
        <v>0.11864550250636424</v>
      </c>
      <c r="Q146" s="26">
        <v>1.9211646651923917E-2</v>
      </c>
      <c r="R146" s="26" t="s">
        <v>1216</v>
      </c>
      <c r="S146" s="26"/>
      <c r="T146" s="27"/>
      <c r="U146" s="27">
        <v>442.69572455149995</v>
      </c>
      <c r="V146" s="27">
        <v>4808.0327515703511</v>
      </c>
      <c r="W146" s="27">
        <v>7.4786537236120068E-2</v>
      </c>
      <c r="X146" s="27">
        <v>8.1865639216283995E-2</v>
      </c>
      <c r="Y146" s="27">
        <v>5.1454958739895966</v>
      </c>
      <c r="Z146" s="27">
        <v>775.71838362735321</v>
      </c>
      <c r="AA146" s="27">
        <v>0.80227972725869867</v>
      </c>
      <c r="AB146" s="27">
        <v>32.228864442732615</v>
      </c>
      <c r="AC146" s="27"/>
      <c r="AD146" s="27">
        <v>1.0884034042086368E-2</v>
      </c>
      <c r="AE146" s="27">
        <v>0.26312288352286661</v>
      </c>
      <c r="AF146" s="27">
        <v>5.6894375049753872E-2</v>
      </c>
      <c r="AG146" s="27">
        <v>0.38127893983141198</v>
      </c>
      <c r="AH146" s="27">
        <v>0.32487020151478646</v>
      </c>
      <c r="AI146" s="27"/>
      <c r="AJ146" s="27">
        <v>0.3742911641385252</v>
      </c>
      <c r="AK146" s="27">
        <v>0.48594201687268823</v>
      </c>
      <c r="AL146" s="27">
        <v>7.241600907450704</v>
      </c>
      <c r="AM146" s="27">
        <v>2.6321834112109248</v>
      </c>
      <c r="AN146" s="27">
        <v>19.710272220367699</v>
      </c>
      <c r="AO146" s="27">
        <v>9.8272478156764809</v>
      </c>
      <c r="AP146" s="27">
        <v>149.86331122563902</v>
      </c>
      <c r="AQ146" s="27">
        <v>29.742553732229332</v>
      </c>
      <c r="AR146" s="27">
        <v>45.005199532479637</v>
      </c>
      <c r="AS146" s="27">
        <v>4040.0996396643559</v>
      </c>
      <c r="AT146" s="27">
        <v>3.2216481455589117</v>
      </c>
      <c r="AU146" s="27">
        <v>4.0180421014511518</v>
      </c>
      <c r="AV146" s="27">
        <v>167.18406722252928</v>
      </c>
      <c r="AW146" s="26" t="s">
        <v>1216</v>
      </c>
      <c r="AX146" s="26">
        <f t="shared" si="36"/>
        <v>220.91445292754628</v>
      </c>
      <c r="AY146" s="27">
        <f t="shared" si="37"/>
        <v>2.4655202208346383E-2</v>
      </c>
      <c r="AZ146" s="26">
        <f t="shared" si="38"/>
        <v>33.727918896909266</v>
      </c>
      <c r="BA146" s="26">
        <f t="shared" si="41"/>
        <v>3.6256103832300481</v>
      </c>
      <c r="BB146" s="26">
        <f t="shared" si="42"/>
        <v>5.6220795255895448E-2</v>
      </c>
      <c r="BC146" s="27">
        <f t="shared" si="39"/>
        <v>4.1299728954074834E-3</v>
      </c>
      <c r="BD146" s="27">
        <f t="shared" si="40"/>
        <v>0</v>
      </c>
    </row>
    <row r="147" spans="1:56" s="24" customFormat="1">
      <c r="A147" s="24" t="s">
        <v>520</v>
      </c>
      <c r="B147" s="24" t="s">
        <v>513</v>
      </c>
      <c r="C147" s="25" t="s">
        <v>816</v>
      </c>
      <c r="D147" s="24" t="s">
        <v>37</v>
      </c>
      <c r="E147" s="24" t="s">
        <v>133</v>
      </c>
      <c r="G147" s="26">
        <v>0.85899999999999999</v>
      </c>
      <c r="H147" s="26">
        <v>75.042000000000002</v>
      </c>
      <c r="I147" s="26">
        <v>3.7530000000000001</v>
      </c>
      <c r="J147" s="26">
        <v>0.48799999999999999</v>
      </c>
      <c r="K147" s="26">
        <v>1.7000000000000001E-2</v>
      </c>
      <c r="L147" s="26">
        <v>0.125</v>
      </c>
      <c r="M147" s="26">
        <v>18.838000000000001</v>
      </c>
      <c r="N147" s="26">
        <v>2.395</v>
      </c>
      <c r="O147" s="26">
        <f t="shared" si="30"/>
        <v>101.51699999999998</v>
      </c>
      <c r="P147" s="26">
        <v>0.11407662456008436</v>
      </c>
      <c r="Q147" s="26">
        <v>2.9204722023604596E-2</v>
      </c>
      <c r="R147" s="26" t="s">
        <v>1216</v>
      </c>
      <c r="S147" s="26"/>
      <c r="T147" s="27"/>
      <c r="U147" s="27">
        <v>722.61725422112318</v>
      </c>
      <c r="V147" s="27">
        <v>6692.6003767147786</v>
      </c>
      <c r="W147" s="27">
        <v>4.6222603648201195E-2</v>
      </c>
      <c r="X147" s="27">
        <v>7.9380582493711119E-2</v>
      </c>
      <c r="Y147" s="27">
        <v>5.4719762255166637</v>
      </c>
      <c r="Z147" s="27">
        <v>1631.7534833198283</v>
      </c>
      <c r="AA147" s="27">
        <v>0.79846160321988124</v>
      </c>
      <c r="AB147" s="27">
        <v>55.316779067124607</v>
      </c>
      <c r="AC147" s="27"/>
      <c r="AD147" s="27">
        <v>1.9558208281671791E-2</v>
      </c>
      <c r="AE147" s="27">
        <v>0.24679415265568977</v>
      </c>
      <c r="AF147" s="27">
        <v>0.1022718434975253</v>
      </c>
      <c r="AG147" s="27">
        <v>0.39171391148721285</v>
      </c>
      <c r="AH147" s="27">
        <v>0.44851178723705271</v>
      </c>
      <c r="AI147" s="27">
        <v>1.8062630999070503E-2</v>
      </c>
      <c r="AJ147" s="27">
        <v>0.51616908362245806</v>
      </c>
      <c r="AK147" s="27">
        <v>0.48838492256595933</v>
      </c>
      <c r="AL147" s="27">
        <v>7.9716819257110068</v>
      </c>
      <c r="AM147" s="27">
        <v>2.871265963865449</v>
      </c>
      <c r="AN147" s="27">
        <v>20.812031806948738</v>
      </c>
      <c r="AO147" s="27">
        <v>9.7741544107296985</v>
      </c>
      <c r="AP147" s="27">
        <v>150.65207145349854</v>
      </c>
      <c r="AQ147" s="27">
        <v>29.625504390194376</v>
      </c>
      <c r="AR147" s="27">
        <v>128.64509124647262</v>
      </c>
      <c r="AS147" s="27">
        <v>7037.9261191291953</v>
      </c>
      <c r="AT147" s="27">
        <v>4.9639611181764787</v>
      </c>
      <c r="AU147" s="27">
        <v>8.377365259795738</v>
      </c>
      <c r="AV147" s="27">
        <v>258.22021012238662</v>
      </c>
      <c r="AW147" s="26" t="s">
        <v>1216</v>
      </c>
      <c r="AX147" s="26">
        <f t="shared" si="36"/>
        <v>223.93817649129446</v>
      </c>
      <c r="AY147" s="27">
        <f t="shared" si="37"/>
        <v>3.3281753019334399E-2</v>
      </c>
      <c r="AZ147" s="26">
        <f t="shared" si="38"/>
        <v>24.820440317250885</v>
      </c>
      <c r="BA147" s="26">
        <f t="shared" si="41"/>
        <v>3.5346044865097697</v>
      </c>
      <c r="BB147" s="26">
        <f t="shared" si="42"/>
        <v>6.2137741106144749E-2</v>
      </c>
      <c r="BC147" s="27">
        <f t="shared" si="39"/>
        <v>4.3741557562555523E-3</v>
      </c>
      <c r="BD147" s="27">
        <f t="shared" si="40"/>
        <v>0.11442660734178707</v>
      </c>
    </row>
    <row r="148" spans="1:56" s="24" customFormat="1">
      <c r="A148" s="24" t="s">
        <v>519</v>
      </c>
      <c r="B148" s="24" t="s">
        <v>513</v>
      </c>
      <c r="C148" s="25" t="s">
        <v>816</v>
      </c>
      <c r="D148" s="24" t="s">
        <v>37</v>
      </c>
      <c r="E148" s="24" t="s">
        <v>133</v>
      </c>
      <c r="G148" s="26">
        <v>0.72799999999999998</v>
      </c>
      <c r="H148" s="26">
        <v>74.022000000000006</v>
      </c>
      <c r="I148" s="26">
        <v>2.8460000000000001</v>
      </c>
      <c r="J148" s="26">
        <v>0.48099999999999998</v>
      </c>
      <c r="K148" s="26">
        <v>2.7E-2</v>
      </c>
      <c r="L148" s="26">
        <v>9.1999999999999998E-2</v>
      </c>
      <c r="M148" s="26">
        <v>19.074000000000002</v>
      </c>
      <c r="N148" s="26">
        <v>2.3660000000000001</v>
      </c>
      <c r="O148" s="26">
        <f t="shared" si="30"/>
        <v>99.635999999999996</v>
      </c>
      <c r="P148" s="26">
        <v>0.11161075145884519</v>
      </c>
      <c r="Q148" s="26">
        <v>2.2604539079411345E-2</v>
      </c>
      <c r="R148" s="26" t="s">
        <v>1216</v>
      </c>
      <c r="S148" s="26"/>
      <c r="T148" s="27"/>
      <c r="U148" s="27">
        <v>764.03466441127568</v>
      </c>
      <c r="V148" s="27">
        <v>8057.3671197058156</v>
      </c>
      <c r="W148" s="27">
        <v>2.5253361752626304</v>
      </c>
      <c r="X148" s="27">
        <v>0.19317223865629479</v>
      </c>
      <c r="Y148" s="27">
        <v>6.4352064136199125</v>
      </c>
      <c r="Z148" s="27">
        <v>2066.7359850064195</v>
      </c>
      <c r="AA148" s="27">
        <v>1.0408446516847101</v>
      </c>
      <c r="AB148" s="27">
        <v>69.906150751138725</v>
      </c>
      <c r="AC148" s="27"/>
      <c r="AD148" s="27">
        <v>2.4772417100066467E-2</v>
      </c>
      <c r="AE148" s="27">
        <v>0.31221193923355606</v>
      </c>
      <c r="AF148" s="27">
        <v>9.538597492416119E-2</v>
      </c>
      <c r="AG148" s="27">
        <v>0.49785165139847204</v>
      </c>
      <c r="AH148" s="27">
        <v>0.36244977598269079</v>
      </c>
      <c r="AI148" s="27">
        <v>1.1861796648232319E-2</v>
      </c>
      <c r="AJ148" s="27">
        <v>0.45445173365882086</v>
      </c>
      <c r="AK148" s="27">
        <v>0.55338683920441489</v>
      </c>
      <c r="AL148" s="27">
        <v>8.7209378748208053</v>
      </c>
      <c r="AM148" s="27">
        <v>3.2179190993293512</v>
      </c>
      <c r="AN148" s="27">
        <v>22.74129091083611</v>
      </c>
      <c r="AO148" s="27">
        <v>10.851576497991479</v>
      </c>
      <c r="AP148" s="27">
        <v>163.91123392181311</v>
      </c>
      <c r="AQ148" s="27">
        <v>32.417320942245425</v>
      </c>
      <c r="AR148" s="27">
        <v>148.59657467336697</v>
      </c>
      <c r="AS148" s="27">
        <v>7734.0878759337402</v>
      </c>
      <c r="AT148" s="27">
        <v>7.0421024082809778</v>
      </c>
      <c r="AU148" s="27">
        <v>11.449908458566451</v>
      </c>
      <c r="AV148" s="27">
        <v>376.18725635171648</v>
      </c>
      <c r="AW148" s="26" t="s">
        <v>1216</v>
      </c>
      <c r="AX148" s="26">
        <f t="shared" si="36"/>
        <v>244.17265137518669</v>
      </c>
      <c r="AY148" s="27">
        <f t="shared" si="37"/>
        <v>3.1223882740431811E-2</v>
      </c>
      <c r="AZ148" s="26">
        <f t="shared" si="38"/>
        <v>27.216003697284464</v>
      </c>
      <c r="BA148" s="26">
        <f t="shared" si="41"/>
        <v>3.7090048883166595</v>
      </c>
      <c r="BB148" s="26">
        <f t="shared" si="42"/>
        <v>6.1576947972658266E-2</v>
      </c>
      <c r="BC148" s="27">
        <f t="shared" si="39"/>
        <v>4.9059060282260801E-3</v>
      </c>
      <c r="BD148" s="27">
        <f t="shared" si="40"/>
        <v>8.9299572400413418E-2</v>
      </c>
    </row>
    <row r="149" spans="1:56" s="24" customFormat="1">
      <c r="A149" s="24" t="s">
        <v>518</v>
      </c>
      <c r="B149" s="24" t="s">
        <v>513</v>
      </c>
      <c r="C149" s="25" t="s">
        <v>816</v>
      </c>
      <c r="D149" s="24" t="s">
        <v>37</v>
      </c>
      <c r="E149" s="24" t="s">
        <v>133</v>
      </c>
      <c r="G149" s="26">
        <v>0.40799999999999997</v>
      </c>
      <c r="H149" s="26">
        <v>76.667000000000002</v>
      </c>
      <c r="I149" s="26">
        <v>2.484</v>
      </c>
      <c r="J149" s="26">
        <v>0.28399999999999997</v>
      </c>
      <c r="K149" s="26"/>
      <c r="L149" s="26">
        <v>8.5000000000000006E-2</v>
      </c>
      <c r="M149" s="26">
        <v>18.815999999999999</v>
      </c>
      <c r="N149" s="26">
        <v>2.4449999999999998</v>
      </c>
      <c r="O149" s="26">
        <f t="shared" si="30"/>
        <v>101.18899999999999</v>
      </c>
      <c r="P149" s="26">
        <v>0.11630153242045228</v>
      </c>
      <c r="Q149" s="26">
        <v>1.9116647981312525E-2</v>
      </c>
      <c r="R149" s="26" t="s">
        <v>1216</v>
      </c>
      <c r="S149" s="26"/>
      <c r="T149" s="27"/>
      <c r="U149" s="27">
        <v>372.10797140090017</v>
      </c>
      <c r="V149" s="27">
        <v>4704.8414041425631</v>
      </c>
      <c r="W149" s="27">
        <v>6.8134345070047717E-2</v>
      </c>
      <c r="X149" s="27">
        <v>5.328474347102289E-2</v>
      </c>
      <c r="Y149" s="27">
        <v>5.026770093831912</v>
      </c>
      <c r="Z149" s="27">
        <v>556.39067430536534</v>
      </c>
      <c r="AA149" s="27">
        <v>1.2332766827995683</v>
      </c>
      <c r="AB149" s="27">
        <v>26.508629705458276</v>
      </c>
      <c r="AC149" s="27"/>
      <c r="AD149" s="27">
        <v>2.4007703305978199E-2</v>
      </c>
      <c r="AE149" s="27">
        <v>0.2450451474757136</v>
      </c>
      <c r="AF149" s="27">
        <v>6.9543273449727272E-2</v>
      </c>
      <c r="AG149" s="27">
        <v>0.33237262304186688</v>
      </c>
      <c r="AH149" s="27">
        <v>0.37375761094820481</v>
      </c>
      <c r="AI149" s="27">
        <v>8.5978037712152351E-3</v>
      </c>
      <c r="AJ149" s="27">
        <v>0.53269850133875707</v>
      </c>
      <c r="AK149" s="27">
        <v>0.43338005107754368</v>
      </c>
      <c r="AL149" s="27">
        <v>7.2689529347849087</v>
      </c>
      <c r="AM149" s="27">
        <v>2.5357640193272513</v>
      </c>
      <c r="AN149" s="27">
        <v>19.006744923764153</v>
      </c>
      <c r="AO149" s="27">
        <v>8.7545884908460803</v>
      </c>
      <c r="AP149" s="27">
        <v>135.75853399228461</v>
      </c>
      <c r="AQ149" s="27">
        <v>27.112634631554837</v>
      </c>
      <c r="AR149" s="27">
        <v>31.942332728616215</v>
      </c>
      <c r="AS149" s="27">
        <v>3848.2515552677701</v>
      </c>
      <c r="AT149" s="27">
        <v>2.6807150530969812</v>
      </c>
      <c r="AU149" s="27">
        <v>3.5158096369533509</v>
      </c>
      <c r="AV149" s="27">
        <v>131.44012187023793</v>
      </c>
      <c r="AW149" s="26" t="s">
        <v>1216</v>
      </c>
      <c r="AX149" s="26">
        <f t="shared" si="36"/>
        <v>202.45662170697085</v>
      </c>
      <c r="AY149" s="27">
        <f t="shared" si="37"/>
        <v>2.744014306236385E-2</v>
      </c>
      <c r="AZ149" s="26">
        <f t="shared" si="38"/>
        <v>34.084848302555187</v>
      </c>
      <c r="BA149" s="26">
        <f t="shared" si="41"/>
        <v>3.6766325925869245</v>
      </c>
      <c r="BB149" s="26">
        <f t="shared" si="42"/>
        <v>6.2250669811244823E-2</v>
      </c>
      <c r="BC149" s="27">
        <f t="shared" si="39"/>
        <v>4.2732314566012626E-3</v>
      </c>
      <c r="BD149" s="27">
        <f t="shared" si="40"/>
        <v>5.8882233513135963E-2</v>
      </c>
    </row>
    <row r="150" spans="1:56" s="24" customFormat="1">
      <c r="A150" s="24" t="s">
        <v>517</v>
      </c>
      <c r="B150" s="24" t="s">
        <v>513</v>
      </c>
      <c r="C150" s="25" t="s">
        <v>816</v>
      </c>
      <c r="D150" s="24" t="s">
        <v>37</v>
      </c>
      <c r="E150" s="24" t="s">
        <v>133</v>
      </c>
      <c r="G150" s="26">
        <v>0.76900000000000002</v>
      </c>
      <c r="H150" s="26">
        <v>75.694000000000003</v>
      </c>
      <c r="I150" s="26">
        <v>2.8839999999999999</v>
      </c>
      <c r="J150" s="26">
        <v>0.40400000000000003</v>
      </c>
      <c r="K150" s="26">
        <v>1.2999999999999999E-2</v>
      </c>
      <c r="L150" s="26">
        <v>0.10199999999999999</v>
      </c>
      <c r="M150" s="26">
        <v>18.654</v>
      </c>
      <c r="N150" s="26">
        <v>2.6040000000000001</v>
      </c>
      <c r="O150" s="26">
        <f t="shared" si="30"/>
        <v>101.12400000000001</v>
      </c>
      <c r="P150" s="26">
        <v>0.12387029925839857</v>
      </c>
      <c r="Q150" s="26">
        <v>2.2404953656566334E-2</v>
      </c>
      <c r="R150" s="26" t="s">
        <v>1216</v>
      </c>
      <c r="S150" s="26"/>
      <c r="T150" s="27"/>
      <c r="U150" s="27">
        <v>642.48954751302495</v>
      </c>
      <c r="V150" s="27">
        <v>5304.8761253953626</v>
      </c>
      <c r="W150" s="27">
        <v>0.13479370672518462</v>
      </c>
      <c r="X150" s="27">
        <v>1.1150291156488861</v>
      </c>
      <c r="Y150" s="27">
        <v>4.8931325003534969</v>
      </c>
      <c r="Z150" s="27">
        <v>1202.9833622095268</v>
      </c>
      <c r="AA150" s="27">
        <v>0.84140522600984813</v>
      </c>
      <c r="AB150" s="27">
        <v>44.888524145894806</v>
      </c>
      <c r="AC150" s="27"/>
      <c r="AD150" s="27">
        <v>5.9842858354066553E-2</v>
      </c>
      <c r="AE150" s="27">
        <v>0.34959773306382252</v>
      </c>
      <c r="AF150" s="27">
        <v>9.0186960317451909E-2</v>
      </c>
      <c r="AG150" s="27">
        <v>0.27610486252303995</v>
      </c>
      <c r="AH150" s="27">
        <v>0.32472352988913061</v>
      </c>
      <c r="AI150" s="27">
        <v>1.3520136388967973E-2</v>
      </c>
      <c r="AJ150" s="27">
        <v>0.36934590928416045</v>
      </c>
      <c r="AK150" s="27">
        <v>0.42575577840319456</v>
      </c>
      <c r="AL150" s="27">
        <v>7.2462235288612318</v>
      </c>
      <c r="AM150" s="27">
        <v>2.6957151058446525</v>
      </c>
      <c r="AN150" s="27">
        <v>18.63448026198099</v>
      </c>
      <c r="AO150" s="27">
        <v>9.3040196980178287</v>
      </c>
      <c r="AP150" s="27">
        <v>150.16975144832062</v>
      </c>
      <c r="AQ150" s="27">
        <v>29.079119680832424</v>
      </c>
      <c r="AR150" s="27">
        <v>91.108196443176126</v>
      </c>
      <c r="AS150" s="27">
        <v>5959.6265600119641</v>
      </c>
      <c r="AT150" s="27">
        <v>4.4657584178453984</v>
      </c>
      <c r="AU150" s="27">
        <v>6.789061645768431</v>
      </c>
      <c r="AV150" s="27">
        <v>195.58007426531779</v>
      </c>
      <c r="AW150" s="26" t="s">
        <v>1216</v>
      </c>
      <c r="AX150" s="26">
        <f t="shared" si="36"/>
        <v>219.0383874920816</v>
      </c>
      <c r="AY150" s="27">
        <f t="shared" si="37"/>
        <v>3.5610175793339915E-2</v>
      </c>
      <c r="AZ150" s="26">
        <f t="shared" si="38"/>
        <v>25.837490140540186</v>
      </c>
      <c r="BA150" s="26">
        <f t="shared" si="41"/>
        <v>3.3665341882712174</v>
      </c>
      <c r="BB150" s="26">
        <f t="shared" si="42"/>
        <v>5.6838023137363081E-2</v>
      </c>
      <c r="BC150" s="27">
        <f t="shared" si="39"/>
        <v>4.5668545993956065E-3</v>
      </c>
      <c r="BD150" s="27">
        <f t="shared" si="40"/>
        <v>0.11894124889028143</v>
      </c>
    </row>
    <row r="151" spans="1:56" s="24" customFormat="1">
      <c r="A151" s="24" t="s">
        <v>516</v>
      </c>
      <c r="B151" s="24" t="s">
        <v>513</v>
      </c>
      <c r="C151" s="25" t="s">
        <v>816</v>
      </c>
      <c r="D151" s="24" t="s">
        <v>37</v>
      </c>
      <c r="E151" s="24" t="s">
        <v>133</v>
      </c>
      <c r="G151" s="26">
        <v>0.73799999999999999</v>
      </c>
      <c r="H151" s="26">
        <v>73.814999999999998</v>
      </c>
      <c r="I151" s="26">
        <v>3.8530000000000002</v>
      </c>
      <c r="J151" s="26">
        <v>0.47899999999999998</v>
      </c>
      <c r="K151" s="26"/>
      <c r="L151" s="26">
        <v>0.121</v>
      </c>
      <c r="M151" s="26">
        <v>19.097000000000001</v>
      </c>
      <c r="N151" s="26">
        <v>2.1080000000000001</v>
      </c>
      <c r="O151" s="26">
        <f t="shared" si="30"/>
        <v>100.21099999999998</v>
      </c>
      <c r="P151" s="26">
        <v>0.10055628622735309</v>
      </c>
      <c r="Q151" s="26">
        <v>3.0442425097888862E-2</v>
      </c>
      <c r="R151" s="26" t="s">
        <v>1216</v>
      </c>
      <c r="S151" s="26"/>
      <c r="T151" s="27"/>
      <c r="U151" s="27">
        <v>771.96984533926184</v>
      </c>
      <c r="V151" s="27">
        <v>7171.1206437932406</v>
      </c>
      <c r="W151" s="27">
        <v>4.4185858570976351E-2</v>
      </c>
      <c r="X151" s="27">
        <v>4.5416302021372243E-2</v>
      </c>
      <c r="Y151" s="27">
        <v>7.3085223105807726</v>
      </c>
      <c r="Z151" s="27">
        <v>1643.015420827162</v>
      </c>
      <c r="AA151" s="27">
        <v>0.6045529317592726</v>
      </c>
      <c r="AB151" s="27">
        <v>74.881156517677738</v>
      </c>
      <c r="AC151" s="27"/>
      <c r="AD151" s="27">
        <v>1.0941597997321509E-2</v>
      </c>
      <c r="AE151" s="27">
        <v>0.31847857304175298</v>
      </c>
      <c r="AF151" s="27">
        <v>8.3582615476969838E-2</v>
      </c>
      <c r="AG151" s="27">
        <v>0.32899172236384672</v>
      </c>
      <c r="AH151" s="27">
        <v>0.27086482686951791</v>
      </c>
      <c r="AI151" s="27">
        <v>1.4666338178873851E-2</v>
      </c>
      <c r="AJ151" s="27">
        <v>0.55536967605604182</v>
      </c>
      <c r="AK151" s="27">
        <v>0.58252089030013765</v>
      </c>
      <c r="AL151" s="27">
        <v>10.402844399859591</v>
      </c>
      <c r="AM151" s="27">
        <v>3.4154406930284233</v>
      </c>
      <c r="AN151" s="27">
        <v>23.68673872677314</v>
      </c>
      <c r="AO151" s="27">
        <v>10.795069369827353</v>
      </c>
      <c r="AP151" s="27">
        <v>160.59924775362595</v>
      </c>
      <c r="AQ151" s="27">
        <v>30.151693653361868</v>
      </c>
      <c r="AR151" s="27">
        <v>131.83747538343172</v>
      </c>
      <c r="AS151" s="27">
        <v>7480.2205488331456</v>
      </c>
      <c r="AT151" s="27">
        <v>5.1476013062323736</v>
      </c>
      <c r="AU151" s="27">
        <v>7.9391902823816238</v>
      </c>
      <c r="AV151" s="27">
        <v>271.36129604690268</v>
      </c>
      <c r="AW151" s="26" t="s">
        <v>1216</v>
      </c>
      <c r="AX151" s="26">
        <f t="shared" si="36"/>
        <v>241.21645083676077</v>
      </c>
      <c r="AY151" s="27">
        <f t="shared" si="37"/>
        <v>3.0013543890161937E-2</v>
      </c>
      <c r="AZ151" s="26">
        <f t="shared" si="38"/>
        <v>24.386580873680447</v>
      </c>
      <c r="BA151" s="26">
        <f t="shared" si="41"/>
        <v>3.9687420618484843</v>
      </c>
      <c r="BB151" s="26">
        <f t="shared" si="42"/>
        <v>7.1863937277650655E-2</v>
      </c>
      <c r="BC151" s="27">
        <f t="shared" si="39"/>
        <v>4.0033688406645018E-3</v>
      </c>
      <c r="BD151" s="27">
        <f t="shared" si="40"/>
        <v>0.11306696963324943</v>
      </c>
    </row>
    <row r="152" spans="1:56" s="24" customFormat="1">
      <c r="A152" s="24" t="s">
        <v>515</v>
      </c>
      <c r="B152" s="24" t="s">
        <v>513</v>
      </c>
      <c r="C152" s="25" t="s">
        <v>816</v>
      </c>
      <c r="D152" s="24" t="s">
        <v>37</v>
      </c>
      <c r="E152" s="24" t="s">
        <v>133</v>
      </c>
      <c r="G152" s="26">
        <v>0.63</v>
      </c>
      <c r="H152" s="26">
        <v>75.057000000000002</v>
      </c>
      <c r="I152" s="26">
        <v>3.524</v>
      </c>
      <c r="J152" s="26">
        <v>1.0880000000000001</v>
      </c>
      <c r="K152" s="26"/>
      <c r="L152" s="26">
        <v>0.104</v>
      </c>
      <c r="M152" s="26">
        <v>19.103999999999999</v>
      </c>
      <c r="N152" s="26">
        <v>2.2490000000000001</v>
      </c>
      <c r="O152" s="26">
        <f t="shared" si="30"/>
        <v>101.75599999999999</v>
      </c>
      <c r="P152" s="26">
        <v>0.10653065090889254</v>
      </c>
      <c r="Q152" s="26">
        <v>2.7466328009814391E-2</v>
      </c>
      <c r="R152" s="26" t="s">
        <v>1216</v>
      </c>
      <c r="S152" s="26"/>
      <c r="T152" s="27"/>
      <c r="U152" s="27">
        <v>645.46145114354943</v>
      </c>
      <c r="V152" s="27">
        <v>7361.801893768672</v>
      </c>
      <c r="W152" s="27">
        <v>0.11514177610323127</v>
      </c>
      <c r="X152" s="27">
        <v>0.12958388911524443</v>
      </c>
      <c r="Y152" s="27">
        <v>5.706434485979071</v>
      </c>
      <c r="Z152" s="27">
        <v>937.59615238804395</v>
      </c>
      <c r="AA152" s="27">
        <v>0.80192985127512317</v>
      </c>
      <c r="AB152" s="27">
        <v>55.961936856760573</v>
      </c>
      <c r="AC152" s="27"/>
      <c r="AD152" s="27">
        <v>3.0033818918148745E-2</v>
      </c>
      <c r="AE152" s="27">
        <v>0.36614563741573042</v>
      </c>
      <c r="AF152" s="27">
        <v>7.4160745241647105E-2</v>
      </c>
      <c r="AG152" s="27">
        <v>0.39362822775614581</v>
      </c>
      <c r="AH152" s="27">
        <v>0.44620741413021503</v>
      </c>
      <c r="AI152" s="27">
        <v>1.2877680233109845E-2</v>
      </c>
      <c r="AJ152" s="27">
        <v>0.5508286642393625</v>
      </c>
      <c r="AK152" s="27">
        <v>0.49826252325775316</v>
      </c>
      <c r="AL152" s="27">
        <v>7.5069463816314661</v>
      </c>
      <c r="AM152" s="27">
        <v>2.9554227969475932</v>
      </c>
      <c r="AN152" s="27">
        <v>19.970664926492386</v>
      </c>
      <c r="AO152" s="27">
        <v>9.1204806625047201</v>
      </c>
      <c r="AP152" s="27">
        <v>141.26193325780616</v>
      </c>
      <c r="AQ152" s="27">
        <v>27.057261456428915</v>
      </c>
      <c r="AR152" s="27">
        <v>63.190792804246264</v>
      </c>
      <c r="AS152" s="27">
        <v>6081.5869870933529</v>
      </c>
      <c r="AT152" s="27">
        <v>6.8719623002881587</v>
      </c>
      <c r="AU152" s="27">
        <v>12.839660310103399</v>
      </c>
      <c r="AV152" s="27">
        <v>234.05380055732701</v>
      </c>
      <c r="AW152" s="26" t="s">
        <v>1216</v>
      </c>
      <c r="AX152" s="26">
        <f t="shared" si="36"/>
        <v>210.24485419300333</v>
      </c>
      <c r="AY152" s="27">
        <f t="shared" si="37"/>
        <v>5.6276464894706744E-2</v>
      </c>
      <c r="AZ152" s="26">
        <f t="shared" si="38"/>
        <v>29.034220106621767</v>
      </c>
      <c r="BA152" s="26">
        <f t="shared" si="41"/>
        <v>3.5810902160134468</v>
      </c>
      <c r="BB152" s="26">
        <f t="shared" si="42"/>
        <v>6.4514537638781219E-2</v>
      </c>
      <c r="BC152" s="27">
        <f t="shared" si="39"/>
        <v>5.3194694578367454E-3</v>
      </c>
      <c r="BD152" s="27">
        <f t="shared" si="40"/>
        <v>7.9341118032421498E-2</v>
      </c>
    </row>
    <row r="153" spans="1:56" s="24" customFormat="1">
      <c r="A153" s="24" t="s">
        <v>514</v>
      </c>
      <c r="B153" s="24" t="s">
        <v>513</v>
      </c>
      <c r="C153" s="25" t="s">
        <v>816</v>
      </c>
      <c r="D153" s="24" t="s">
        <v>37</v>
      </c>
      <c r="E153" s="24" t="s">
        <v>133</v>
      </c>
      <c r="G153" s="26">
        <v>0.38300000000000001</v>
      </c>
      <c r="H153" s="26">
        <v>76.814999999999998</v>
      </c>
      <c r="I153" s="26">
        <v>1.677</v>
      </c>
      <c r="J153" s="26">
        <v>0.28000000000000003</v>
      </c>
      <c r="K153" s="26"/>
      <c r="L153" s="26">
        <v>4.2000000000000003E-2</v>
      </c>
      <c r="M153" s="26">
        <v>18.797999999999998</v>
      </c>
      <c r="N153" s="26">
        <v>2.4180000000000001</v>
      </c>
      <c r="O153" s="26">
        <f t="shared" si="30"/>
        <v>100.41300000000001</v>
      </c>
      <c r="P153" s="26">
        <v>0.1152626943903194</v>
      </c>
      <c r="Q153" s="26">
        <v>1.296200415349663E-2</v>
      </c>
      <c r="R153" s="26" t="s">
        <v>1216</v>
      </c>
      <c r="S153" s="26"/>
      <c r="T153" s="27"/>
      <c r="U153" s="27">
        <v>285.4732411462486</v>
      </c>
      <c r="V153" s="27">
        <v>3558.3525273034165</v>
      </c>
      <c r="W153" s="27">
        <v>0.13154205119921053</v>
      </c>
      <c r="X153" s="27">
        <v>5.0476829228805024E-2</v>
      </c>
      <c r="Y153" s="27">
        <v>9.8801398755036409</v>
      </c>
      <c r="Z153" s="27">
        <v>820.71618332562741</v>
      </c>
      <c r="AA153" s="27">
        <v>1.3774447186754182</v>
      </c>
      <c r="AB153" s="27">
        <v>15.498684003440433</v>
      </c>
      <c r="AC153" s="27"/>
      <c r="AD153" s="27">
        <v>1.0144392730258205E-2</v>
      </c>
      <c r="AE153" s="27">
        <v>0.426078730256293</v>
      </c>
      <c r="AF153" s="27">
        <v>9.3886945095394012E-2</v>
      </c>
      <c r="AG153" s="27">
        <v>0.37813630248805524</v>
      </c>
      <c r="AH153" s="27">
        <v>0.61765431063111931</v>
      </c>
      <c r="AI153" s="27">
        <v>1.6304972724031318E-2</v>
      </c>
      <c r="AJ153" s="27">
        <v>0.91983827774093563</v>
      </c>
      <c r="AK153" s="27">
        <v>0.8082925315970928</v>
      </c>
      <c r="AL153" s="27">
        <v>13.550278214190801</v>
      </c>
      <c r="AM153" s="27">
        <v>4.8353219422061544</v>
      </c>
      <c r="AN153" s="27">
        <v>34.470475675178662</v>
      </c>
      <c r="AO153" s="27">
        <v>15.1757405568358</v>
      </c>
      <c r="AP153" s="27">
        <v>227.17584748256328</v>
      </c>
      <c r="AQ153" s="27">
        <v>45.517022572769662</v>
      </c>
      <c r="AR153" s="27">
        <v>37.960799089910445</v>
      </c>
      <c r="AS153" s="27">
        <v>2939.2869358532421</v>
      </c>
      <c r="AT153" s="27">
        <v>2.8375582955000094</v>
      </c>
      <c r="AU153" s="27">
        <v>4.9084108523012837</v>
      </c>
      <c r="AV153" s="27">
        <v>147.11107154327152</v>
      </c>
      <c r="AW153" s="26" t="s">
        <v>1216</v>
      </c>
      <c r="AX153" s="26">
        <f t="shared" si="36"/>
        <v>343.99502290700752</v>
      </c>
      <c r="AY153" s="27">
        <f t="shared" si="37"/>
        <v>3.4228236253404522E-2</v>
      </c>
      <c r="AZ153" s="26">
        <f t="shared" si="38"/>
        <v>42.306373943598224</v>
      </c>
      <c r="BA153" s="26">
        <f t="shared" si="41"/>
        <v>3.7897254054114007</v>
      </c>
      <c r="BB153" s="26">
        <f t="shared" si="42"/>
        <v>6.843215798971454E-2</v>
      </c>
      <c r="BC153" s="27">
        <f t="shared" si="39"/>
        <v>3.4269840572177992E-3</v>
      </c>
      <c r="BD153" s="27">
        <f t="shared" si="40"/>
        <v>6.6044497752302839E-2</v>
      </c>
    </row>
    <row r="154" spans="1:56" s="24" customFormat="1">
      <c r="A154" s="24" t="s">
        <v>1703</v>
      </c>
      <c r="B154" s="24" t="s">
        <v>513</v>
      </c>
      <c r="C154" s="25" t="s">
        <v>816</v>
      </c>
      <c r="D154" s="24" t="s">
        <v>37</v>
      </c>
      <c r="E154" s="24" t="s">
        <v>133</v>
      </c>
      <c r="G154" s="26">
        <v>1.099</v>
      </c>
      <c r="H154" s="26">
        <v>55.432000000000002</v>
      </c>
      <c r="I154" s="26">
        <v>19.268999999999998</v>
      </c>
      <c r="J154" s="26">
        <v>3.1160000000000001</v>
      </c>
      <c r="K154" s="26">
        <v>0.25700000000000001</v>
      </c>
      <c r="L154" s="26">
        <v>0.71399999999999997</v>
      </c>
      <c r="M154" s="26">
        <v>17.167999999999999</v>
      </c>
      <c r="N154" s="26">
        <v>1.948</v>
      </c>
      <c r="O154" s="26">
        <f t="shared" si="30"/>
        <v>99.003</v>
      </c>
      <c r="P154" s="26">
        <v>0.10307662255918076</v>
      </c>
      <c r="Q154" s="26">
        <v>0.17294126565240273</v>
      </c>
      <c r="R154" s="26" t="s">
        <v>1216</v>
      </c>
      <c r="S154" s="26"/>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6"/>
      <c r="AX154" s="26"/>
      <c r="AY154" s="27"/>
      <c r="AZ154" s="26"/>
      <c r="BA154" s="26"/>
      <c r="BB154" s="26"/>
      <c r="BC154" s="27"/>
      <c r="BD154" s="27"/>
    </row>
    <row r="155" spans="1:56" s="24" customFormat="1">
      <c r="A155" s="24" t="s">
        <v>1704</v>
      </c>
      <c r="B155" s="24" t="s">
        <v>513</v>
      </c>
      <c r="C155" s="25" t="s">
        <v>816</v>
      </c>
      <c r="D155" s="24" t="s">
        <v>37</v>
      </c>
      <c r="E155" s="24" t="s">
        <v>133</v>
      </c>
      <c r="G155" s="26">
        <v>1.5720000000000001</v>
      </c>
      <c r="H155" s="26">
        <v>56.283000000000001</v>
      </c>
      <c r="I155" s="26">
        <v>19.47</v>
      </c>
      <c r="J155" s="26">
        <v>2.641</v>
      </c>
      <c r="K155" s="26">
        <v>0.23899999999999999</v>
      </c>
      <c r="L155" s="26">
        <v>0.67800000000000005</v>
      </c>
      <c r="M155" s="26">
        <v>17.393000000000001</v>
      </c>
      <c r="N155" s="26">
        <v>2.032</v>
      </c>
      <c r="O155" s="26">
        <f t="shared" si="30"/>
        <v>100.30800000000001</v>
      </c>
      <c r="P155" s="26">
        <v>0.10580736162665708</v>
      </c>
      <c r="Q155" s="26">
        <v>0.17224748006314156</v>
      </c>
      <c r="R155" s="26" t="s">
        <v>1216</v>
      </c>
      <c r="S155" s="26"/>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6"/>
      <c r="AX155" s="26"/>
      <c r="AY155" s="27"/>
      <c r="AZ155" s="26"/>
      <c r="BA155" s="26"/>
      <c r="BB155" s="26"/>
      <c r="BC155" s="27"/>
      <c r="BD155" s="27"/>
    </row>
    <row r="156" spans="1:56" s="24" customFormat="1">
      <c r="A156" s="24" t="s">
        <v>1705</v>
      </c>
      <c r="B156" s="24" t="s">
        <v>513</v>
      </c>
      <c r="C156" s="25" t="s">
        <v>816</v>
      </c>
      <c r="D156" s="24" t="s">
        <v>37</v>
      </c>
      <c r="E156" s="24" t="s">
        <v>133</v>
      </c>
      <c r="G156" s="26">
        <v>1.121</v>
      </c>
      <c r="H156" s="26">
        <v>52.988999999999997</v>
      </c>
      <c r="I156" s="26">
        <v>22.88</v>
      </c>
      <c r="J156" s="26">
        <v>3.11</v>
      </c>
      <c r="K156" s="26">
        <v>0.184</v>
      </c>
      <c r="L156" s="26">
        <v>0.69399999999999995</v>
      </c>
      <c r="M156" s="26">
        <v>17.233000000000001</v>
      </c>
      <c r="N156" s="26">
        <v>1.71</v>
      </c>
      <c r="O156" s="26">
        <f t="shared" si="30"/>
        <v>99.920999999999992</v>
      </c>
      <c r="P156" s="26">
        <v>9.1323033712625554E-2</v>
      </c>
      <c r="Q156" s="26">
        <v>0.20618356133920182</v>
      </c>
      <c r="R156" s="26" t="s">
        <v>1216</v>
      </c>
      <c r="S156" s="26"/>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6"/>
      <c r="AX156" s="26"/>
      <c r="AY156" s="27"/>
      <c r="AZ156" s="26"/>
      <c r="BA156" s="26"/>
      <c r="BB156" s="26"/>
      <c r="BC156" s="27"/>
      <c r="BD156" s="27"/>
    </row>
    <row r="157" spans="1:56" s="24" customFormat="1">
      <c r="A157" s="24" t="s">
        <v>1706</v>
      </c>
      <c r="B157" s="24" t="s">
        <v>513</v>
      </c>
      <c r="C157" s="25" t="s">
        <v>816</v>
      </c>
      <c r="D157" s="24" t="s">
        <v>37</v>
      </c>
      <c r="E157" s="24" t="s">
        <v>133</v>
      </c>
      <c r="G157" s="26">
        <v>1.3129999999999999</v>
      </c>
      <c r="H157" s="26">
        <v>65.197999999999993</v>
      </c>
      <c r="I157" s="26">
        <v>9.6219999999999999</v>
      </c>
      <c r="J157" s="26">
        <v>2.9319999999999999</v>
      </c>
      <c r="K157" s="26">
        <v>8.5999999999999993E-2</v>
      </c>
      <c r="L157" s="26">
        <v>0.45400000000000001</v>
      </c>
      <c r="M157" s="26">
        <v>18.972000000000001</v>
      </c>
      <c r="N157" s="26">
        <v>1.32</v>
      </c>
      <c r="O157" s="26">
        <f t="shared" si="30"/>
        <v>99.896999999999991</v>
      </c>
      <c r="P157" s="26">
        <v>6.5829782598048753E-2</v>
      </c>
      <c r="Q157" s="26">
        <v>8.153728767320445E-2</v>
      </c>
      <c r="R157" s="26" t="s">
        <v>1216</v>
      </c>
      <c r="S157" s="26"/>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6"/>
      <c r="AX157" s="26"/>
      <c r="AY157" s="27"/>
      <c r="AZ157" s="26"/>
      <c r="BA157" s="26"/>
      <c r="BB157" s="26"/>
      <c r="BC157" s="27"/>
      <c r="BD157" s="27"/>
    </row>
    <row r="158" spans="1:56" s="24" customFormat="1">
      <c r="A158" s="24" t="s">
        <v>1707</v>
      </c>
      <c r="B158" s="24" t="s">
        <v>513</v>
      </c>
      <c r="C158" s="25" t="s">
        <v>816</v>
      </c>
      <c r="D158" s="24" t="s">
        <v>37</v>
      </c>
      <c r="E158" s="24" t="s">
        <v>133</v>
      </c>
      <c r="G158" s="26">
        <v>1.585</v>
      </c>
      <c r="H158" s="26">
        <v>62.600999999999999</v>
      </c>
      <c r="I158" s="26">
        <v>11.132</v>
      </c>
      <c r="J158" s="26">
        <v>3.0819999999999999</v>
      </c>
      <c r="K158" s="26">
        <v>0.09</v>
      </c>
      <c r="L158" s="26">
        <v>0.55700000000000005</v>
      </c>
      <c r="M158" s="26">
        <v>18.574000000000002</v>
      </c>
      <c r="N158" s="26">
        <v>1.329</v>
      </c>
      <c r="O158" s="26">
        <f t="shared" si="30"/>
        <v>98.949999999999989</v>
      </c>
      <c r="P158" s="26">
        <v>6.7572531157664734E-2</v>
      </c>
      <c r="Q158" s="26">
        <v>9.6631861957389459E-2</v>
      </c>
      <c r="R158" s="26" t="s">
        <v>1216</v>
      </c>
      <c r="S158" s="26"/>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6"/>
      <c r="AX158" s="26"/>
      <c r="AY158" s="27"/>
      <c r="AZ158" s="26"/>
      <c r="BA158" s="26"/>
      <c r="BB158" s="26"/>
      <c r="BC158" s="27"/>
      <c r="BD158" s="27"/>
    </row>
    <row r="159" spans="1:56">
      <c r="A159" s="24" t="s">
        <v>672</v>
      </c>
      <c r="B159" s="24" t="s">
        <v>89</v>
      </c>
      <c r="C159" s="25" t="s">
        <v>816</v>
      </c>
      <c r="D159" s="24" t="s">
        <v>37</v>
      </c>
      <c r="E159" s="26" t="s">
        <v>88</v>
      </c>
      <c r="F159" s="26"/>
      <c r="G159" s="26">
        <v>1.2809999999999999</v>
      </c>
      <c r="H159" s="26">
        <v>68.847999999999999</v>
      </c>
      <c r="I159" s="26">
        <v>7.5789999999999997</v>
      </c>
      <c r="J159" s="26">
        <v>0.40300000000000002</v>
      </c>
      <c r="K159" s="26">
        <v>9.9000000000000005E-2</v>
      </c>
      <c r="L159" s="26">
        <v>0.12</v>
      </c>
      <c r="M159" s="26">
        <v>17.085000000000001</v>
      </c>
      <c r="N159" s="26">
        <v>3.9790000000000001</v>
      </c>
      <c r="O159" s="26">
        <f t="shared" si="30"/>
        <v>99.39400000000002</v>
      </c>
      <c r="P159" s="23">
        <v>0.19085910527732161</v>
      </c>
      <c r="Q159" s="23">
        <v>6.2104931638584902E-2</v>
      </c>
      <c r="R159" s="26" t="s">
        <v>1216</v>
      </c>
      <c r="U159" s="27">
        <v>538.28484023354008</v>
      </c>
      <c r="V159" s="27">
        <v>5319.119608531857</v>
      </c>
      <c r="W159" s="27">
        <v>0.11870333277946603</v>
      </c>
      <c r="X159" s="27">
        <v>0.17382790288610897</v>
      </c>
      <c r="Y159" s="27">
        <v>36.632828619229649</v>
      </c>
      <c r="Z159" s="27">
        <v>764.31685949535017</v>
      </c>
      <c r="AA159" s="27">
        <v>37.088812351483107</v>
      </c>
      <c r="AB159" s="27">
        <v>709.71456400757143</v>
      </c>
      <c r="AC159" s="27"/>
      <c r="AD159" s="27">
        <v>1.0774683880321536E-2</v>
      </c>
      <c r="AE159" s="27">
        <v>0.27716238430130091</v>
      </c>
      <c r="AF159" s="27">
        <v>0.10182293902843464</v>
      </c>
      <c r="AG159" s="27">
        <v>0.8188614378651472</v>
      </c>
      <c r="AH159" s="27">
        <v>1.2481515844085522</v>
      </c>
      <c r="AI159" s="27">
        <v>1.7104371391254761E-2</v>
      </c>
      <c r="AJ159" s="27">
        <v>1.8538755958141053</v>
      </c>
      <c r="AK159" s="27">
        <v>1.6203896389286125</v>
      </c>
      <c r="AL159" s="27">
        <v>26.076085865090981</v>
      </c>
      <c r="AM159" s="27">
        <v>8.9946826404716358</v>
      </c>
      <c r="AN159" s="27">
        <v>59.527683326757014</v>
      </c>
      <c r="AO159" s="27">
        <v>26.808079204992886</v>
      </c>
      <c r="AP159" s="27">
        <v>396.63277614340086</v>
      </c>
      <c r="AQ159" s="27">
        <v>72.546812710820902</v>
      </c>
      <c r="AR159" s="27">
        <v>82.982888266354792</v>
      </c>
      <c r="AS159" s="27">
        <v>9393.8145008700449</v>
      </c>
      <c r="AT159" s="27">
        <v>2.7378774443911582</v>
      </c>
      <c r="AU159" s="27">
        <v>2.0662151432849258</v>
      </c>
      <c r="AV159" s="27">
        <v>139.41830838398656</v>
      </c>
      <c r="AW159" s="26" t="s">
        <v>1216</v>
      </c>
      <c r="AX159" s="26">
        <f t="shared" ref="AX159:AX173" si="43">SUM(AD159:AQ159)</f>
        <v>596.5342625271519</v>
      </c>
      <c r="AY159" s="27">
        <f t="shared" ref="AY159:AY173" si="44">AU159/232/(AV159/238)</f>
        <v>1.5203539380066222E-2</v>
      </c>
      <c r="AZ159" s="26">
        <f t="shared" ref="AZ159:AZ173" si="45">Z159/91.22/(AR159/178.5)</f>
        <v>18.023247450198909</v>
      </c>
      <c r="BA159" s="26">
        <f t="shared" si="41"/>
        <v>7.5536116839540668</v>
      </c>
      <c r="BB159" s="26">
        <f t="shared" si="42"/>
        <v>7.6203597414710264E-2</v>
      </c>
      <c r="BC159" s="27">
        <f t="shared" ref="BC159:BC173" si="46">(AD159/138.9+AE159/140.1+AF159/140.9+AG159/144.2)/(AN159/167.3+AO159/168.9+AP159/173.1+AQ159/175)</f>
        <v>2.6261017819748456E-3</v>
      </c>
      <c r="BD159" s="27">
        <f t="shared" ref="BD159:BD173" si="47">2*(AI159/0.058)/(AH159/0.153+AJ159/0.2055)</f>
        <v>3.4332667785079124E-2</v>
      </c>
    </row>
    <row r="160" spans="1:56">
      <c r="A160" s="24" t="s">
        <v>90</v>
      </c>
      <c r="B160" s="24" t="s">
        <v>89</v>
      </c>
      <c r="C160" s="25" t="s">
        <v>816</v>
      </c>
      <c r="D160" s="24" t="s">
        <v>37</v>
      </c>
      <c r="E160" s="26" t="s">
        <v>88</v>
      </c>
      <c r="F160" s="26"/>
      <c r="G160" s="26">
        <v>1.0369999999999999</v>
      </c>
      <c r="H160" s="26">
        <v>70.668000000000006</v>
      </c>
      <c r="I160" s="26">
        <v>6.3170000000000002</v>
      </c>
      <c r="J160" s="26">
        <v>0.24</v>
      </c>
      <c r="K160" s="26">
        <v>4.2000000000000003E-2</v>
      </c>
      <c r="L160" s="26">
        <v>6.6000000000000003E-2</v>
      </c>
      <c r="M160" s="26">
        <v>17.079999999999998</v>
      </c>
      <c r="N160" s="26">
        <v>4.2969999999999997</v>
      </c>
      <c r="O160" s="26">
        <f t="shared" si="30"/>
        <v>99.747000000000014</v>
      </c>
      <c r="P160" s="23">
        <v>0.20306316995169213</v>
      </c>
      <c r="Q160" s="23">
        <v>5.1026236717666373E-2</v>
      </c>
      <c r="R160" s="26" t="s">
        <v>1216</v>
      </c>
      <c r="U160" s="27">
        <v>380.24601433803633</v>
      </c>
      <c r="V160" s="27">
        <v>4178.8325648027048</v>
      </c>
      <c r="W160" s="27">
        <v>0.11784307533948972</v>
      </c>
      <c r="X160" s="27">
        <v>0.19788203163037973</v>
      </c>
      <c r="Y160" s="27">
        <v>44.48101484460787</v>
      </c>
      <c r="Z160" s="27">
        <v>681.0783192585219</v>
      </c>
      <c r="AA160" s="27">
        <v>33.971814390480482</v>
      </c>
      <c r="AB160" s="27">
        <v>656.07139745873815</v>
      </c>
      <c r="AC160" s="27"/>
      <c r="AD160" s="27">
        <v>8.0688700847837427E-2</v>
      </c>
      <c r="AE160" s="27">
        <v>0.5097735315773354</v>
      </c>
      <c r="AF160" s="27">
        <v>0.181152100477249</v>
      </c>
      <c r="AG160" s="27">
        <v>1.1170088784699392</v>
      </c>
      <c r="AH160" s="27">
        <v>1.3239824565295535</v>
      </c>
      <c r="AI160" s="27">
        <v>1.8987749893391116E-2</v>
      </c>
      <c r="AJ160" s="27">
        <v>2.3922055693801827</v>
      </c>
      <c r="AK160" s="27">
        <v>1.7863215984097498</v>
      </c>
      <c r="AL160" s="27">
        <v>27.374107677161433</v>
      </c>
      <c r="AM160" s="27">
        <v>10.099373937528753</v>
      </c>
      <c r="AN160" s="27">
        <v>67.156740585570645</v>
      </c>
      <c r="AO160" s="27">
        <v>27.879149712374677</v>
      </c>
      <c r="AP160" s="27">
        <v>422.83187638897692</v>
      </c>
      <c r="AQ160" s="27">
        <v>80.232794481851968</v>
      </c>
      <c r="AR160" s="27">
        <v>65.765357042621389</v>
      </c>
      <c r="AS160" s="27">
        <v>9523.0330885965541</v>
      </c>
      <c r="AT160" s="27">
        <v>2.6348790547379743</v>
      </c>
      <c r="AU160" s="27">
        <v>2.0295713435577958</v>
      </c>
      <c r="AV160" s="27">
        <v>113.57471657380744</v>
      </c>
      <c r="AW160" s="26" t="s">
        <v>1216</v>
      </c>
      <c r="AX160" s="26">
        <f t="shared" si="43"/>
        <v>642.98416336904972</v>
      </c>
      <c r="AY160" s="27">
        <f t="shared" si="44"/>
        <v>1.8332075310637307E-2</v>
      </c>
      <c r="AZ160" s="26">
        <f t="shared" si="45"/>
        <v>20.265066158697035</v>
      </c>
      <c r="BA160" s="26">
        <f t="shared" si="41"/>
        <v>8.1686498430192991</v>
      </c>
      <c r="BB160" s="26">
        <f t="shared" si="42"/>
        <v>7.6443379491568042E-2</v>
      </c>
      <c r="BC160" s="27">
        <f t="shared" si="46"/>
        <v>3.8214533457624463E-3</v>
      </c>
      <c r="BD160" s="27">
        <f t="shared" si="47"/>
        <v>3.2262621257621922E-2</v>
      </c>
    </row>
    <row r="161" spans="1:56">
      <c r="A161" s="24" t="s">
        <v>91</v>
      </c>
      <c r="B161" s="24" t="s">
        <v>89</v>
      </c>
      <c r="C161" s="25" t="s">
        <v>816</v>
      </c>
      <c r="D161" s="24" t="s">
        <v>37</v>
      </c>
      <c r="E161" s="26" t="s">
        <v>88</v>
      </c>
      <c r="F161" s="26"/>
      <c r="G161" s="26">
        <v>1.0980000000000001</v>
      </c>
      <c r="H161" s="26">
        <v>68.085999999999999</v>
      </c>
      <c r="I161" s="26">
        <v>9.2929999999999993</v>
      </c>
      <c r="J161" s="26">
        <v>0.45600000000000002</v>
      </c>
      <c r="K161" s="26">
        <v>0.121</v>
      </c>
      <c r="L161" s="26">
        <v>0.154</v>
      </c>
      <c r="M161" s="26">
        <v>16.431999999999999</v>
      </c>
      <c r="N161" s="26">
        <v>4.399</v>
      </c>
      <c r="O161" s="26">
        <f t="shared" si="30"/>
        <v>100.039</v>
      </c>
      <c r="P161" s="23">
        <v>0.21330448461995299</v>
      </c>
      <c r="Q161" s="23">
        <v>7.587199530781745E-2</v>
      </c>
      <c r="R161" s="26" t="s">
        <v>1216</v>
      </c>
      <c r="U161" s="27">
        <v>586.63648727222505</v>
      </c>
      <c r="V161" s="27">
        <v>5056.6030325085567</v>
      </c>
      <c r="W161" s="27">
        <v>0.12602934802073712</v>
      </c>
      <c r="X161" s="27">
        <v>0.19974107840199865</v>
      </c>
      <c r="Y161" s="27">
        <v>41.915386800150308</v>
      </c>
      <c r="Z161" s="27">
        <v>967.38688137427653</v>
      </c>
      <c r="AA161" s="27">
        <v>36.449849607427936</v>
      </c>
      <c r="AB161" s="27">
        <v>752.77964102933515</v>
      </c>
      <c r="AC161" s="27"/>
      <c r="AD161" s="27">
        <v>1.4335276977957287E-2</v>
      </c>
      <c r="AE161" s="27">
        <v>0.32702344093537639</v>
      </c>
      <c r="AF161" s="27">
        <v>0.14953813043860559</v>
      </c>
      <c r="AG161" s="27">
        <v>0.91543731435669495</v>
      </c>
      <c r="AH161" s="27">
        <v>1.6602384333404345</v>
      </c>
      <c r="AI161" s="27">
        <v>6.0832121622193579E-3</v>
      </c>
      <c r="AJ161" s="27">
        <v>2.36257992869779</v>
      </c>
      <c r="AK161" s="27">
        <v>1.857704512177728</v>
      </c>
      <c r="AL161" s="27">
        <v>30.246409179942216</v>
      </c>
      <c r="AM161" s="27">
        <v>10.814899001968598</v>
      </c>
      <c r="AN161" s="27">
        <v>71.904935394720269</v>
      </c>
      <c r="AO161" s="27">
        <v>31.066737536077767</v>
      </c>
      <c r="AP161" s="27">
        <v>483.13927424869053</v>
      </c>
      <c r="AQ161" s="27">
        <v>86.495810054470056</v>
      </c>
      <c r="AR161" s="27">
        <v>109.64424020114696</v>
      </c>
      <c r="AS161" s="27">
        <v>11846.411332342521</v>
      </c>
      <c r="AT161" s="27">
        <v>3.1202821952358311</v>
      </c>
      <c r="AU161" s="27">
        <v>5.4065296187542398</v>
      </c>
      <c r="AV161" s="27">
        <v>162.40809396184753</v>
      </c>
      <c r="AW161" s="26" t="s">
        <v>1216</v>
      </c>
      <c r="AX161" s="26">
        <f t="shared" si="43"/>
        <v>720.96100566495625</v>
      </c>
      <c r="AY161" s="27">
        <f t="shared" si="44"/>
        <v>3.4150721957992486E-2</v>
      </c>
      <c r="AZ161" s="26">
        <f t="shared" si="45"/>
        <v>17.264838644611057</v>
      </c>
      <c r="BA161" s="26">
        <f t="shared" si="41"/>
        <v>7.1882149538825661</v>
      </c>
      <c r="BB161" s="26">
        <f t="shared" si="42"/>
        <v>7.4249520200507707E-2</v>
      </c>
      <c r="BC161" s="27">
        <f t="shared" si="46"/>
        <v>2.5254881570498499E-3</v>
      </c>
      <c r="BD161" s="27">
        <f t="shared" si="47"/>
        <v>9.3863526823110416E-3</v>
      </c>
    </row>
    <row r="162" spans="1:56">
      <c r="A162" s="24" t="s">
        <v>92</v>
      </c>
      <c r="B162" s="24" t="s">
        <v>89</v>
      </c>
      <c r="C162" s="25" t="s">
        <v>816</v>
      </c>
      <c r="D162" s="24" t="s">
        <v>37</v>
      </c>
      <c r="E162" s="26" t="s">
        <v>88</v>
      </c>
      <c r="F162" s="26"/>
      <c r="G162" s="26">
        <v>1.2929999999999999</v>
      </c>
      <c r="H162" s="26">
        <v>68.331999999999994</v>
      </c>
      <c r="I162" s="26">
        <v>8.0079999999999991</v>
      </c>
      <c r="J162" s="26">
        <v>0.376</v>
      </c>
      <c r="K162" s="26">
        <v>0.109</v>
      </c>
      <c r="L162" s="26">
        <v>0.13200000000000001</v>
      </c>
      <c r="M162" s="26">
        <v>16.788</v>
      </c>
      <c r="N162" s="26">
        <v>3.9550000000000001</v>
      </c>
      <c r="O162" s="26">
        <f t="shared" si="30"/>
        <v>98.992999999999995</v>
      </c>
      <c r="P162" s="23">
        <v>0.19263930623295111</v>
      </c>
      <c r="Q162" s="23">
        <v>6.5851703757567201E-2</v>
      </c>
      <c r="R162" s="26" t="s">
        <v>1216</v>
      </c>
      <c r="U162" s="27">
        <v>561.76030063606152</v>
      </c>
      <c r="V162" s="27">
        <v>5420.3170265088129</v>
      </c>
      <c r="W162" s="27">
        <v>9.7203589617969113E-2</v>
      </c>
      <c r="X162" s="27">
        <v>0.20146499396564482</v>
      </c>
      <c r="Y162" s="27">
        <v>38.09799087944495</v>
      </c>
      <c r="Z162" s="27">
        <v>822.01360457251599</v>
      </c>
      <c r="AA162" s="27">
        <v>32.598263326802922</v>
      </c>
      <c r="AB162" s="27">
        <v>761.00539574294044</v>
      </c>
      <c r="AC162" s="27"/>
      <c r="AD162" s="27">
        <v>5.4005867767927236E-3</v>
      </c>
      <c r="AE162" s="27">
        <v>0.27297232158500062</v>
      </c>
      <c r="AF162" s="27">
        <v>0.1021180172409385</v>
      </c>
      <c r="AG162" s="27">
        <v>0.72705027330829775</v>
      </c>
      <c r="AH162" s="27">
        <v>1.1999775702341344</v>
      </c>
      <c r="AI162" s="27">
        <v>1.4332275355589284E-2</v>
      </c>
      <c r="AJ162" s="27">
        <v>2.3926644797916214</v>
      </c>
      <c r="AK162" s="27">
        <v>1.6560863378364492</v>
      </c>
      <c r="AL162" s="27">
        <v>27.512514991968281</v>
      </c>
      <c r="AM162" s="27">
        <v>9.5442493788854676</v>
      </c>
      <c r="AN162" s="27">
        <v>65.797341880014542</v>
      </c>
      <c r="AO162" s="27">
        <v>28.299144189101185</v>
      </c>
      <c r="AP162" s="27">
        <v>420.88172198712448</v>
      </c>
      <c r="AQ162" s="27">
        <v>77.098621381876342</v>
      </c>
      <c r="AR162" s="27">
        <v>89.600852623104203</v>
      </c>
      <c r="AS162" s="27">
        <v>9465.7541459219392</v>
      </c>
      <c r="AT162" s="27">
        <v>2.4880396431097633</v>
      </c>
      <c r="AU162" s="27">
        <v>1.8564228201443413</v>
      </c>
      <c r="AV162" s="27">
        <v>135.20377349058296</v>
      </c>
      <c r="AW162" s="26" t="s">
        <v>1216</v>
      </c>
      <c r="AX162" s="26">
        <f t="shared" si="43"/>
        <v>635.50419567109918</v>
      </c>
      <c r="AY162" s="27">
        <f t="shared" si="44"/>
        <v>1.4085655348078872E-2</v>
      </c>
      <c r="AZ162" s="26">
        <f t="shared" si="45"/>
        <v>17.952089944618265</v>
      </c>
      <c r="BA162" s="26">
        <f t="shared" si="41"/>
        <v>7.4033850996245061</v>
      </c>
      <c r="BB162" s="26">
        <f t="shared" si="42"/>
        <v>7.5999090281121479E-2</v>
      </c>
      <c r="BC162" s="27">
        <f t="shared" si="46"/>
        <v>2.2587726826721671E-3</v>
      </c>
      <c r="BD162" s="27">
        <f t="shared" si="47"/>
        <v>2.5362474359078947E-2</v>
      </c>
    </row>
    <row r="163" spans="1:56">
      <c r="A163" s="24" t="s">
        <v>93</v>
      </c>
      <c r="B163" s="24" t="s">
        <v>89</v>
      </c>
      <c r="C163" s="25" t="s">
        <v>816</v>
      </c>
      <c r="D163" s="24" t="s">
        <v>37</v>
      </c>
      <c r="E163" s="26" t="s">
        <v>88</v>
      </c>
      <c r="F163" s="26"/>
      <c r="G163" s="26">
        <v>1.353</v>
      </c>
      <c r="H163" s="26">
        <v>67.376000000000005</v>
      </c>
      <c r="I163" s="26">
        <v>8.5280000000000005</v>
      </c>
      <c r="J163" s="26">
        <v>0.38900000000000001</v>
      </c>
      <c r="K163" s="26">
        <v>8.1000000000000003E-2</v>
      </c>
      <c r="L163" s="26">
        <v>0.14199999999999999</v>
      </c>
      <c r="M163" s="26">
        <v>16.622</v>
      </c>
      <c r="N163" s="26">
        <v>4.0090000000000003</v>
      </c>
      <c r="O163" s="26">
        <f t="shared" si="30"/>
        <v>98.5</v>
      </c>
      <c r="P163" s="23">
        <v>0.19632042502605954</v>
      </c>
      <c r="Q163" s="23">
        <v>7.0749901702297349E-2</v>
      </c>
      <c r="R163" s="26" t="s">
        <v>1216</v>
      </c>
      <c r="U163" s="27">
        <v>570.94527028163702</v>
      </c>
      <c r="V163" s="27">
        <v>5805.4768028525195</v>
      </c>
      <c r="W163" s="27">
        <v>0.16247784609736843</v>
      </c>
      <c r="X163" s="27">
        <v>0.12420293420001284</v>
      </c>
      <c r="Y163" s="27">
        <v>38.810091844606717</v>
      </c>
      <c r="Z163" s="27">
        <v>870.24226475280534</v>
      </c>
      <c r="AA163" s="27">
        <v>36.607564823896269</v>
      </c>
      <c r="AB163" s="27">
        <v>826.39469136673074</v>
      </c>
      <c r="AC163" s="27"/>
      <c r="AD163" s="27">
        <v>2.2640631068472465E-2</v>
      </c>
      <c r="AE163" s="27">
        <v>0.28551898281943988</v>
      </c>
      <c r="AF163" s="27">
        <v>0.11968907947786418</v>
      </c>
      <c r="AG163" s="27">
        <v>0.64589880473934569</v>
      </c>
      <c r="AH163" s="27">
        <v>1.3273742700829285</v>
      </c>
      <c r="AI163" s="27">
        <v>9.0064142080083318E-3</v>
      </c>
      <c r="AJ163" s="27">
        <v>2.0504681885402118</v>
      </c>
      <c r="AK163" s="27">
        <v>1.6932561305327354</v>
      </c>
      <c r="AL163" s="27">
        <v>27.395898529665242</v>
      </c>
      <c r="AM163" s="27">
        <v>9.5930641568287953</v>
      </c>
      <c r="AN163" s="27">
        <v>67.413023584549791</v>
      </c>
      <c r="AO163" s="27">
        <v>28.292449729412606</v>
      </c>
      <c r="AP163" s="27">
        <v>432.18145692649853</v>
      </c>
      <c r="AQ163" s="27">
        <v>79.012295674390714</v>
      </c>
      <c r="AR163" s="27">
        <v>94.917085875788047</v>
      </c>
      <c r="AS163" s="27">
        <v>9731.1666207980725</v>
      </c>
      <c r="AT163" s="27">
        <v>2.9022479129414682</v>
      </c>
      <c r="AU163" s="27">
        <v>2.0896048791086788</v>
      </c>
      <c r="AV163" s="27">
        <v>159.08914698957656</v>
      </c>
      <c r="AW163" s="26" t="s">
        <v>1216</v>
      </c>
      <c r="AX163" s="26">
        <f t="shared" si="43"/>
        <v>650.04204110281466</v>
      </c>
      <c r="AY163" s="27">
        <f t="shared" si="44"/>
        <v>1.3474497947640133E-2</v>
      </c>
      <c r="AZ163" s="26">
        <f t="shared" si="45"/>
        <v>17.940887714183532</v>
      </c>
      <c r="BA163" s="26">
        <f t="shared" si="41"/>
        <v>7.5033873529213073</v>
      </c>
      <c r="BB163" s="26">
        <f t="shared" si="42"/>
        <v>7.3704403781240366E-2</v>
      </c>
      <c r="BC163" s="27">
        <f t="shared" si="46"/>
        <v>2.1399024784070158E-3</v>
      </c>
      <c r="BD163" s="27">
        <f t="shared" si="47"/>
        <v>1.6649122432859022E-2</v>
      </c>
    </row>
    <row r="164" spans="1:56">
      <c r="A164" s="24" t="s">
        <v>94</v>
      </c>
      <c r="B164" s="24" t="s">
        <v>89</v>
      </c>
      <c r="C164" s="25" t="s">
        <v>816</v>
      </c>
      <c r="D164" s="24" t="s">
        <v>37</v>
      </c>
      <c r="E164" s="26" t="s">
        <v>88</v>
      </c>
      <c r="F164" s="26"/>
      <c r="G164" s="26">
        <v>1.2430000000000001</v>
      </c>
      <c r="H164" s="26">
        <v>71.715999999999994</v>
      </c>
      <c r="I164" s="26">
        <v>6.2489999999999997</v>
      </c>
      <c r="J164" s="26">
        <v>0.38500000000000001</v>
      </c>
      <c r="K164" s="26">
        <v>1.7000000000000001E-2</v>
      </c>
      <c r="L164" s="26">
        <v>9.5000000000000001E-2</v>
      </c>
      <c r="M164" s="26">
        <v>17.52</v>
      </c>
      <c r="N164" s="26">
        <v>3.5419999999999998</v>
      </c>
      <c r="O164" s="26">
        <f t="shared" si="30"/>
        <v>100.76699999999998</v>
      </c>
      <c r="P164" s="23">
        <v>0.16995887300139459</v>
      </c>
      <c r="Q164" s="23">
        <v>4.9803422155042243E-2</v>
      </c>
      <c r="R164" s="26" t="s">
        <v>1216</v>
      </c>
      <c r="U164" s="27">
        <v>478.14770799686136</v>
      </c>
      <c r="V164" s="27">
        <v>5353.3959829825808</v>
      </c>
      <c r="W164" s="27">
        <v>0.17292453813641279</v>
      </c>
      <c r="X164" s="27">
        <v>0.1371499335920659</v>
      </c>
      <c r="Y164" s="27">
        <v>44.409023669753786</v>
      </c>
      <c r="Z164" s="27">
        <v>697.92780675093627</v>
      </c>
      <c r="AA164" s="27">
        <v>34.884951378729056</v>
      </c>
      <c r="AB164" s="27">
        <v>444.35729834631212</v>
      </c>
      <c r="AC164" s="27"/>
      <c r="AD164" s="27">
        <v>1.4059032148487789E-2</v>
      </c>
      <c r="AE164" s="27">
        <v>0.27832367408271541</v>
      </c>
      <c r="AF164" s="27">
        <v>0.14444922791826026</v>
      </c>
      <c r="AG164" s="27">
        <v>1.0252010376391567</v>
      </c>
      <c r="AH164" s="27">
        <v>1.5852745418214889</v>
      </c>
      <c r="AI164" s="27">
        <v>8.9453321073650685E-3</v>
      </c>
      <c r="AJ164" s="27">
        <v>2.3730884127262049</v>
      </c>
      <c r="AK164" s="27">
        <v>1.8341711702644392</v>
      </c>
      <c r="AL164" s="27">
        <v>28.617172139288744</v>
      </c>
      <c r="AM164" s="27">
        <v>9.804149393086762</v>
      </c>
      <c r="AN164" s="27">
        <v>66.652005553116339</v>
      </c>
      <c r="AO164" s="27">
        <v>27.222165078531745</v>
      </c>
      <c r="AP164" s="27">
        <v>391.5447020263656</v>
      </c>
      <c r="AQ164" s="27">
        <v>72.870005923403994</v>
      </c>
      <c r="AR164" s="27">
        <v>74.754852262278362</v>
      </c>
      <c r="AS164" s="27">
        <v>10781.152334801998</v>
      </c>
      <c r="AT164" s="27">
        <v>3.0128282467303906</v>
      </c>
      <c r="AU164" s="27">
        <v>2.4339403656362002</v>
      </c>
      <c r="AV164" s="27">
        <v>155.10603548146281</v>
      </c>
      <c r="AW164" s="26" t="s">
        <v>1216</v>
      </c>
      <c r="AX164" s="26">
        <f t="shared" si="43"/>
        <v>603.97371254250129</v>
      </c>
      <c r="AY164" s="27">
        <f t="shared" si="44"/>
        <v>1.6097936430904718E-2</v>
      </c>
      <c r="AZ164" s="26">
        <f t="shared" si="45"/>
        <v>18.269188918871787</v>
      </c>
      <c r="BA164" s="26">
        <f t="shared" si="41"/>
        <v>8.40100707466088</v>
      </c>
      <c r="BB164" s="26">
        <f t="shared" si="42"/>
        <v>8.424811768432644E-2</v>
      </c>
      <c r="BC164" s="27">
        <f t="shared" si="46"/>
        <v>3.1571396170170891E-3</v>
      </c>
      <c r="BD164" s="27">
        <f t="shared" si="47"/>
        <v>1.4079038668162652E-2</v>
      </c>
    </row>
    <row r="165" spans="1:56">
      <c r="A165" s="24" t="s">
        <v>95</v>
      </c>
      <c r="B165" s="24" t="s">
        <v>89</v>
      </c>
      <c r="C165" s="25" t="s">
        <v>816</v>
      </c>
      <c r="D165" s="24" t="s">
        <v>37</v>
      </c>
      <c r="E165" s="26" t="s">
        <v>88</v>
      </c>
      <c r="F165" s="26"/>
      <c r="G165" s="26">
        <v>1.4159999999999999</v>
      </c>
      <c r="H165" s="26">
        <v>65.212000000000003</v>
      </c>
      <c r="I165" s="26">
        <v>11.430999999999999</v>
      </c>
      <c r="J165" s="26">
        <v>1.383</v>
      </c>
      <c r="K165" s="26">
        <v>0.38100000000000001</v>
      </c>
      <c r="L165" s="26">
        <v>0.215</v>
      </c>
      <c r="M165" s="26">
        <v>16.009</v>
      </c>
      <c r="N165" s="26">
        <v>4.6369999999999996</v>
      </c>
      <c r="O165" s="26">
        <f t="shared" si="30"/>
        <v>100.684</v>
      </c>
      <c r="P165" s="23">
        <v>0.22682078052195598</v>
      </c>
      <c r="Q165" s="23">
        <v>9.5383343618150443E-2</v>
      </c>
      <c r="R165" s="26" t="s">
        <v>1216</v>
      </c>
      <c r="U165" s="27">
        <v>924.6496696057485</v>
      </c>
      <c r="V165" s="27">
        <v>7976.2377943770134</v>
      </c>
      <c r="W165" s="27">
        <v>7.1240057917943467E-2</v>
      </c>
      <c r="X165" s="27">
        <v>0.11522761517351426</v>
      </c>
      <c r="Y165" s="27">
        <v>37.670255584860641</v>
      </c>
      <c r="Z165" s="27">
        <v>1086.6467130063445</v>
      </c>
      <c r="AA165" s="27">
        <v>30.200811929249056</v>
      </c>
      <c r="AB165" s="27">
        <v>2517.3482225224607</v>
      </c>
      <c r="AC165" s="27"/>
      <c r="AD165" s="27">
        <v>2.0664939856059005E-2</v>
      </c>
      <c r="AE165" s="27">
        <v>0.24292774272184858</v>
      </c>
      <c r="AF165" s="27">
        <v>0.13046849606523847</v>
      </c>
      <c r="AG165" s="27">
        <v>0.76143764391497071</v>
      </c>
      <c r="AH165" s="27">
        <v>1.5675887718242616</v>
      </c>
      <c r="AI165" s="27">
        <v>1.8777296118435576E-2</v>
      </c>
      <c r="AJ165" s="27">
        <v>2.5717235179677616</v>
      </c>
      <c r="AK165" s="27">
        <v>2.0372557575069963</v>
      </c>
      <c r="AL165" s="27">
        <v>29.828131701769706</v>
      </c>
      <c r="AM165" s="27">
        <v>9.1739073803337696</v>
      </c>
      <c r="AN165" s="27">
        <v>53.321175502633047</v>
      </c>
      <c r="AO165" s="27">
        <v>21.777784288988119</v>
      </c>
      <c r="AP165" s="27">
        <v>300.20301110893547</v>
      </c>
      <c r="AQ165" s="27">
        <v>47.100024040274214</v>
      </c>
      <c r="AR165" s="27">
        <v>163.71873704172984</v>
      </c>
      <c r="AS165" s="27">
        <v>11291.746705276408</v>
      </c>
      <c r="AT165" s="27">
        <v>4.6338770208638733</v>
      </c>
      <c r="AU165" s="27">
        <v>3.7714031041994676</v>
      </c>
      <c r="AV165" s="27">
        <v>239.21266662051806</v>
      </c>
      <c r="AW165" s="26" t="s">
        <v>1216</v>
      </c>
      <c r="AX165" s="26">
        <f t="shared" si="43"/>
        <v>468.75487818890991</v>
      </c>
      <c r="AY165" s="27">
        <f t="shared" si="44"/>
        <v>1.6173639322848415E-2</v>
      </c>
      <c r="AZ165" s="26">
        <f t="shared" si="45"/>
        <v>12.987876114508476</v>
      </c>
      <c r="BA165" s="26">
        <f t="shared" si="41"/>
        <v>7.6157777396172852</v>
      </c>
      <c r="BB165" s="26">
        <f t="shared" si="42"/>
        <v>0.11378991569477409</v>
      </c>
      <c r="BC165" s="27">
        <f t="shared" si="46"/>
        <v>3.3002396486818252E-3</v>
      </c>
      <c r="BD165" s="27">
        <f t="shared" si="47"/>
        <v>2.8448539607383423E-2</v>
      </c>
    </row>
    <row r="166" spans="1:56">
      <c r="A166" s="24" t="s">
        <v>96</v>
      </c>
      <c r="B166" s="24" t="s">
        <v>89</v>
      </c>
      <c r="C166" s="25" t="s">
        <v>816</v>
      </c>
      <c r="D166" s="24" t="s">
        <v>37</v>
      </c>
      <c r="E166" s="26" t="s">
        <v>88</v>
      </c>
      <c r="F166" s="26"/>
      <c r="G166" s="26">
        <v>1.3049999999999999</v>
      </c>
      <c r="H166" s="26">
        <v>71.224999999999994</v>
      </c>
      <c r="I166" s="26">
        <v>6.42</v>
      </c>
      <c r="J166" s="26">
        <v>0.30299999999999999</v>
      </c>
      <c r="K166" s="26">
        <v>6.2E-2</v>
      </c>
      <c r="L166" s="26">
        <v>9.9000000000000005E-2</v>
      </c>
      <c r="M166" s="26">
        <v>17.548999999999999</v>
      </c>
      <c r="N166" s="26">
        <v>3.633</v>
      </c>
      <c r="O166" s="26">
        <f t="shared" si="30"/>
        <v>100.59599999999999</v>
      </c>
      <c r="P166" s="23">
        <v>0.17333040923294413</v>
      </c>
      <c r="Q166" s="23">
        <v>5.1430751347822885E-2</v>
      </c>
      <c r="R166" s="26" t="s">
        <v>1216</v>
      </c>
      <c r="U166" s="27">
        <v>485.71388170705205</v>
      </c>
      <c r="V166" s="27">
        <v>4803.6629779675268</v>
      </c>
      <c r="W166" s="27">
        <v>1.7883082024896156E-2</v>
      </c>
      <c r="X166" s="27">
        <v>0.14094844794869663</v>
      </c>
      <c r="Y166" s="27">
        <v>44.302609107630254</v>
      </c>
      <c r="Z166" s="27">
        <v>754.73878032356151</v>
      </c>
      <c r="AA166" s="27">
        <v>35.743433693906866</v>
      </c>
      <c r="AB166" s="27">
        <v>437.66984639954569</v>
      </c>
      <c r="AC166" s="27"/>
      <c r="AD166" s="27"/>
      <c r="AE166" s="27">
        <v>0.32827628171614165</v>
      </c>
      <c r="AF166" s="27">
        <v>0.13132014492430369</v>
      </c>
      <c r="AG166" s="27">
        <v>0.9475863592090088</v>
      </c>
      <c r="AH166" s="27">
        <v>1.3556079801609977</v>
      </c>
      <c r="AI166" s="27">
        <v>2.1424701340313653E-2</v>
      </c>
      <c r="AJ166" s="27">
        <v>2.6615258415214424</v>
      </c>
      <c r="AK166" s="27">
        <v>1.8326391466008201</v>
      </c>
      <c r="AL166" s="27">
        <v>29.57099128721519</v>
      </c>
      <c r="AM166" s="27">
        <v>10.211151701209319</v>
      </c>
      <c r="AN166" s="27">
        <v>65.74479520083753</v>
      </c>
      <c r="AO166" s="27">
        <v>27.58149057752027</v>
      </c>
      <c r="AP166" s="27">
        <v>401.48295823798321</v>
      </c>
      <c r="AQ166" s="27">
        <v>74.253515400764485</v>
      </c>
      <c r="AR166" s="27">
        <v>81.056551549762489</v>
      </c>
      <c r="AS166" s="27">
        <v>12558.447536365993</v>
      </c>
      <c r="AT166" s="27">
        <v>2.8175855200099096</v>
      </c>
      <c r="AU166" s="27">
        <v>2.081317552745809</v>
      </c>
      <c r="AV166" s="27">
        <v>149.90976997018743</v>
      </c>
      <c r="AW166" s="26" t="s">
        <v>1216</v>
      </c>
      <c r="AX166" s="26">
        <f t="shared" si="43"/>
        <v>616.12328286100308</v>
      </c>
      <c r="AY166" s="27">
        <f t="shared" si="44"/>
        <v>1.4242865766912183E-2</v>
      </c>
      <c r="AZ166" s="26">
        <f t="shared" si="45"/>
        <v>18.220349149776435</v>
      </c>
      <c r="BA166" s="26">
        <f t="shared" si="41"/>
        <v>8.0468261932055647</v>
      </c>
      <c r="BB166" s="26">
        <f t="shared" si="42"/>
        <v>8.5306172864594437E-2</v>
      </c>
      <c r="BC166" s="27">
        <f t="shared" si="46"/>
        <v>2.9838313662159562E-3</v>
      </c>
      <c r="BD166" s="27">
        <f t="shared" si="47"/>
        <v>3.3871023620365204E-2</v>
      </c>
    </row>
    <row r="167" spans="1:56">
      <c r="A167" s="24" t="s">
        <v>97</v>
      </c>
      <c r="B167" s="24" t="s">
        <v>89</v>
      </c>
      <c r="C167" s="25" t="s">
        <v>816</v>
      </c>
      <c r="D167" s="24" t="s">
        <v>37</v>
      </c>
      <c r="E167" s="26" t="s">
        <v>88</v>
      </c>
      <c r="F167" s="26"/>
      <c r="G167" s="26">
        <v>1.206</v>
      </c>
      <c r="H167" s="26">
        <v>70.278999999999996</v>
      </c>
      <c r="I167" s="26">
        <v>7.1870000000000003</v>
      </c>
      <c r="J167" s="26">
        <v>0.39400000000000002</v>
      </c>
      <c r="K167" s="26">
        <v>2.9000000000000001E-2</v>
      </c>
      <c r="L167" s="26">
        <v>0.08</v>
      </c>
      <c r="M167" s="26">
        <v>17.213000000000001</v>
      </c>
      <c r="N167" s="26">
        <v>3.7919999999999998</v>
      </c>
      <c r="O167" s="26">
        <f t="shared" ref="O167:O442" si="48">SUM(G167:N167)</f>
        <v>100.18</v>
      </c>
      <c r="P167" s="23">
        <v>0.18241977463121528</v>
      </c>
      <c r="Q167" s="23">
        <v>5.7949226013182482E-2</v>
      </c>
      <c r="R167" s="26" t="s">
        <v>1216</v>
      </c>
      <c r="U167" s="27">
        <v>485.22660369071167</v>
      </c>
      <c r="V167" s="27">
        <v>4911.5319557947914</v>
      </c>
      <c r="W167" s="27">
        <v>7.263274055967528E-2</v>
      </c>
      <c r="X167" s="27">
        <v>0.18176896229063344</v>
      </c>
      <c r="Y167" s="27">
        <v>39.107807972087684</v>
      </c>
      <c r="Z167" s="27">
        <v>668.25306244265585</v>
      </c>
      <c r="AA167" s="27">
        <v>36.007600533805629</v>
      </c>
      <c r="AB167" s="27">
        <v>489.33045857910724</v>
      </c>
      <c r="AC167" s="27"/>
      <c r="AD167" s="27">
        <v>8.3247341794499656E-3</v>
      </c>
      <c r="AE167" s="27">
        <v>0.30077525343334177</v>
      </c>
      <c r="AF167" s="27">
        <v>7.7643041419088898E-2</v>
      </c>
      <c r="AG167" s="27">
        <v>0.68249273480994699</v>
      </c>
      <c r="AH167" s="27">
        <v>1.1641704070839223</v>
      </c>
      <c r="AI167" s="27">
        <v>1.4751909895151467E-2</v>
      </c>
      <c r="AJ167" s="27">
        <v>1.8618475837914101</v>
      </c>
      <c r="AK167" s="27">
        <v>1.747629820968581</v>
      </c>
      <c r="AL167" s="27">
        <v>26.321792878568903</v>
      </c>
      <c r="AM167" s="27">
        <v>9.4114661676044395</v>
      </c>
      <c r="AN167" s="27">
        <v>63.394191691736545</v>
      </c>
      <c r="AO167" s="27">
        <v>27.021326314581362</v>
      </c>
      <c r="AP167" s="27">
        <v>389.33456319781607</v>
      </c>
      <c r="AQ167" s="27">
        <v>73.251190845676476</v>
      </c>
      <c r="AR167" s="27">
        <v>70.354508172456093</v>
      </c>
      <c r="AS167" s="27">
        <v>9750.6480934507326</v>
      </c>
      <c r="AT167" s="27">
        <v>2.3879600734744897</v>
      </c>
      <c r="AU167" s="27">
        <v>1.8061733060490335</v>
      </c>
      <c r="AV167" s="27">
        <v>129.98457605966402</v>
      </c>
      <c r="AW167" s="26" t="s">
        <v>1216</v>
      </c>
      <c r="AX167" s="26">
        <f t="shared" si="43"/>
        <v>594.59216658156458</v>
      </c>
      <c r="AY167" s="27">
        <f t="shared" si="44"/>
        <v>1.4254650365619225E-2</v>
      </c>
      <c r="AZ167" s="26">
        <f t="shared" si="45"/>
        <v>18.586481291236375</v>
      </c>
      <c r="BA167" s="26">
        <f t="shared" si="41"/>
        <v>7.7068380706205275</v>
      </c>
      <c r="BB167" s="26">
        <f t="shared" si="42"/>
        <v>7.7876950506839279E-2</v>
      </c>
      <c r="BC167" s="27">
        <f t="shared" si="46"/>
        <v>2.336002676433776E-3</v>
      </c>
      <c r="BD167" s="27">
        <f t="shared" si="47"/>
        <v>3.0516842756470132E-2</v>
      </c>
    </row>
    <row r="168" spans="1:56">
      <c r="A168" s="24" t="s">
        <v>625</v>
      </c>
      <c r="B168" s="24" t="s">
        <v>89</v>
      </c>
      <c r="C168" s="25" t="s">
        <v>816</v>
      </c>
      <c r="D168" s="24" t="s">
        <v>37</v>
      </c>
      <c r="E168" s="26" t="s">
        <v>88</v>
      </c>
      <c r="F168" s="26"/>
      <c r="G168" s="26">
        <v>0.93300000000000005</v>
      </c>
      <c r="H168" s="26">
        <v>69.664000000000001</v>
      </c>
      <c r="I168" s="26">
        <v>7.4870000000000001</v>
      </c>
      <c r="J168" s="26">
        <v>0.34399999999999997</v>
      </c>
      <c r="K168" s="26">
        <v>5.5E-2</v>
      </c>
      <c r="L168" s="26">
        <v>8.3000000000000004E-2</v>
      </c>
      <c r="M168" s="26">
        <v>17.167999999999999</v>
      </c>
      <c r="N168" s="26">
        <v>3.875</v>
      </c>
      <c r="O168" s="26">
        <f t="shared" si="48"/>
        <v>99.609000000000009</v>
      </c>
      <c r="P168" s="23">
        <v>0.18606737653901673</v>
      </c>
      <c r="Q168" s="23">
        <v>6.072183795263375E-2</v>
      </c>
      <c r="R168" s="26" t="s">
        <v>1216</v>
      </c>
      <c r="U168" s="27">
        <v>501.52076162670551</v>
      </c>
      <c r="V168" s="27">
        <v>5700.4619692938122</v>
      </c>
      <c r="W168" s="27">
        <v>0.1563532333620552</v>
      </c>
      <c r="X168" s="27">
        <v>0.1512200480377664</v>
      </c>
      <c r="Y168" s="27">
        <v>40.36100503769633</v>
      </c>
      <c r="Z168" s="27">
        <v>634.52117800579902</v>
      </c>
      <c r="AA168" s="27">
        <v>35.502642387560478</v>
      </c>
      <c r="AB168" s="27">
        <v>419.95931416900237</v>
      </c>
      <c r="AC168" s="27"/>
      <c r="AD168" s="27">
        <v>4.7724491625564407E-2</v>
      </c>
      <c r="AE168" s="27">
        <v>0.39448696467988281</v>
      </c>
      <c r="AF168" s="27">
        <v>0.16980838388300115</v>
      </c>
      <c r="AG168" s="27">
        <v>0.98052271397936919</v>
      </c>
      <c r="AH168" s="27">
        <v>1.7140548244681773</v>
      </c>
      <c r="AI168" s="27">
        <v>1.0152630397083676E-2</v>
      </c>
      <c r="AJ168" s="27">
        <v>2.3696620436397509</v>
      </c>
      <c r="AK168" s="27">
        <v>1.6843682489754526</v>
      </c>
      <c r="AL168" s="27">
        <v>24.618453981540306</v>
      </c>
      <c r="AM168" s="27">
        <v>9.0756514290201427</v>
      </c>
      <c r="AN168" s="27">
        <v>61.392072263513121</v>
      </c>
      <c r="AO168" s="27">
        <v>25.552768897756401</v>
      </c>
      <c r="AP168" s="27">
        <v>373.963945936605</v>
      </c>
      <c r="AQ168" s="27">
        <v>68.381166863632757</v>
      </c>
      <c r="AR168" s="27">
        <v>69.351881608479758</v>
      </c>
      <c r="AS168" s="27">
        <v>10608.120509381704</v>
      </c>
      <c r="AT168" s="27">
        <v>2.5205216361491036</v>
      </c>
      <c r="AU168" s="27">
        <v>2.0254582518489217</v>
      </c>
      <c r="AV168" s="27">
        <v>123.99519154835102</v>
      </c>
      <c r="AW168" s="26" t="s">
        <v>1216</v>
      </c>
      <c r="AX168" s="26">
        <f t="shared" si="43"/>
        <v>570.35483967371601</v>
      </c>
      <c r="AY168" s="27">
        <f t="shared" si="44"/>
        <v>1.6757430404345765E-2</v>
      </c>
      <c r="AZ168" s="26">
        <f t="shared" si="45"/>
        <v>17.903421065280039</v>
      </c>
      <c r="BA168" s="26">
        <f t="shared" si="41"/>
        <v>8.2481055530729961</v>
      </c>
      <c r="BB168" s="26">
        <f t="shared" si="42"/>
        <v>7.9385072324019132E-2</v>
      </c>
      <c r="BC168" s="27">
        <f t="shared" si="46"/>
        <v>3.637287810316068E-3</v>
      </c>
      <c r="BD168" s="27">
        <f t="shared" si="47"/>
        <v>1.5399314265149906E-2</v>
      </c>
    </row>
    <row r="169" spans="1:56">
      <c r="A169" s="24" t="s">
        <v>98</v>
      </c>
      <c r="B169" s="24" t="s">
        <v>89</v>
      </c>
      <c r="C169" s="25" t="s">
        <v>816</v>
      </c>
      <c r="D169" s="24" t="s">
        <v>37</v>
      </c>
      <c r="E169" s="26" t="s">
        <v>88</v>
      </c>
      <c r="F169" s="26"/>
      <c r="G169" s="26">
        <v>1.2290000000000001</v>
      </c>
      <c r="H169" s="26">
        <v>68.721999999999994</v>
      </c>
      <c r="I169" s="26">
        <v>7.8150000000000004</v>
      </c>
      <c r="J169" s="26">
        <v>0.84699999999999998</v>
      </c>
      <c r="K169" s="26">
        <v>0.108</v>
      </c>
      <c r="L169" s="26">
        <v>0.107</v>
      </c>
      <c r="M169" s="26">
        <v>16.899999999999999</v>
      </c>
      <c r="N169" s="26">
        <v>4.0949999999999998</v>
      </c>
      <c r="O169" s="26">
        <f t="shared" si="48"/>
        <v>99.822999999999979</v>
      </c>
      <c r="P169" s="23">
        <v>0.19705329379060044</v>
      </c>
      <c r="Q169" s="23">
        <v>6.4024877382228493E-2</v>
      </c>
      <c r="R169" s="26" t="s">
        <v>1216</v>
      </c>
      <c r="U169" s="27">
        <v>601.58888230942034</v>
      </c>
      <c r="V169" s="27">
        <v>5745.8409087777227</v>
      </c>
      <c r="W169" s="27">
        <v>6.8145565382235915E-2</v>
      </c>
      <c r="X169" s="27">
        <v>0.16504321197972308</v>
      </c>
      <c r="Y169" s="27">
        <v>34.713914086452078</v>
      </c>
      <c r="Z169" s="27">
        <v>865.9978964317537</v>
      </c>
      <c r="AA169" s="27">
        <v>34.873823805336492</v>
      </c>
      <c r="AB169" s="27">
        <v>1001.2938473721528</v>
      </c>
      <c r="AC169" s="27"/>
      <c r="AD169" s="27">
        <v>8.6245295480550013E-3</v>
      </c>
      <c r="AE169" s="27">
        <v>0.271977964060859</v>
      </c>
      <c r="AF169" s="27">
        <v>0.12352811166218111</v>
      </c>
      <c r="AG169" s="27">
        <v>0.83277272660868618</v>
      </c>
      <c r="AH169" s="27">
        <v>1.2412121138772041</v>
      </c>
      <c r="AI169" s="27">
        <v>9.1776198657245699E-3</v>
      </c>
      <c r="AJ169" s="27">
        <v>1.7958122902745557</v>
      </c>
      <c r="AK169" s="27">
        <v>1.685159888835436</v>
      </c>
      <c r="AL169" s="27">
        <v>25.48309216642042</v>
      </c>
      <c r="AM169" s="27">
        <v>8.7879299920746998</v>
      </c>
      <c r="AN169" s="27">
        <v>59.939567884292664</v>
      </c>
      <c r="AO169" s="27">
        <v>25.53763829274299</v>
      </c>
      <c r="AP169" s="27">
        <v>392.24267219388173</v>
      </c>
      <c r="AQ169" s="27">
        <v>70.787792978591526</v>
      </c>
      <c r="AR169" s="27">
        <v>99.359085069585845</v>
      </c>
      <c r="AS169" s="27">
        <v>9928.1717941714269</v>
      </c>
      <c r="AT169" s="27">
        <v>2.5886932933660725</v>
      </c>
      <c r="AU169" s="27">
        <v>1.9109951665529967</v>
      </c>
      <c r="AV169" s="27">
        <v>133.67147992515982</v>
      </c>
      <c r="AW169" s="26" t="s">
        <v>1216</v>
      </c>
      <c r="AX169" s="26">
        <f t="shared" si="43"/>
        <v>588.74695875273676</v>
      </c>
      <c r="AY169" s="27">
        <f t="shared" si="44"/>
        <v>1.4665936641389486E-2</v>
      </c>
      <c r="AZ169" s="26">
        <f t="shared" si="45"/>
        <v>17.055223143220687</v>
      </c>
      <c r="BA169" s="26">
        <f t="shared" si="41"/>
        <v>7.3263395225010495</v>
      </c>
      <c r="BB169" s="26">
        <f t="shared" si="42"/>
        <v>7.561283643431442E-2</v>
      </c>
      <c r="BC169" s="27">
        <f t="shared" si="46"/>
        <v>2.7218010087056255E-3</v>
      </c>
      <c r="BD169" s="27">
        <f t="shared" si="47"/>
        <v>1.8780195784949768E-2</v>
      </c>
    </row>
    <row r="170" spans="1:56">
      <c r="A170" s="24" t="s">
        <v>99</v>
      </c>
      <c r="B170" s="24" t="s">
        <v>89</v>
      </c>
      <c r="C170" s="25" t="s">
        <v>816</v>
      </c>
      <c r="D170" s="24" t="s">
        <v>37</v>
      </c>
      <c r="E170" s="26" t="s">
        <v>88</v>
      </c>
      <c r="F170" s="26"/>
      <c r="G170" s="26">
        <v>1.0469999999999999</v>
      </c>
      <c r="H170" s="26">
        <v>70.941999999999993</v>
      </c>
      <c r="I170" s="26">
        <v>6.3710000000000004</v>
      </c>
      <c r="J170" s="26">
        <v>0.38200000000000001</v>
      </c>
      <c r="K170" s="26">
        <v>4.2999999999999997E-2</v>
      </c>
      <c r="L170" s="26">
        <v>8.3000000000000004E-2</v>
      </c>
      <c r="M170" s="26">
        <v>17.763000000000002</v>
      </c>
      <c r="N170" s="26">
        <v>3.266</v>
      </c>
      <c r="O170" s="26">
        <f t="shared" si="48"/>
        <v>99.897000000000006</v>
      </c>
      <c r="P170" s="23">
        <v>0.15698706778575625</v>
      </c>
      <c r="Q170" s="23">
        <v>5.1251495105323563E-2</v>
      </c>
      <c r="R170" s="26" t="s">
        <v>1216</v>
      </c>
      <c r="U170" s="27">
        <v>402.82886550978418</v>
      </c>
      <c r="V170" s="27">
        <v>4522.1601156989536</v>
      </c>
      <c r="W170" s="27">
        <v>5.070969722362767E-2</v>
      </c>
      <c r="X170" s="27">
        <v>0.10856633718403311</v>
      </c>
      <c r="Y170" s="27">
        <v>36.003644732115646</v>
      </c>
      <c r="Z170" s="27">
        <v>537.24565699566324</v>
      </c>
      <c r="AA170" s="27">
        <v>30.726253946911825</v>
      </c>
      <c r="AB170" s="27">
        <v>354.54527398461869</v>
      </c>
      <c r="AC170" s="27"/>
      <c r="AD170" s="27">
        <v>7.6247384820891037E-2</v>
      </c>
      <c r="AE170" s="27">
        <v>0.72470430816372067</v>
      </c>
      <c r="AF170" s="27">
        <v>0.15423215224560116</v>
      </c>
      <c r="AG170" s="27">
        <v>1.0332908181731992</v>
      </c>
      <c r="AH170" s="27">
        <v>1.1596882682327518</v>
      </c>
      <c r="AI170" s="27">
        <v>8.1206611821418358E-3</v>
      </c>
      <c r="AJ170" s="27">
        <v>1.9532799959433103</v>
      </c>
      <c r="AK170" s="27">
        <v>1.5235512046984481</v>
      </c>
      <c r="AL170" s="27">
        <v>22.98075365208355</v>
      </c>
      <c r="AM170" s="27">
        <v>8.3522929166766708</v>
      </c>
      <c r="AN170" s="27">
        <v>55.059619203487898</v>
      </c>
      <c r="AO170" s="27">
        <v>23.322853309828826</v>
      </c>
      <c r="AP170" s="27">
        <v>338.05143642760453</v>
      </c>
      <c r="AQ170" s="27">
        <v>62.557274858257912</v>
      </c>
      <c r="AR170" s="27">
        <v>58.375742944757725</v>
      </c>
      <c r="AS170" s="27">
        <v>8522.5370057183536</v>
      </c>
      <c r="AT170" s="27">
        <v>2.6292657849664565</v>
      </c>
      <c r="AU170" s="27">
        <v>3.6874436557817667</v>
      </c>
      <c r="AV170" s="27">
        <v>120.54981031374123</v>
      </c>
      <c r="AW170" s="26" t="s">
        <v>1216</v>
      </c>
      <c r="AX170" s="26">
        <f t="shared" si="43"/>
        <v>516.95734516139942</v>
      </c>
      <c r="AY170" s="27">
        <f t="shared" si="44"/>
        <v>3.1379631109074074E-2</v>
      </c>
      <c r="AZ170" s="26">
        <f t="shared" si="45"/>
        <v>18.008960483023948</v>
      </c>
      <c r="BA170" s="26">
        <f t="shared" si="41"/>
        <v>7.9948587701346003</v>
      </c>
      <c r="BB170" s="26">
        <f t="shared" si="42"/>
        <v>7.9867971640965429E-2</v>
      </c>
      <c r="BC170" s="27">
        <f t="shared" si="46"/>
        <v>5.0338613814698095E-3</v>
      </c>
      <c r="BD170" s="27">
        <f t="shared" si="47"/>
        <v>1.6390292194004705E-2</v>
      </c>
    </row>
    <row r="171" spans="1:56">
      <c r="A171" s="24" t="s">
        <v>100</v>
      </c>
      <c r="B171" s="24" t="s">
        <v>89</v>
      </c>
      <c r="C171" s="25" t="s">
        <v>816</v>
      </c>
      <c r="D171" s="24" t="s">
        <v>37</v>
      </c>
      <c r="E171" s="26" t="s">
        <v>88</v>
      </c>
      <c r="F171" s="26"/>
      <c r="G171" s="26">
        <v>1.093</v>
      </c>
      <c r="H171" s="26">
        <v>68.988</v>
      </c>
      <c r="I171" s="26">
        <v>7.4379999999999997</v>
      </c>
      <c r="J171" s="26">
        <v>0.34699999999999998</v>
      </c>
      <c r="K171" s="26">
        <v>6.8000000000000005E-2</v>
      </c>
      <c r="L171" s="26">
        <v>0.105</v>
      </c>
      <c r="M171" s="26">
        <v>16.936</v>
      </c>
      <c r="N171" s="26">
        <v>3.8220000000000001</v>
      </c>
      <c r="O171" s="26">
        <f t="shared" si="48"/>
        <v>98.796999999999997</v>
      </c>
      <c r="P171" s="23">
        <v>0.18604221278635644</v>
      </c>
      <c r="Q171" s="23">
        <v>6.0903743291607609E-2</v>
      </c>
      <c r="R171" s="26" t="s">
        <v>1216</v>
      </c>
      <c r="U171" s="27">
        <v>495.88570933035942</v>
      </c>
      <c r="V171" s="27">
        <v>5009.5743080455277</v>
      </c>
      <c r="W171" s="27">
        <v>9.3078475308564846E-4</v>
      </c>
      <c r="X171" s="27">
        <v>0.16760490464272862</v>
      </c>
      <c r="Y171" s="27">
        <v>37.671480943735105</v>
      </c>
      <c r="Z171" s="27">
        <v>682.18789478833901</v>
      </c>
      <c r="AA171" s="27">
        <v>39.744346488490478</v>
      </c>
      <c r="AB171" s="27">
        <v>535.23589774337518</v>
      </c>
      <c r="AC171" s="27"/>
      <c r="AD171" s="27"/>
      <c r="AE171" s="27">
        <v>0.18864456565569393</v>
      </c>
      <c r="AF171" s="27">
        <v>9.566020205343613E-2</v>
      </c>
      <c r="AG171" s="27">
        <v>1.0521108292866137</v>
      </c>
      <c r="AH171" s="27">
        <v>1.2187333472292885</v>
      </c>
      <c r="AI171" s="27">
        <v>3.193187124830531E-3</v>
      </c>
      <c r="AJ171" s="27">
        <v>2.0123310590919981</v>
      </c>
      <c r="AK171" s="27">
        <v>1.6457478770191538</v>
      </c>
      <c r="AL171" s="27">
        <v>25.458020245381064</v>
      </c>
      <c r="AM171" s="27">
        <v>9.1621106924418942</v>
      </c>
      <c r="AN171" s="27">
        <v>61.516561052285994</v>
      </c>
      <c r="AO171" s="27">
        <v>25.941440024004507</v>
      </c>
      <c r="AP171" s="27">
        <v>387.21878065438915</v>
      </c>
      <c r="AQ171" s="27">
        <v>71.42970021879664</v>
      </c>
      <c r="AR171" s="27">
        <v>70.056832133865797</v>
      </c>
      <c r="AS171" s="27">
        <v>9798.2495821679931</v>
      </c>
      <c r="AT171" s="27">
        <v>2.4495899771513412</v>
      </c>
      <c r="AU171" s="27">
        <v>1.7072871051242788</v>
      </c>
      <c r="AV171" s="27">
        <v>125.34524459970397</v>
      </c>
      <c r="AW171" s="26" t="s">
        <v>1216</v>
      </c>
      <c r="AX171" s="26">
        <f t="shared" si="43"/>
        <v>586.94303395476027</v>
      </c>
      <c r="AY171" s="27">
        <f t="shared" si="44"/>
        <v>1.3972936010251142E-2</v>
      </c>
      <c r="AZ171" s="26">
        <f t="shared" si="45"/>
        <v>19.054680274841679</v>
      </c>
      <c r="BA171" s="26">
        <f t="shared" si="41"/>
        <v>7.625831493633898</v>
      </c>
      <c r="BB171" s="26">
        <f t="shared" si="42"/>
        <v>7.6900758149043985E-2</v>
      </c>
      <c r="BC171" s="27">
        <f t="shared" si="46"/>
        <v>2.9438892121382934E-3</v>
      </c>
      <c r="BD171" s="27">
        <f t="shared" si="47"/>
        <v>6.2006000816686221E-3</v>
      </c>
    </row>
    <row r="172" spans="1:56">
      <c r="A172" s="24" t="s">
        <v>101</v>
      </c>
      <c r="B172" s="24" t="s">
        <v>89</v>
      </c>
      <c r="C172" s="25" t="s">
        <v>816</v>
      </c>
      <c r="D172" s="24" t="s">
        <v>37</v>
      </c>
      <c r="E172" s="26" t="s">
        <v>88</v>
      </c>
      <c r="F172" s="26"/>
      <c r="G172" s="26">
        <v>1.3420000000000001</v>
      </c>
      <c r="H172" s="26">
        <v>67.322999999999993</v>
      </c>
      <c r="I172" s="26">
        <v>8.0850000000000009</v>
      </c>
      <c r="J172" s="26">
        <v>0.88200000000000001</v>
      </c>
      <c r="K172" s="26">
        <v>5.8999999999999997E-2</v>
      </c>
      <c r="L172" s="26">
        <v>0.124</v>
      </c>
      <c r="M172" s="26">
        <v>17.209</v>
      </c>
      <c r="N172" s="26">
        <v>3.5489999999999999</v>
      </c>
      <c r="O172" s="26">
        <f t="shared" si="48"/>
        <v>98.573000000000008</v>
      </c>
      <c r="P172" s="23">
        <v>0.17278253319795206</v>
      </c>
      <c r="Q172" s="23">
        <v>6.7371541558546577E-2</v>
      </c>
      <c r="R172" s="26" t="s">
        <v>1216</v>
      </c>
      <c r="U172" s="27">
        <v>484.77537967481243</v>
      </c>
      <c r="V172" s="27">
        <v>4594.9329071523161</v>
      </c>
      <c r="W172" s="27">
        <v>0.1091968033808856</v>
      </c>
      <c r="X172" s="27">
        <v>0.14565230277602637</v>
      </c>
      <c r="Y172" s="27">
        <v>39.852509457003293</v>
      </c>
      <c r="Z172" s="27">
        <v>699.86829172058492</v>
      </c>
      <c r="AA172" s="27">
        <v>35.900468513770775</v>
      </c>
      <c r="AB172" s="27">
        <v>509.80220918248733</v>
      </c>
      <c r="AC172" s="27"/>
      <c r="AD172" s="27">
        <v>8.4108707464273114E-3</v>
      </c>
      <c r="AE172" s="27">
        <v>0.27567919982898476</v>
      </c>
      <c r="AF172" s="27">
        <v>9.8644620785649492E-2</v>
      </c>
      <c r="AG172" s="27">
        <v>0.73711116862336623</v>
      </c>
      <c r="AH172" s="27">
        <v>1.1489921995395715</v>
      </c>
      <c r="AI172" s="27">
        <v>1.1885138264461059E-2</v>
      </c>
      <c r="AJ172" s="27">
        <v>2.019702303626739</v>
      </c>
      <c r="AK172" s="27">
        <v>1.7220827705612345</v>
      </c>
      <c r="AL172" s="27">
        <v>26.724444630190494</v>
      </c>
      <c r="AM172" s="27">
        <v>9.7927401842433461</v>
      </c>
      <c r="AN172" s="27">
        <v>65.547625287961964</v>
      </c>
      <c r="AO172" s="27">
        <v>27.397109675251674</v>
      </c>
      <c r="AP172" s="27">
        <v>409.34104701774464</v>
      </c>
      <c r="AQ172" s="27">
        <v>75.349950770756109</v>
      </c>
      <c r="AR172" s="27">
        <v>76.498090653418558</v>
      </c>
      <c r="AS172" s="27">
        <v>10392.534639453423</v>
      </c>
      <c r="AT172" s="27">
        <v>2.5053775696017362</v>
      </c>
      <c r="AU172" s="27">
        <v>1.8236136756376624</v>
      </c>
      <c r="AV172" s="27">
        <v>127.02222236574232</v>
      </c>
      <c r="AW172" s="26" t="s">
        <v>1216</v>
      </c>
      <c r="AX172" s="26">
        <f t="shared" si="43"/>
        <v>620.17542583812462</v>
      </c>
      <c r="AY172" s="27">
        <f t="shared" si="44"/>
        <v>1.4727943374324154E-2</v>
      </c>
      <c r="AZ172" s="26">
        <f t="shared" si="45"/>
        <v>17.902507929918105</v>
      </c>
      <c r="BA172" s="26">
        <f t="shared" si="41"/>
        <v>7.5478191681460807</v>
      </c>
      <c r="BB172" s="26">
        <f t="shared" si="42"/>
        <v>7.6205728708881273E-2</v>
      </c>
      <c r="BC172" s="27">
        <f t="shared" si="46"/>
        <v>2.3407921320759417E-3</v>
      </c>
      <c r="BD172" s="27">
        <f t="shared" si="47"/>
        <v>2.3637826611061456E-2</v>
      </c>
    </row>
    <row r="173" spans="1:56">
      <c r="A173" s="24" t="s">
        <v>102</v>
      </c>
      <c r="B173" s="24" t="s">
        <v>89</v>
      </c>
      <c r="C173" s="25" t="s">
        <v>816</v>
      </c>
      <c r="D173" s="24" t="s">
        <v>37</v>
      </c>
      <c r="E173" s="26" t="s">
        <v>88</v>
      </c>
      <c r="F173" s="26"/>
      <c r="G173" s="26">
        <v>1.2410000000000001</v>
      </c>
      <c r="H173" s="26">
        <v>70.195999999999998</v>
      </c>
      <c r="I173" s="26">
        <v>7.9450000000000003</v>
      </c>
      <c r="J173" s="26">
        <v>0.38400000000000001</v>
      </c>
      <c r="K173" s="26">
        <v>0.13500000000000001</v>
      </c>
      <c r="L173" s="26">
        <v>0.125</v>
      </c>
      <c r="M173" s="26">
        <v>17.082999999999998</v>
      </c>
      <c r="N173" s="26">
        <v>3.9279999999999999</v>
      </c>
      <c r="O173" s="26">
        <f t="shared" si="48"/>
        <v>101.03700000000001</v>
      </c>
      <c r="P173" s="23">
        <v>0.18889278824351563</v>
      </c>
      <c r="Q173" s="23">
        <v>6.3742364065476176E-2</v>
      </c>
      <c r="R173" s="26" t="s">
        <v>1216</v>
      </c>
      <c r="U173" s="27">
        <v>584.45760520695035</v>
      </c>
      <c r="V173" s="27">
        <v>5739.028876785369</v>
      </c>
      <c r="W173" s="27">
        <v>0.10543892465059089</v>
      </c>
      <c r="X173" s="27">
        <v>0.20847524914471177</v>
      </c>
      <c r="Y173" s="27">
        <v>40.194542134008131</v>
      </c>
      <c r="Z173" s="27">
        <v>962.30764570133169</v>
      </c>
      <c r="AA173" s="27">
        <v>37.508000010534055</v>
      </c>
      <c r="AB173" s="27">
        <v>991.44980623359834</v>
      </c>
      <c r="AC173" s="27"/>
      <c r="AD173" s="27">
        <v>1.4293127454701939E-2</v>
      </c>
      <c r="AE173" s="27">
        <v>0.30448477496180765</v>
      </c>
      <c r="AF173" s="27">
        <v>0.1154738959795772</v>
      </c>
      <c r="AG173" s="27">
        <v>0.98106139050171626</v>
      </c>
      <c r="AH173" s="27">
        <v>1.4873817475308511</v>
      </c>
      <c r="AI173" s="27">
        <v>3.0272787785408085E-2</v>
      </c>
      <c r="AJ173" s="27">
        <v>2.1582472793261185</v>
      </c>
      <c r="AK173" s="27">
        <v>1.9090499717081253</v>
      </c>
      <c r="AL173" s="27">
        <v>30.547176725990457</v>
      </c>
      <c r="AM173" s="27">
        <v>10.551205960707481</v>
      </c>
      <c r="AN173" s="27">
        <v>71.649131807561844</v>
      </c>
      <c r="AO173" s="27">
        <v>30.350997215023892</v>
      </c>
      <c r="AP173" s="27">
        <v>449.7965671247502</v>
      </c>
      <c r="AQ173" s="27">
        <v>83.147049746653977</v>
      </c>
      <c r="AR173" s="27">
        <v>105.42841722152566</v>
      </c>
      <c r="AS173" s="27">
        <v>9772.3855246529165</v>
      </c>
      <c r="AT173" s="27">
        <v>3.3343959999146069</v>
      </c>
      <c r="AU173" s="27">
        <v>2.2873167182892074</v>
      </c>
      <c r="AV173" s="27">
        <v>165.1472111612992</v>
      </c>
      <c r="AW173" s="26" t="s">
        <v>1216</v>
      </c>
      <c r="AX173" s="26">
        <f t="shared" si="43"/>
        <v>683.04239355593609</v>
      </c>
      <c r="AY173" s="27">
        <f t="shared" si="44"/>
        <v>1.4208362614805441E-2</v>
      </c>
      <c r="AZ173" s="26">
        <f t="shared" si="45"/>
        <v>17.860943732682291</v>
      </c>
      <c r="BA173" s="26">
        <f t="shared" si="41"/>
        <v>7.0653719638975714</v>
      </c>
      <c r="BB173" s="26">
        <f t="shared" si="42"/>
        <v>7.8170876131987255E-2</v>
      </c>
      <c r="BC173" s="27">
        <f t="shared" si="46"/>
        <v>2.6888703596964509E-3</v>
      </c>
      <c r="BD173" s="27">
        <f t="shared" si="47"/>
        <v>5.1616692366670561E-2</v>
      </c>
    </row>
    <row r="174" spans="1:56">
      <c r="A174" s="24" t="s">
        <v>1708</v>
      </c>
      <c r="B174" s="24" t="s">
        <v>89</v>
      </c>
      <c r="C174" s="25" t="s">
        <v>816</v>
      </c>
      <c r="D174" s="24" t="s">
        <v>343</v>
      </c>
      <c r="E174" s="26" t="s">
        <v>133</v>
      </c>
      <c r="F174" s="26"/>
      <c r="G174" s="26">
        <v>1.91</v>
      </c>
      <c r="H174" s="26">
        <v>34.587000000000003</v>
      </c>
      <c r="I174" s="26">
        <v>40.841999999999999</v>
      </c>
      <c r="J174" s="26">
        <v>3.2189999999999999</v>
      </c>
      <c r="K174" s="26">
        <v>0.75600000000000001</v>
      </c>
      <c r="L174" s="26">
        <v>0.82</v>
      </c>
      <c r="M174" s="26">
        <v>11.198</v>
      </c>
      <c r="N174" s="26">
        <v>5.7149999999999999</v>
      </c>
      <c r="O174" s="26">
        <f t="shared" si="48"/>
        <v>99.046999999999997</v>
      </c>
      <c r="P174" s="23">
        <v>0.34076325927791717</v>
      </c>
      <c r="Q174" s="23">
        <v>0.41531617112550845</v>
      </c>
      <c r="R174" s="26" t="s">
        <v>1215</v>
      </c>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6"/>
      <c r="AX174" s="26"/>
      <c r="AY174" s="27"/>
      <c r="AZ174" s="26"/>
      <c r="BA174" s="26"/>
      <c r="BB174" s="26"/>
    </row>
    <row r="175" spans="1:56">
      <c r="A175" s="24" t="s">
        <v>1709</v>
      </c>
      <c r="B175" s="24" t="s">
        <v>89</v>
      </c>
      <c r="C175" s="25" t="s">
        <v>816</v>
      </c>
      <c r="D175" s="24" t="s">
        <v>343</v>
      </c>
      <c r="E175" s="26" t="s">
        <v>133</v>
      </c>
      <c r="F175" s="26"/>
      <c r="G175" s="26">
        <v>1.68</v>
      </c>
      <c r="H175" s="26">
        <v>52.643999999999998</v>
      </c>
      <c r="I175" s="26">
        <v>23.097000000000001</v>
      </c>
      <c r="J175" s="26">
        <v>2.48</v>
      </c>
      <c r="K175" s="26">
        <v>0.58299999999999996</v>
      </c>
      <c r="L175" s="26">
        <v>0.39300000000000002</v>
      </c>
      <c r="M175" s="26">
        <v>14.413</v>
      </c>
      <c r="N175" s="26">
        <v>4.4009999999999998</v>
      </c>
      <c r="O175" s="26">
        <f t="shared" si="48"/>
        <v>99.690999999999988</v>
      </c>
      <c r="P175" s="23">
        <v>0.23621343084185034</v>
      </c>
      <c r="Q175" s="23">
        <v>0.20880993994110433</v>
      </c>
      <c r="R175" s="26" t="s">
        <v>1215</v>
      </c>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6"/>
      <c r="AX175" s="26"/>
      <c r="AY175" s="27"/>
      <c r="AZ175" s="26"/>
      <c r="BA175" s="26"/>
      <c r="BB175" s="26"/>
    </row>
    <row r="176" spans="1:56">
      <c r="A176" s="24" t="s">
        <v>1710</v>
      </c>
      <c r="B176" s="24" t="s">
        <v>89</v>
      </c>
      <c r="C176" s="25" t="s">
        <v>816</v>
      </c>
      <c r="D176" s="24" t="s">
        <v>343</v>
      </c>
      <c r="E176" s="26" t="s">
        <v>133</v>
      </c>
      <c r="F176" s="26"/>
      <c r="G176" s="26">
        <v>1.42</v>
      </c>
      <c r="H176" s="26">
        <v>59.616999999999997</v>
      </c>
      <c r="I176" s="26">
        <v>17.538</v>
      </c>
      <c r="J176" s="26">
        <v>1.907</v>
      </c>
      <c r="K176" s="26">
        <v>0.36899999999999999</v>
      </c>
      <c r="L176" s="26">
        <v>0.3</v>
      </c>
      <c r="M176" s="26">
        <v>15.468</v>
      </c>
      <c r="N176" s="26">
        <v>4.5830000000000002</v>
      </c>
      <c r="O176" s="26">
        <f t="shared" si="48"/>
        <v>101.202</v>
      </c>
      <c r="P176" s="23">
        <v>0.23082238285579298</v>
      </c>
      <c r="Q176" s="23">
        <v>0.15035300885868505</v>
      </c>
      <c r="R176" s="26" t="s">
        <v>1215</v>
      </c>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6"/>
      <c r="AX176" s="26"/>
      <c r="AY176" s="27"/>
      <c r="AZ176" s="26"/>
      <c r="BA176" s="26"/>
      <c r="BB176" s="26"/>
    </row>
    <row r="177" spans="1:56">
      <c r="A177" s="24" t="s">
        <v>1711</v>
      </c>
      <c r="B177" s="24" t="s">
        <v>89</v>
      </c>
      <c r="C177" s="25" t="s">
        <v>816</v>
      </c>
      <c r="D177" s="24" t="s">
        <v>343</v>
      </c>
      <c r="E177" s="26" t="s">
        <v>133</v>
      </c>
      <c r="F177" s="26"/>
      <c r="G177" s="26">
        <v>1.8819999999999999</v>
      </c>
      <c r="H177" s="26">
        <v>37.340000000000003</v>
      </c>
      <c r="I177" s="26">
        <v>38.268000000000001</v>
      </c>
      <c r="J177" s="26">
        <v>2.8809999999999998</v>
      </c>
      <c r="K177" s="26">
        <v>0.54300000000000004</v>
      </c>
      <c r="L177" s="26">
        <v>0.65700000000000003</v>
      </c>
      <c r="M177" s="26">
        <v>11.239000000000001</v>
      </c>
      <c r="N177" s="26">
        <v>6.4550000000000001</v>
      </c>
      <c r="O177" s="26">
        <f t="shared" si="48"/>
        <v>99.265000000000015</v>
      </c>
      <c r="P177" s="23">
        <v>0.36777158672259419</v>
      </c>
      <c r="Q177" s="23">
        <v>0.38137519010948567</v>
      </c>
      <c r="R177" s="26" t="s">
        <v>1215</v>
      </c>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6"/>
      <c r="AX177" s="26"/>
      <c r="AY177" s="27"/>
      <c r="AZ177" s="26"/>
      <c r="BA177" s="26"/>
      <c r="BB177" s="26"/>
    </row>
    <row r="178" spans="1:56">
      <c r="A178" s="24" t="s">
        <v>1712</v>
      </c>
      <c r="B178" s="24" t="s">
        <v>89</v>
      </c>
      <c r="C178" s="25" t="s">
        <v>816</v>
      </c>
      <c r="D178" s="24" t="s">
        <v>343</v>
      </c>
      <c r="E178" s="26" t="s">
        <v>133</v>
      </c>
      <c r="F178" s="26"/>
      <c r="G178" s="26">
        <v>1.9430000000000001</v>
      </c>
      <c r="H178" s="26">
        <v>37.847000000000001</v>
      </c>
      <c r="I178" s="26">
        <v>37.243000000000002</v>
      </c>
      <c r="J178" s="26">
        <v>2.83</v>
      </c>
      <c r="K178" s="26">
        <v>0.72199999999999998</v>
      </c>
      <c r="L178" s="26">
        <v>0.67500000000000004</v>
      </c>
      <c r="M178" s="26">
        <v>11.113</v>
      </c>
      <c r="N178" s="26">
        <v>6.4279999999999999</v>
      </c>
      <c r="O178" s="26">
        <f t="shared" si="48"/>
        <v>98.800999999999988</v>
      </c>
      <c r="P178" s="23">
        <v>0.36941996260750271</v>
      </c>
      <c r="Q178" s="23">
        <v>0.37183517059713345</v>
      </c>
      <c r="R178" s="26" t="s">
        <v>1215</v>
      </c>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6"/>
      <c r="AX178" s="26"/>
      <c r="AY178" s="27"/>
      <c r="AZ178" s="26"/>
      <c r="BA178" s="26"/>
      <c r="BB178" s="26"/>
    </row>
    <row r="179" spans="1:56">
      <c r="A179" s="24" t="s">
        <v>103</v>
      </c>
      <c r="B179" s="24" t="s">
        <v>89</v>
      </c>
      <c r="C179" s="25" t="s">
        <v>816</v>
      </c>
      <c r="D179" s="24" t="s">
        <v>37</v>
      </c>
      <c r="E179" s="26" t="s">
        <v>88</v>
      </c>
      <c r="F179" s="26"/>
      <c r="G179" s="26">
        <v>1.4730000000000001</v>
      </c>
      <c r="H179" s="26">
        <v>68.625</v>
      </c>
      <c r="I179" s="26">
        <v>8.3170000000000002</v>
      </c>
      <c r="J179" s="26">
        <v>0.36399999999999999</v>
      </c>
      <c r="K179" s="26">
        <v>7.0999999999999994E-2</v>
      </c>
      <c r="L179" s="26">
        <v>9.8000000000000004E-2</v>
      </c>
      <c r="M179" s="26">
        <v>16.756</v>
      </c>
      <c r="N179" s="26">
        <v>4.0129999999999999</v>
      </c>
      <c r="O179" s="26">
        <f t="shared" si="48"/>
        <v>99.716999999999999</v>
      </c>
      <c r="P179" s="23">
        <v>0.19521328977322189</v>
      </c>
      <c r="Q179" s="23">
        <v>6.7947863813811862E-2</v>
      </c>
      <c r="R179" s="26" t="s">
        <v>1216</v>
      </c>
      <c r="U179" s="27">
        <v>678.19348303702702</v>
      </c>
      <c r="V179" s="27">
        <v>5868.2851440385939</v>
      </c>
      <c r="W179" s="27">
        <v>0.11955350115723613</v>
      </c>
      <c r="X179" s="27">
        <v>0.12655576169121396</v>
      </c>
      <c r="Y179" s="27">
        <v>39.789955066574741</v>
      </c>
      <c r="Z179" s="27">
        <v>1027.2762852015974</v>
      </c>
      <c r="AA179" s="27">
        <v>33.795904155049591</v>
      </c>
      <c r="AB179" s="27">
        <v>1186.2154835379686</v>
      </c>
      <c r="AC179" s="27"/>
      <c r="AD179" s="27">
        <v>8.1554992288855079E-3</v>
      </c>
      <c r="AE179" s="27">
        <v>0.23001473538522754</v>
      </c>
      <c r="AF179" s="27">
        <v>0.12186125088389084</v>
      </c>
      <c r="AG179" s="27">
        <v>0.77194931839679293</v>
      </c>
      <c r="AH179" s="27">
        <v>1.3109353795564958</v>
      </c>
      <c r="AI179" s="27">
        <v>8.6978141154588351E-3</v>
      </c>
      <c r="AJ179" s="27">
        <v>2.1818737450728829</v>
      </c>
      <c r="AK179" s="27">
        <v>1.8796625777569613</v>
      </c>
      <c r="AL179" s="27">
        <v>29.202275341297085</v>
      </c>
      <c r="AM179" s="27">
        <v>10.108978765231374</v>
      </c>
      <c r="AN179" s="27">
        <v>68.575460430397442</v>
      </c>
      <c r="AO179" s="27">
        <v>30.363215571694589</v>
      </c>
      <c r="AP179" s="27">
        <v>455.55870765029186</v>
      </c>
      <c r="AQ179" s="27">
        <v>83.201710879757243</v>
      </c>
      <c r="AR179" s="27">
        <v>120.74022299810999</v>
      </c>
      <c r="AS179" s="27">
        <v>9385.5817074982442</v>
      </c>
      <c r="AT179" s="27">
        <v>3.2729440260052343</v>
      </c>
      <c r="AU179" s="27">
        <v>2.3096009492309615</v>
      </c>
      <c r="AV179" s="27">
        <v>154.73462441674729</v>
      </c>
      <c r="AW179" s="26" t="s">
        <v>1216</v>
      </c>
      <c r="AX179" s="26">
        <f t="shared" ref="AX179:AX194" si="49">SUM(AD179:AQ179)</f>
        <v>683.52349895906616</v>
      </c>
      <c r="AY179" s="27">
        <f t="shared" ref="AY179:AY194" si="50">AU179/232/(AV179/238)</f>
        <v>1.531222903208442E-2</v>
      </c>
      <c r="AZ179" s="26">
        <f t="shared" ref="AZ179:AZ194" si="51">Z179/91.22/(AR179/178.5)</f>
        <v>16.64881936674373</v>
      </c>
      <c r="BA179" s="26">
        <f t="shared" si="41"/>
        <v>7.3002243971480922</v>
      </c>
      <c r="BB179" s="26">
        <f t="shared" si="42"/>
        <v>7.4518051842938665E-2</v>
      </c>
      <c r="BC179" s="27">
        <f t="shared" ref="BC179:BC194" si="52">(AD179/138.9+AE179/140.1+AF179/140.9+AG179/144.2)/(AN179/167.3+AO179/168.9+AP179/173.1+AQ179/175)</f>
        <v>2.1420028957751477E-3</v>
      </c>
      <c r="BD179" s="27">
        <f t="shared" ref="BD179:BD194" si="53">2*(AI179/0.058)/(AH179/0.153+AJ179/0.2055)</f>
        <v>1.5632802400495489E-2</v>
      </c>
    </row>
    <row r="180" spans="1:56">
      <c r="A180" s="24" t="s">
        <v>626</v>
      </c>
      <c r="B180" s="24" t="s">
        <v>89</v>
      </c>
      <c r="C180" s="25" t="s">
        <v>816</v>
      </c>
      <c r="D180" s="24" t="s">
        <v>37</v>
      </c>
      <c r="E180" s="26" t="s">
        <v>88</v>
      </c>
      <c r="F180" s="26"/>
      <c r="G180" s="26">
        <v>0.97899999999999998</v>
      </c>
      <c r="H180" s="26">
        <v>71.046999999999997</v>
      </c>
      <c r="I180" s="26">
        <v>7.3019999999999996</v>
      </c>
      <c r="J180" s="26">
        <v>0.35599999999999998</v>
      </c>
      <c r="K180" s="26">
        <v>4.4999999999999998E-2</v>
      </c>
      <c r="L180" s="26">
        <v>0.107</v>
      </c>
      <c r="M180" s="26">
        <v>17.577000000000002</v>
      </c>
      <c r="N180" s="26">
        <v>3.3959999999999999</v>
      </c>
      <c r="O180" s="26">
        <f t="shared" si="48"/>
        <v>100.809</v>
      </c>
      <c r="P180" s="23">
        <v>0.1636578022491639</v>
      </c>
      <c r="Q180" s="23">
        <v>5.8223106380467071E-2</v>
      </c>
      <c r="R180" s="26" t="s">
        <v>1216</v>
      </c>
      <c r="U180" s="27">
        <v>473.84769125528209</v>
      </c>
      <c r="V180" s="27">
        <v>5045.7772325417418</v>
      </c>
      <c r="W180" s="27">
        <v>0.1015828601697568</v>
      </c>
      <c r="X180" s="27">
        <v>8.9210476462834046E-2</v>
      </c>
      <c r="Y180" s="27">
        <v>38.767404955552543</v>
      </c>
      <c r="Z180" s="27">
        <v>675.43012001697673</v>
      </c>
      <c r="AA180" s="27">
        <v>32.042391913250903</v>
      </c>
      <c r="AB180" s="27">
        <v>454.41879676405784</v>
      </c>
      <c r="AC180" s="27"/>
      <c r="AD180" s="27">
        <v>5.1034270491889661E-3</v>
      </c>
      <c r="AE180" s="27">
        <v>0.25586581524017071</v>
      </c>
      <c r="AF180" s="27">
        <v>0.11117529958576566</v>
      </c>
      <c r="AG180" s="27">
        <v>0.97744748782738955</v>
      </c>
      <c r="AH180" s="27">
        <v>1.3155185626270691</v>
      </c>
      <c r="AI180" s="27">
        <v>8.1577740760054029E-3</v>
      </c>
      <c r="AJ180" s="27">
        <v>2.1392463074949739</v>
      </c>
      <c r="AK180" s="27">
        <v>1.6715799775518099</v>
      </c>
      <c r="AL180" s="27">
        <v>26.308375224045896</v>
      </c>
      <c r="AM180" s="27">
        <v>9.0213332758804707</v>
      </c>
      <c r="AN180" s="27">
        <v>60.164772302627043</v>
      </c>
      <c r="AO180" s="27">
        <v>25.812986693840994</v>
      </c>
      <c r="AP180" s="27">
        <v>376.56132797331509</v>
      </c>
      <c r="AQ180" s="27">
        <v>69.627527857290019</v>
      </c>
      <c r="AR180" s="27">
        <v>73.047569321000395</v>
      </c>
      <c r="AS180" s="27">
        <v>10183.361038786858</v>
      </c>
      <c r="AT180" s="27">
        <v>2.3473600680656248</v>
      </c>
      <c r="AU180" s="27">
        <v>1.9805937719006297</v>
      </c>
      <c r="AV180" s="27">
        <v>123.84895852614424</v>
      </c>
      <c r="AW180" s="26" t="s">
        <v>1216</v>
      </c>
      <c r="AX180" s="26">
        <f t="shared" si="49"/>
        <v>573.9804179784519</v>
      </c>
      <c r="AY180" s="27">
        <f t="shared" si="50"/>
        <v>1.640559637159392E-2</v>
      </c>
      <c r="AZ180" s="26">
        <f t="shared" si="51"/>
        <v>18.093509254833659</v>
      </c>
      <c r="BA180" s="26">
        <f t="shared" si="41"/>
        <v>7.9701418137755136</v>
      </c>
      <c r="BB180" s="26">
        <f t="shared" si="42"/>
        <v>8.086457814561572E-2</v>
      </c>
      <c r="BC180" s="27">
        <f t="shared" si="52"/>
        <v>3.0561744132382332E-3</v>
      </c>
      <c r="BD180" s="27">
        <f t="shared" si="53"/>
        <v>1.4799074310361079E-2</v>
      </c>
    </row>
    <row r="181" spans="1:56">
      <c r="A181" s="24" t="s">
        <v>104</v>
      </c>
      <c r="B181" s="24" t="s">
        <v>89</v>
      </c>
      <c r="C181" s="25" t="s">
        <v>816</v>
      </c>
      <c r="D181" s="24" t="s">
        <v>37</v>
      </c>
      <c r="E181" s="26" t="s">
        <v>88</v>
      </c>
      <c r="F181" s="26"/>
      <c r="G181" s="26">
        <v>0.94899999999999995</v>
      </c>
      <c r="H181" s="26">
        <v>69.602000000000004</v>
      </c>
      <c r="I181" s="26">
        <v>6.5350000000000001</v>
      </c>
      <c r="J181" s="26">
        <v>0.39700000000000002</v>
      </c>
      <c r="K181" s="27">
        <v>2E-3</v>
      </c>
      <c r="L181" s="26">
        <v>8.7999999999999995E-2</v>
      </c>
      <c r="M181" s="26">
        <v>17.27</v>
      </c>
      <c r="N181" s="26">
        <v>3.726</v>
      </c>
      <c r="O181" s="26">
        <f t="shared" si="48"/>
        <v>98.568999999999988</v>
      </c>
      <c r="P181" s="23">
        <v>0.17932861014005982</v>
      </c>
      <c r="Q181" s="23">
        <v>5.34582694732917E-2</v>
      </c>
      <c r="R181" s="26" t="s">
        <v>1216</v>
      </c>
      <c r="U181" s="27">
        <v>544.73198230499793</v>
      </c>
      <c r="V181" s="27">
        <v>5461.4813965667572</v>
      </c>
      <c r="W181" s="27">
        <v>0.20805589385583775</v>
      </c>
      <c r="X181" s="27">
        <v>0.11371781702712565</v>
      </c>
      <c r="Y181" s="27">
        <v>39.789117843730629</v>
      </c>
      <c r="Z181" s="27">
        <v>822.34257723714632</v>
      </c>
      <c r="AA181" s="27">
        <v>34.165723186108799</v>
      </c>
      <c r="AB181" s="27">
        <v>643.576634109785</v>
      </c>
      <c r="AC181" s="27"/>
      <c r="AD181" s="27">
        <v>4.4617978444434672E-2</v>
      </c>
      <c r="AE181" s="27">
        <v>0.4395160445792694</v>
      </c>
      <c r="AF181" s="27">
        <v>0.16567146874744018</v>
      </c>
      <c r="AG181" s="27">
        <v>1.0740705075976422</v>
      </c>
      <c r="AH181" s="27">
        <v>1.3754226115195174</v>
      </c>
      <c r="AI181" s="27">
        <v>1.3976286123831855E-2</v>
      </c>
      <c r="AJ181" s="27">
        <v>1.9968946471402746</v>
      </c>
      <c r="AK181" s="27">
        <v>1.9371474728720404</v>
      </c>
      <c r="AL181" s="27">
        <v>28.729119787277881</v>
      </c>
      <c r="AM181" s="27">
        <v>9.7001539146580686</v>
      </c>
      <c r="AN181" s="27">
        <v>67.48448912155844</v>
      </c>
      <c r="AO181" s="27">
        <v>28.640115395468399</v>
      </c>
      <c r="AP181" s="27">
        <v>430.26727221518144</v>
      </c>
      <c r="AQ181" s="27">
        <v>80.238821911839537</v>
      </c>
      <c r="AR181" s="27">
        <v>92.88875442301628</v>
      </c>
      <c r="AS181" s="27">
        <v>8615.0612110951479</v>
      </c>
      <c r="AT181" s="27">
        <v>2.7443111646549707</v>
      </c>
      <c r="AU181" s="27">
        <v>2.8534739463507535</v>
      </c>
      <c r="AV181" s="27">
        <v>141.53748277766195</v>
      </c>
      <c r="AW181" s="26" t="s">
        <v>1216</v>
      </c>
      <c r="AX181" s="26">
        <f t="shared" si="49"/>
        <v>652.10728936300825</v>
      </c>
      <c r="AY181" s="27">
        <f t="shared" si="50"/>
        <v>2.0681946781129116E-2</v>
      </c>
      <c r="AZ181" s="26">
        <f t="shared" si="51"/>
        <v>17.323585741340906</v>
      </c>
      <c r="BA181" s="26">
        <f t="shared" si="41"/>
        <v>7.6077412046459241</v>
      </c>
      <c r="BB181" s="26">
        <f t="shared" si="42"/>
        <v>7.6694244095634093E-2</v>
      </c>
      <c r="BC181" s="27">
        <f t="shared" si="52"/>
        <v>3.4353997677569943E-3</v>
      </c>
      <c r="BD181" s="27">
        <f t="shared" si="53"/>
        <v>2.5762680716162639E-2</v>
      </c>
    </row>
    <row r="182" spans="1:56">
      <c r="A182" s="24" t="s">
        <v>105</v>
      </c>
      <c r="B182" s="24" t="s">
        <v>89</v>
      </c>
      <c r="C182" s="25" t="s">
        <v>816</v>
      </c>
      <c r="D182" s="24" t="s">
        <v>37</v>
      </c>
      <c r="E182" s="26" t="s">
        <v>88</v>
      </c>
      <c r="F182" s="26"/>
      <c r="G182" s="26">
        <v>1.56</v>
      </c>
      <c r="H182" s="26">
        <v>67.994</v>
      </c>
      <c r="I182" s="26">
        <v>8.7620000000000005</v>
      </c>
      <c r="J182" s="26">
        <v>0.39300000000000002</v>
      </c>
      <c r="K182" s="26">
        <v>0.18099999999999999</v>
      </c>
      <c r="L182" s="26">
        <v>0.14199999999999999</v>
      </c>
      <c r="M182" s="26">
        <v>16.413</v>
      </c>
      <c r="N182" s="26">
        <v>4.07</v>
      </c>
      <c r="O182" s="26">
        <f t="shared" si="48"/>
        <v>99.514999999999986</v>
      </c>
      <c r="P182" s="23">
        <v>0.20073644414023922</v>
      </c>
      <c r="Q182" s="23">
        <v>7.193839146930929E-2</v>
      </c>
      <c r="R182" s="26" t="s">
        <v>1216</v>
      </c>
      <c r="U182" s="27">
        <v>680.15302706297746</v>
      </c>
      <c r="V182" s="27">
        <v>5650.785574990502</v>
      </c>
      <c r="W182" s="27">
        <v>0.1078579210862461</v>
      </c>
      <c r="X182" s="27">
        <v>0.17682128262841645</v>
      </c>
      <c r="Y182" s="27">
        <v>41.014106911840337</v>
      </c>
      <c r="Z182" s="27">
        <v>1123.1157011302469</v>
      </c>
      <c r="AA182" s="27">
        <v>34.148838582907345</v>
      </c>
      <c r="AB182" s="27">
        <v>1243.8303292539572</v>
      </c>
      <c r="AC182" s="27"/>
      <c r="AD182" s="27">
        <v>2.1780180551856976E-2</v>
      </c>
      <c r="AE182" s="27">
        <v>0.34996086389496889</v>
      </c>
      <c r="AF182" s="27">
        <v>0.13950931926784052</v>
      </c>
      <c r="AG182" s="27">
        <v>0.91487873340008663</v>
      </c>
      <c r="AH182" s="27">
        <v>1.2879769041679381</v>
      </c>
      <c r="AI182" s="27">
        <v>2.8925287606550178E-3</v>
      </c>
      <c r="AJ182" s="27">
        <v>2.2955257594481115</v>
      </c>
      <c r="AK182" s="27">
        <v>1.9351520330250132</v>
      </c>
      <c r="AL182" s="27">
        <v>30.671978078205505</v>
      </c>
      <c r="AM182" s="27">
        <v>10.408384133991403</v>
      </c>
      <c r="AN182" s="27">
        <v>71.85400429429572</v>
      </c>
      <c r="AO182" s="27">
        <v>30.483720549803657</v>
      </c>
      <c r="AP182" s="27">
        <v>465.20096515355351</v>
      </c>
      <c r="AQ182" s="27">
        <v>85.160392848109865</v>
      </c>
      <c r="AR182" s="27">
        <v>135.70312453467602</v>
      </c>
      <c r="AS182" s="27">
        <v>10126.48107698955</v>
      </c>
      <c r="AT182" s="27">
        <v>3.1616070375233694</v>
      </c>
      <c r="AU182" s="27">
        <v>3.4981756021985628</v>
      </c>
      <c r="AV182" s="27">
        <v>160.73709272349788</v>
      </c>
      <c r="AW182" s="26" t="s">
        <v>1216</v>
      </c>
      <c r="AX182" s="26">
        <f t="shared" si="49"/>
        <v>700.72712138047609</v>
      </c>
      <c r="AY182" s="27">
        <f t="shared" si="50"/>
        <v>2.2326182463990121E-2</v>
      </c>
      <c r="AZ182" s="26">
        <f t="shared" si="51"/>
        <v>16.19506904702347</v>
      </c>
      <c r="BA182" s="26">
        <f t="shared" si="41"/>
        <v>7.3083610194638435</v>
      </c>
      <c r="BB182" s="26">
        <f t="shared" si="42"/>
        <v>7.5903451476818554E-2</v>
      </c>
      <c r="BC182" s="27">
        <f t="shared" si="52"/>
        <v>2.6398474782565033E-3</v>
      </c>
      <c r="BD182" s="27">
        <f t="shared" si="53"/>
        <v>5.0918603213172681E-3</v>
      </c>
    </row>
    <row r="183" spans="1:56">
      <c r="A183" s="24" t="s">
        <v>106</v>
      </c>
      <c r="B183" s="24" t="s">
        <v>89</v>
      </c>
      <c r="C183" s="25" t="s">
        <v>816</v>
      </c>
      <c r="D183" s="24" t="s">
        <v>37</v>
      </c>
      <c r="E183" s="26" t="s">
        <v>88</v>
      </c>
      <c r="F183" s="26"/>
      <c r="G183" s="26">
        <v>1.34</v>
      </c>
      <c r="H183" s="26">
        <v>71.176000000000002</v>
      </c>
      <c r="I183" s="26">
        <v>6.3040000000000003</v>
      </c>
      <c r="J183" s="26">
        <v>0.436</v>
      </c>
      <c r="K183" s="26">
        <v>6.6000000000000003E-2</v>
      </c>
      <c r="L183" s="26">
        <v>7.6999999999999999E-2</v>
      </c>
      <c r="M183" s="26">
        <v>17.748000000000001</v>
      </c>
      <c r="N183" s="26">
        <v>3.3860000000000001</v>
      </c>
      <c r="O183" s="26">
        <f t="shared" si="48"/>
        <v>100.53300000000002</v>
      </c>
      <c r="P183" s="23">
        <v>0.16193633994348591</v>
      </c>
      <c r="Q183" s="23">
        <v>5.05814856378346E-2</v>
      </c>
      <c r="R183" s="26" t="s">
        <v>1216</v>
      </c>
      <c r="U183" s="27">
        <v>493.5829104621003</v>
      </c>
      <c r="V183" s="27">
        <v>5835.3735109484796</v>
      </c>
      <c r="W183" s="27">
        <v>9.9489247757128058E-2</v>
      </c>
      <c r="X183" s="27">
        <v>0.14644829910089971</v>
      </c>
      <c r="Y183" s="27">
        <v>42.734091216269533</v>
      </c>
      <c r="Z183" s="27">
        <v>745.30599759648146</v>
      </c>
      <c r="AA183" s="27">
        <v>35.240850566453851</v>
      </c>
      <c r="AB183" s="27">
        <v>422.80127970619344</v>
      </c>
      <c r="AC183" s="27"/>
      <c r="AD183" s="27">
        <v>1.3749259956256142E-2</v>
      </c>
      <c r="AE183" s="27">
        <v>0.28995942762000521</v>
      </c>
      <c r="AF183" s="27">
        <v>0.12102776228037006</v>
      </c>
      <c r="AG183" s="27">
        <v>0.99383710582151896</v>
      </c>
      <c r="AH183" s="27">
        <v>1.2870070361047108</v>
      </c>
      <c r="AI183" s="27">
        <v>8.7525938261105284E-3</v>
      </c>
      <c r="AJ183" s="27">
        <v>2.1256790515923636</v>
      </c>
      <c r="AK183" s="27">
        <v>1.7235045242630831</v>
      </c>
      <c r="AL183" s="27">
        <v>26.648220277888008</v>
      </c>
      <c r="AM183" s="27">
        <v>9.3554533702185463</v>
      </c>
      <c r="AN183" s="27">
        <v>62.644959072769161</v>
      </c>
      <c r="AO183" s="27">
        <v>26.202939468138791</v>
      </c>
      <c r="AP183" s="27">
        <v>381.76735575051123</v>
      </c>
      <c r="AQ183" s="27">
        <v>71.70966002957924</v>
      </c>
      <c r="AR183" s="27">
        <v>84.894512915775891</v>
      </c>
      <c r="AS183" s="27">
        <v>10075.968358171327</v>
      </c>
      <c r="AT183" s="27">
        <v>2.55196120195941</v>
      </c>
      <c r="AU183" s="27">
        <v>2.0077294750554997</v>
      </c>
      <c r="AV183" s="27">
        <v>135.19985819359852</v>
      </c>
      <c r="AW183" s="26" t="s">
        <v>1216</v>
      </c>
      <c r="AX183" s="26">
        <f t="shared" si="49"/>
        <v>584.89210473056937</v>
      </c>
      <c r="AY183" s="27">
        <f t="shared" si="50"/>
        <v>1.5234139596908303E-2</v>
      </c>
      <c r="AZ183" s="26">
        <f t="shared" si="51"/>
        <v>17.179208384428559</v>
      </c>
      <c r="BA183" s="26">
        <f t="shared" si="41"/>
        <v>8.4718777375149052</v>
      </c>
      <c r="BB183" s="26">
        <f t="shared" si="42"/>
        <v>8.0671492286078617E-2</v>
      </c>
      <c r="BC183" s="27">
        <f t="shared" si="52"/>
        <v>3.1542849243438981E-3</v>
      </c>
      <c r="BD183" s="27">
        <f t="shared" si="53"/>
        <v>1.6091791449336142E-2</v>
      </c>
    </row>
    <row r="184" spans="1:56">
      <c r="A184" s="24" t="s">
        <v>107</v>
      </c>
      <c r="B184" s="24" t="s">
        <v>89</v>
      </c>
      <c r="C184" s="25" t="s">
        <v>816</v>
      </c>
      <c r="D184" s="24" t="s">
        <v>37</v>
      </c>
      <c r="E184" s="26" t="s">
        <v>88</v>
      </c>
      <c r="F184" s="26"/>
      <c r="G184" s="26">
        <v>1.6</v>
      </c>
      <c r="H184" s="26">
        <v>71.018000000000001</v>
      </c>
      <c r="I184" s="26">
        <v>6.3280000000000003</v>
      </c>
      <c r="J184" s="26">
        <v>0.42099999999999999</v>
      </c>
      <c r="K184" s="26">
        <v>2.8000000000000001E-2</v>
      </c>
      <c r="L184" s="26">
        <v>7.0000000000000007E-2</v>
      </c>
      <c r="M184" s="26">
        <v>17.795000000000002</v>
      </c>
      <c r="N184" s="26">
        <v>3.6640000000000001</v>
      </c>
      <c r="O184" s="26">
        <f t="shared" si="48"/>
        <v>100.92400000000001</v>
      </c>
      <c r="P184" s="23">
        <v>0.17255461758579402</v>
      </c>
      <c r="Q184" s="23">
        <v>5.087147346465138E-2</v>
      </c>
      <c r="R184" s="26" t="s">
        <v>1216</v>
      </c>
      <c r="U184" s="27">
        <v>518.35514552416441</v>
      </c>
      <c r="V184" s="27">
        <v>5677.1796406082813</v>
      </c>
      <c r="W184" s="27">
        <v>0.1124254491575154</v>
      </c>
      <c r="X184" s="27">
        <v>0.15444632160471491</v>
      </c>
      <c r="Y184" s="27">
        <v>44.980947751717736</v>
      </c>
      <c r="Z184" s="27">
        <v>741.44551296143823</v>
      </c>
      <c r="AA184" s="27">
        <v>37.344241674254391</v>
      </c>
      <c r="AB184" s="27">
        <v>486.17900087321726</v>
      </c>
      <c r="AC184" s="27"/>
      <c r="AD184" s="27">
        <v>1.4501947348173441E-2</v>
      </c>
      <c r="AE184" s="27">
        <v>0.29820620494509187</v>
      </c>
      <c r="AF184" s="27">
        <v>0.14073318284733963</v>
      </c>
      <c r="AG184" s="27">
        <v>1.0269573930255826</v>
      </c>
      <c r="AH184" s="27">
        <v>1.6306905747964093</v>
      </c>
      <c r="AI184" s="27">
        <v>6.152803207246745E-3</v>
      </c>
      <c r="AJ184" s="27">
        <v>2.4459388243249944</v>
      </c>
      <c r="AK184" s="27">
        <v>2.0210820800091809</v>
      </c>
      <c r="AL184" s="27">
        <v>29.938225978228953</v>
      </c>
      <c r="AM184" s="27">
        <v>10.50084705807244</v>
      </c>
      <c r="AN184" s="27">
        <v>67.395602499125047</v>
      </c>
      <c r="AO184" s="27">
        <v>28.278645343720918</v>
      </c>
      <c r="AP184" s="27">
        <v>414.21361409988907</v>
      </c>
      <c r="AQ184" s="27">
        <v>77.354377702474906</v>
      </c>
      <c r="AR184" s="27">
        <v>79.448127290275394</v>
      </c>
      <c r="AS184" s="27">
        <v>10478.232241608834</v>
      </c>
      <c r="AT184" s="27">
        <v>2.66898338294062</v>
      </c>
      <c r="AU184" s="27">
        <v>2.216434825120051</v>
      </c>
      <c r="AV184" s="27">
        <v>140.44972348881686</v>
      </c>
      <c r="AW184" s="26" t="s">
        <v>1216</v>
      </c>
      <c r="AX184" s="26">
        <f t="shared" si="49"/>
        <v>635.26557569201543</v>
      </c>
      <c r="AY184" s="27">
        <f t="shared" si="50"/>
        <v>1.6189112793845585E-2</v>
      </c>
      <c r="AZ184" s="26">
        <f t="shared" si="51"/>
        <v>18.261806180102546</v>
      </c>
      <c r="BA184" s="26">
        <f t="shared" si="41"/>
        <v>7.9446416739614101</v>
      </c>
      <c r="BB184" s="26">
        <f t="shared" si="42"/>
        <v>8.4302224137597234E-2</v>
      </c>
      <c r="BC184" s="27">
        <f t="shared" si="52"/>
        <v>3.0404876339913574E-3</v>
      </c>
      <c r="BD184" s="27">
        <f t="shared" si="53"/>
        <v>9.4043017541080385E-3</v>
      </c>
    </row>
    <row r="185" spans="1:56">
      <c r="A185" s="24" t="s">
        <v>108</v>
      </c>
      <c r="B185" s="24" t="s">
        <v>89</v>
      </c>
      <c r="C185" s="25" t="s">
        <v>816</v>
      </c>
      <c r="D185" s="24" t="s">
        <v>37</v>
      </c>
      <c r="E185" s="26" t="s">
        <v>88</v>
      </c>
      <c r="F185" s="26"/>
      <c r="G185" s="26">
        <v>1.2609999999999999</v>
      </c>
      <c r="H185" s="26">
        <v>68.436999999999998</v>
      </c>
      <c r="I185" s="26">
        <v>8.2720000000000002</v>
      </c>
      <c r="J185" s="26">
        <v>0.41199999999999998</v>
      </c>
      <c r="K185" s="26">
        <v>0.13</v>
      </c>
      <c r="L185" s="26">
        <v>0.10299999999999999</v>
      </c>
      <c r="M185" s="26">
        <v>16.681999999999999</v>
      </c>
      <c r="N185" s="26">
        <v>4.0229999999999997</v>
      </c>
      <c r="O185" s="26">
        <f t="shared" si="48"/>
        <v>99.32</v>
      </c>
      <c r="P185" s="23">
        <v>0.19630194736879267</v>
      </c>
      <c r="Q185" s="23">
        <v>6.7778206305504046E-2</v>
      </c>
      <c r="R185" s="26" t="s">
        <v>1216</v>
      </c>
      <c r="U185" s="27">
        <v>665.16947678817689</v>
      </c>
      <c r="V185" s="27">
        <v>6059.4672252244764</v>
      </c>
      <c r="W185" s="27">
        <v>0.16253117338645562</v>
      </c>
      <c r="X185" s="27">
        <v>0.1798174097907099</v>
      </c>
      <c r="Y185" s="27">
        <v>37.688127089616856</v>
      </c>
      <c r="Z185" s="27">
        <v>942.0709761335296</v>
      </c>
      <c r="AA185" s="27">
        <v>33.205074706449423</v>
      </c>
      <c r="AB185" s="27">
        <v>991.50821984034326</v>
      </c>
      <c r="AC185" s="27"/>
      <c r="AD185" s="27">
        <v>5.5425402973813221E-3</v>
      </c>
      <c r="AE185" s="27">
        <v>0.23660250346626716</v>
      </c>
      <c r="AF185" s="27">
        <v>0.1324933689010008</v>
      </c>
      <c r="AG185" s="27">
        <v>0.78927391180555417</v>
      </c>
      <c r="AH185" s="27">
        <v>1.2236304161789138</v>
      </c>
      <c r="AI185" s="27">
        <v>1.179293807105828E-2</v>
      </c>
      <c r="AJ185" s="27">
        <v>2.072597320988399</v>
      </c>
      <c r="AK185" s="27">
        <v>1.7007580018907351</v>
      </c>
      <c r="AL185" s="27">
        <v>27.841775461771089</v>
      </c>
      <c r="AM185" s="27">
        <v>9.7041380156899812</v>
      </c>
      <c r="AN185" s="27">
        <v>64.999864388465951</v>
      </c>
      <c r="AO185" s="27">
        <v>28.971482112781011</v>
      </c>
      <c r="AP185" s="27">
        <v>430.07648796008112</v>
      </c>
      <c r="AQ185" s="27">
        <v>80.181241939901412</v>
      </c>
      <c r="AR185" s="27">
        <v>104.1858044804973</v>
      </c>
      <c r="AS185" s="27">
        <v>9430.5097855035074</v>
      </c>
      <c r="AT185" s="27">
        <v>2.7825180867863017</v>
      </c>
      <c r="AU185" s="27">
        <v>2.099726301087447</v>
      </c>
      <c r="AV185" s="27">
        <v>154.61868464567556</v>
      </c>
      <c r="AW185" s="26" t="s">
        <v>1216</v>
      </c>
      <c r="AX185" s="26">
        <f t="shared" si="49"/>
        <v>647.94768088028991</v>
      </c>
      <c r="AY185" s="27">
        <f t="shared" si="50"/>
        <v>1.3931237175061078E-2</v>
      </c>
      <c r="AZ185" s="26">
        <f t="shared" si="51"/>
        <v>17.693886089592826</v>
      </c>
      <c r="BA185" s="26">
        <f t="shared" si="41"/>
        <v>7.2030700204928806</v>
      </c>
      <c r="BB185" s="26">
        <f t="shared" si="42"/>
        <v>7.4876225294720461E-2</v>
      </c>
      <c r="BC185" s="27">
        <f t="shared" si="52"/>
        <v>2.3245827128447658E-3</v>
      </c>
      <c r="BD185" s="27">
        <f t="shared" si="53"/>
        <v>2.2487871268029834E-2</v>
      </c>
    </row>
    <row r="186" spans="1:56">
      <c r="A186" s="24" t="s">
        <v>109</v>
      </c>
      <c r="B186" s="24" t="s">
        <v>89</v>
      </c>
      <c r="C186" s="25" t="s">
        <v>816</v>
      </c>
      <c r="D186" s="24" t="s">
        <v>37</v>
      </c>
      <c r="E186" s="26" t="s">
        <v>88</v>
      </c>
      <c r="F186" s="26"/>
      <c r="G186" s="26">
        <v>0.95599999999999996</v>
      </c>
      <c r="H186" s="26">
        <v>70.16</v>
      </c>
      <c r="I186" s="26">
        <v>6.9580000000000002</v>
      </c>
      <c r="J186" s="26">
        <v>0.39</v>
      </c>
      <c r="K186" s="26">
        <v>9.8000000000000004E-2</v>
      </c>
      <c r="L186" s="26">
        <v>9.6000000000000002E-2</v>
      </c>
      <c r="M186" s="26">
        <v>17.498999999999999</v>
      </c>
      <c r="N186" s="26">
        <v>3.7130000000000001</v>
      </c>
      <c r="O186" s="26">
        <f t="shared" si="48"/>
        <v>99.86999999999999</v>
      </c>
      <c r="P186" s="23">
        <v>0.17688868926105708</v>
      </c>
      <c r="Q186" s="23">
        <v>5.6296533280697413E-2</v>
      </c>
      <c r="R186" s="26" t="s">
        <v>1216</v>
      </c>
      <c r="U186" s="27">
        <v>510.3510911853358</v>
      </c>
      <c r="V186" s="27">
        <v>5294.7798870550359</v>
      </c>
      <c r="W186" s="27">
        <v>9.8557185382811899E-2</v>
      </c>
      <c r="X186" s="27">
        <v>0.13061740834391974</v>
      </c>
      <c r="Y186" s="27">
        <v>42.528981764449078</v>
      </c>
      <c r="Z186" s="27">
        <v>709.49534037078263</v>
      </c>
      <c r="AA186" s="27">
        <v>36.584623186504032</v>
      </c>
      <c r="AB186" s="27">
        <v>490.3093387902619</v>
      </c>
      <c r="AC186" s="27"/>
      <c r="AD186" s="27">
        <v>1.6243166293463635E-2</v>
      </c>
      <c r="AE186" s="27">
        <v>0.3241820180229531</v>
      </c>
      <c r="AF186" s="27">
        <v>0.12416801733991836</v>
      </c>
      <c r="AG186" s="27">
        <v>1.1961401034350982</v>
      </c>
      <c r="AH186" s="27">
        <v>1.2722687862350777</v>
      </c>
      <c r="AI186" s="27">
        <v>1.1524946832523166E-2</v>
      </c>
      <c r="AJ186" s="27">
        <v>2.371969542730207</v>
      </c>
      <c r="AK186" s="27">
        <v>1.8351287601855237</v>
      </c>
      <c r="AL186" s="27">
        <v>29.637973970200605</v>
      </c>
      <c r="AM186" s="27">
        <v>10.051219457454792</v>
      </c>
      <c r="AN186" s="27">
        <v>66.044052235923147</v>
      </c>
      <c r="AO186" s="27">
        <v>28.305498288912045</v>
      </c>
      <c r="AP186" s="27">
        <v>412.83097457226</v>
      </c>
      <c r="AQ186" s="27">
        <v>76.794884425852672</v>
      </c>
      <c r="AR186" s="27">
        <v>75.587066951888303</v>
      </c>
      <c r="AS186" s="27">
        <v>10676.070637859208</v>
      </c>
      <c r="AT186" s="27">
        <v>2.5818406428851799</v>
      </c>
      <c r="AU186" s="27">
        <v>2.1337056396790333</v>
      </c>
      <c r="AV186" s="27">
        <v>140.52980105208823</v>
      </c>
      <c r="AW186" s="26" t="s">
        <v>1216</v>
      </c>
      <c r="AX186" s="26">
        <f t="shared" si="49"/>
        <v>630.81622829167804</v>
      </c>
      <c r="AY186" s="27">
        <f t="shared" si="50"/>
        <v>1.5575967984706682E-2</v>
      </c>
      <c r="AZ186" s="26">
        <f t="shared" si="51"/>
        <v>18.367506686383066</v>
      </c>
      <c r="BA186" s="26">
        <f t="shared" si="41"/>
        <v>7.8475894533739474</v>
      </c>
      <c r="BB186" s="26">
        <f t="shared" si="42"/>
        <v>8.2249093329473472E-2</v>
      </c>
      <c r="BC186" s="27">
        <f t="shared" si="52"/>
        <v>3.4278689620565609E-3</v>
      </c>
      <c r="BD186" s="27">
        <f t="shared" si="53"/>
        <v>2.0012775621673532E-2</v>
      </c>
    </row>
    <row r="187" spans="1:56">
      <c r="A187" s="24" t="s">
        <v>110</v>
      </c>
      <c r="B187" s="24" t="s">
        <v>89</v>
      </c>
      <c r="C187" s="25" t="s">
        <v>816</v>
      </c>
      <c r="D187" s="24" t="s">
        <v>37</v>
      </c>
      <c r="E187" s="26" t="s">
        <v>88</v>
      </c>
      <c r="F187" s="26"/>
      <c r="G187" s="26">
        <v>1.899</v>
      </c>
      <c r="H187" s="26">
        <v>63.837000000000003</v>
      </c>
      <c r="I187" s="26">
        <v>11.476000000000001</v>
      </c>
      <c r="J187" s="26">
        <v>1.4530000000000001</v>
      </c>
      <c r="K187" s="26">
        <v>0.52100000000000002</v>
      </c>
      <c r="L187" s="26">
        <v>0.17299999999999999</v>
      </c>
      <c r="M187" s="26">
        <v>15.763</v>
      </c>
      <c r="N187" s="26">
        <v>4.6760000000000002</v>
      </c>
      <c r="O187" s="26">
        <f t="shared" si="48"/>
        <v>99.798000000000016</v>
      </c>
      <c r="P187" s="23">
        <v>0.23103262700266861</v>
      </c>
      <c r="Q187" s="23">
        <v>9.7583492792773091E-2</v>
      </c>
      <c r="R187" s="26" t="s">
        <v>1216</v>
      </c>
      <c r="U187" s="27">
        <v>983.35667158177114</v>
      </c>
      <c r="V187" s="27">
        <v>8796.5390961665926</v>
      </c>
      <c r="W187" s="27">
        <v>0.13189494998436094</v>
      </c>
      <c r="X187" s="27">
        <v>0.10175052732117446</v>
      </c>
      <c r="Y187" s="27">
        <v>39.951666733670052</v>
      </c>
      <c r="Z187" s="27">
        <v>1376.4061368756493</v>
      </c>
      <c r="AA187" s="27">
        <v>31.079286230759134</v>
      </c>
      <c r="AB187" s="27">
        <v>2616.3981776441337</v>
      </c>
      <c r="AC187" s="27"/>
      <c r="AD187" s="27">
        <v>5.8246045077891533E-3</v>
      </c>
      <c r="AE187" s="27">
        <v>0.31829728355450693</v>
      </c>
      <c r="AF187" s="27">
        <v>0.12603520261364531</v>
      </c>
      <c r="AG187" s="27">
        <v>0.71254220846992455</v>
      </c>
      <c r="AH187" s="27">
        <v>1.3918756911402528</v>
      </c>
      <c r="AI187" s="27">
        <v>1.2403215130779417E-2</v>
      </c>
      <c r="AJ187" s="27">
        <v>2.3581948470497749</v>
      </c>
      <c r="AK187" s="27">
        <v>2.088208596327954</v>
      </c>
      <c r="AL187" s="27">
        <v>30.679436135629942</v>
      </c>
      <c r="AM187" s="27">
        <v>9.9538889818017733</v>
      </c>
      <c r="AN187" s="27">
        <v>60.088085775209059</v>
      </c>
      <c r="AO187" s="27">
        <v>24.155009322633383</v>
      </c>
      <c r="AP187" s="27">
        <v>343.76191473483675</v>
      </c>
      <c r="AQ187" s="27">
        <v>55.800084168550455</v>
      </c>
      <c r="AR187" s="27">
        <v>197.03904990646967</v>
      </c>
      <c r="AS187" s="27">
        <v>12111.523287043956</v>
      </c>
      <c r="AT187" s="27">
        <v>4.4940658846958135</v>
      </c>
      <c r="AU187" s="27">
        <v>3.8521591040286536</v>
      </c>
      <c r="AV187" s="27">
        <v>232.96728510904987</v>
      </c>
      <c r="AW187" s="26" t="s">
        <v>1216</v>
      </c>
      <c r="AX187" s="26">
        <f t="shared" si="49"/>
        <v>531.45180076745601</v>
      </c>
      <c r="AY187" s="27">
        <f t="shared" si="50"/>
        <v>1.696282766309181E-2</v>
      </c>
      <c r="AZ187" s="26">
        <f t="shared" si="51"/>
        <v>13.669179548301324</v>
      </c>
      <c r="BA187" s="26">
        <f t="shared" si="41"/>
        <v>7.4440992532771979</v>
      </c>
      <c r="BB187" s="26">
        <f t="shared" si="42"/>
        <v>0.10211409047091434</v>
      </c>
      <c r="BC187" s="27">
        <f t="shared" si="52"/>
        <v>2.9034042134538137E-3</v>
      </c>
      <c r="BD187" s="27">
        <f t="shared" si="53"/>
        <v>2.0789618361079884E-2</v>
      </c>
    </row>
    <row r="188" spans="1:56">
      <c r="A188" s="24" t="s">
        <v>111</v>
      </c>
      <c r="B188" s="24" t="s">
        <v>89</v>
      </c>
      <c r="C188" s="25" t="s">
        <v>816</v>
      </c>
      <c r="D188" s="24" t="s">
        <v>37</v>
      </c>
      <c r="E188" s="26" t="s">
        <v>88</v>
      </c>
      <c r="F188" s="26"/>
      <c r="G188" s="26">
        <v>1.32</v>
      </c>
      <c r="H188" s="26">
        <v>67.213999999999999</v>
      </c>
      <c r="I188" s="26">
        <v>9.3680000000000003</v>
      </c>
      <c r="J188" s="26">
        <v>1.107</v>
      </c>
      <c r="K188" s="26">
        <v>0.23699999999999999</v>
      </c>
      <c r="L188" s="26">
        <v>0.17</v>
      </c>
      <c r="M188" s="26">
        <v>16.587</v>
      </c>
      <c r="N188" s="26">
        <v>4.4320000000000004</v>
      </c>
      <c r="O188" s="26">
        <f t="shared" si="48"/>
        <v>100.43499999999999</v>
      </c>
      <c r="P188" s="23">
        <v>0.21298333064124464</v>
      </c>
      <c r="Q188" s="23">
        <v>7.7352475801517287E-2</v>
      </c>
      <c r="R188" s="26" t="s">
        <v>1216</v>
      </c>
      <c r="U188" s="27">
        <v>661.98725385404487</v>
      </c>
      <c r="V188" s="27">
        <v>6195.3906956959563</v>
      </c>
      <c r="W188" s="27">
        <v>0.16123825097714387</v>
      </c>
      <c r="X188" s="27">
        <v>0.1628781635740538</v>
      </c>
      <c r="Y188" s="27">
        <v>43.562803762562147</v>
      </c>
      <c r="Z188" s="27">
        <v>975.932460722428</v>
      </c>
      <c r="AA188" s="27">
        <v>38.344184524844273</v>
      </c>
      <c r="AB188" s="27">
        <v>942.00004667478106</v>
      </c>
      <c r="AC188" s="27"/>
      <c r="AD188" s="27">
        <v>3.0593873701431919E-3</v>
      </c>
      <c r="AE188" s="27">
        <v>0.2782364195524345</v>
      </c>
      <c r="AF188" s="27">
        <v>0.10669825060869015</v>
      </c>
      <c r="AG188" s="27">
        <v>0.72622065048170104</v>
      </c>
      <c r="AH188" s="27">
        <v>1.2991508936142355</v>
      </c>
      <c r="AI188" s="27">
        <v>3.2587403370620068E-3</v>
      </c>
      <c r="AJ188" s="27">
        <v>2.5956315581620504</v>
      </c>
      <c r="AK188" s="27">
        <v>2.012420701848709</v>
      </c>
      <c r="AL188" s="27">
        <v>32.363126717857739</v>
      </c>
      <c r="AM188" s="27">
        <v>11.254278649732173</v>
      </c>
      <c r="AN188" s="27">
        <v>74.969341463424172</v>
      </c>
      <c r="AO188" s="27">
        <v>32.964763308858608</v>
      </c>
      <c r="AP188" s="27">
        <v>491.282871160159</v>
      </c>
      <c r="AQ188" s="27">
        <v>91.891885647946154</v>
      </c>
      <c r="AR188" s="27">
        <v>107.67603738118603</v>
      </c>
      <c r="AS188" s="27">
        <v>10347.84128000634</v>
      </c>
      <c r="AT188" s="27">
        <v>3.052642216447095</v>
      </c>
      <c r="AU188" s="27">
        <v>2.1152565186088585</v>
      </c>
      <c r="AV188" s="27">
        <v>162.1096664245363</v>
      </c>
      <c r="AW188" s="26" t="s">
        <v>1216</v>
      </c>
      <c r="AX188" s="26">
        <f t="shared" si="49"/>
        <v>741.75094354995292</v>
      </c>
      <c r="AY188" s="27">
        <f t="shared" si="50"/>
        <v>1.3385762098172103E-2</v>
      </c>
      <c r="AZ188" s="26">
        <f t="shared" si="51"/>
        <v>17.735721126540398</v>
      </c>
      <c r="BA188" s="26">
        <f t="shared" si="41"/>
        <v>7.1790702870414496</v>
      </c>
      <c r="BB188" s="26">
        <f t="shared" si="42"/>
        <v>7.6183691784609472E-2</v>
      </c>
      <c r="BC188" s="27">
        <f t="shared" si="52"/>
        <v>1.9471914657273007E-3</v>
      </c>
      <c r="BD188" s="27">
        <f t="shared" si="53"/>
        <v>5.3200641361898331E-3</v>
      </c>
    </row>
    <row r="189" spans="1:56">
      <c r="A189" s="24" t="s">
        <v>112</v>
      </c>
      <c r="B189" s="24" t="s">
        <v>89</v>
      </c>
      <c r="C189" s="25" t="s">
        <v>816</v>
      </c>
      <c r="D189" s="24" t="s">
        <v>37</v>
      </c>
      <c r="E189" s="26" t="s">
        <v>88</v>
      </c>
      <c r="F189" s="26"/>
      <c r="G189" s="26">
        <v>1.333</v>
      </c>
      <c r="H189" s="26">
        <v>71.25</v>
      </c>
      <c r="I189" s="26">
        <v>6.6790000000000003</v>
      </c>
      <c r="J189" s="26">
        <v>0.38700000000000001</v>
      </c>
      <c r="K189" s="26">
        <v>5.8999999999999997E-2</v>
      </c>
      <c r="L189" s="26">
        <v>8.5000000000000006E-2</v>
      </c>
      <c r="M189" s="26">
        <v>17.443999999999999</v>
      </c>
      <c r="N189" s="26">
        <v>3.6829999999999998</v>
      </c>
      <c r="O189" s="26">
        <f t="shared" si="48"/>
        <v>100.91999999999999</v>
      </c>
      <c r="P189" s="23">
        <v>0.17616701428178069</v>
      </c>
      <c r="Q189" s="23">
        <v>5.337708417333218E-2</v>
      </c>
      <c r="R189" s="26" t="s">
        <v>1216</v>
      </c>
      <c r="U189" s="27">
        <v>507.61783049718719</v>
      </c>
      <c r="V189" s="27">
        <v>5346.8179722084451</v>
      </c>
      <c r="W189" s="27">
        <v>0.17681616788805299</v>
      </c>
      <c r="X189" s="27">
        <v>0.21063683714880119</v>
      </c>
      <c r="Y189" s="27">
        <v>53.823106982638748</v>
      </c>
      <c r="Z189" s="27">
        <v>800.80894119572235</v>
      </c>
      <c r="AA189" s="27">
        <v>35.061507726654497</v>
      </c>
      <c r="AB189" s="27">
        <v>437.04492603664909</v>
      </c>
      <c r="AC189" s="27"/>
      <c r="AD189" s="27">
        <v>3.6575632532485004E-2</v>
      </c>
      <c r="AE189" s="27">
        <v>0.35933802364017925</v>
      </c>
      <c r="AF189" s="27">
        <v>0.16715283446781123</v>
      </c>
      <c r="AG189" s="27">
        <v>1.3460566400914205</v>
      </c>
      <c r="AH189" s="27">
        <v>1.6305843026275124</v>
      </c>
      <c r="AI189" s="27">
        <v>1.4990287752536392E-2</v>
      </c>
      <c r="AJ189" s="27">
        <v>2.6380907415991319</v>
      </c>
      <c r="AK189" s="27">
        <v>2.3233780822261414</v>
      </c>
      <c r="AL189" s="27">
        <v>35.493722149382478</v>
      </c>
      <c r="AM189" s="27">
        <v>12.478871860381743</v>
      </c>
      <c r="AN189" s="27">
        <v>83.213980946406679</v>
      </c>
      <c r="AO189" s="27">
        <v>33.755339601053841</v>
      </c>
      <c r="AP189" s="27">
        <v>482.39785310561666</v>
      </c>
      <c r="AQ189" s="27">
        <v>88.907190814013617</v>
      </c>
      <c r="AR189" s="27">
        <v>84.854811574205158</v>
      </c>
      <c r="AS189" s="27">
        <v>11662.349180996498</v>
      </c>
      <c r="AT189" s="27">
        <v>3.6568784480088872</v>
      </c>
      <c r="AU189" s="27">
        <v>3.2711734374460963</v>
      </c>
      <c r="AV189" s="27">
        <v>192.41364744840791</v>
      </c>
      <c r="AW189" s="26" t="s">
        <v>1216</v>
      </c>
      <c r="AX189" s="26">
        <f t="shared" si="49"/>
        <v>744.76312502179212</v>
      </c>
      <c r="AY189" s="27">
        <f t="shared" si="50"/>
        <v>1.7440409217247873E-2</v>
      </c>
      <c r="AZ189" s="26">
        <f t="shared" si="51"/>
        <v>18.467180439015522</v>
      </c>
      <c r="BA189" s="26">
        <f t="shared" si="41"/>
        <v>7.9995118187244314</v>
      </c>
      <c r="BB189" s="26">
        <f t="shared" si="42"/>
        <v>8.4274159094649304E-2</v>
      </c>
      <c r="BC189" s="27">
        <f t="shared" si="52"/>
        <v>3.3438913018301714E-3</v>
      </c>
      <c r="BD189" s="27">
        <f t="shared" si="53"/>
        <v>2.2000852619342197E-2</v>
      </c>
    </row>
    <row r="190" spans="1:56">
      <c r="A190" s="24" t="s">
        <v>113</v>
      </c>
      <c r="B190" s="24" t="s">
        <v>89</v>
      </c>
      <c r="C190" s="25" t="s">
        <v>816</v>
      </c>
      <c r="D190" s="24" t="s">
        <v>37</v>
      </c>
      <c r="E190" s="26" t="s">
        <v>88</v>
      </c>
      <c r="F190" s="26"/>
      <c r="G190" s="26">
        <v>1.133</v>
      </c>
      <c r="H190" s="26">
        <v>67.887</v>
      </c>
      <c r="I190" s="26">
        <v>7.9249999999999998</v>
      </c>
      <c r="J190" s="26">
        <v>0.435</v>
      </c>
      <c r="K190" s="26">
        <v>0.17100000000000001</v>
      </c>
      <c r="L190" s="26">
        <v>0.13200000000000001</v>
      </c>
      <c r="M190" s="26">
        <v>16.789000000000001</v>
      </c>
      <c r="N190" s="26">
        <v>4.3339999999999996</v>
      </c>
      <c r="O190" s="26">
        <f t="shared" si="48"/>
        <v>98.806000000000012</v>
      </c>
      <c r="P190" s="23">
        <v>0.20726345508457733</v>
      </c>
      <c r="Q190" s="23">
        <v>6.5613113420111488E-2</v>
      </c>
      <c r="R190" s="26" t="s">
        <v>1216</v>
      </c>
      <c r="U190" s="27">
        <v>770.36233175832479</v>
      </c>
      <c r="V190" s="27">
        <v>5838.5453663740645</v>
      </c>
      <c r="W190" s="27">
        <v>2.3466177056680703E-2</v>
      </c>
      <c r="X190" s="27">
        <v>0.14589369622348397</v>
      </c>
      <c r="Y190" s="27">
        <v>46.123917558737688</v>
      </c>
      <c r="Z190" s="27">
        <v>1194.4927825442257</v>
      </c>
      <c r="AA190" s="27">
        <v>31.771730784266889</v>
      </c>
      <c r="AB190" s="27">
        <v>1221.6968504963804</v>
      </c>
      <c r="AC190" s="27"/>
      <c r="AD190" s="27">
        <v>5.4808238988983456E-3</v>
      </c>
      <c r="AE190" s="27">
        <v>0.29004416154906143</v>
      </c>
      <c r="AF190" s="27">
        <v>0.13447946121855184</v>
      </c>
      <c r="AG190" s="27">
        <v>0.96084597461662158</v>
      </c>
      <c r="AH190" s="27">
        <v>1.5316402259608313</v>
      </c>
      <c r="AI190" s="27">
        <v>2.6292311289058942E-2</v>
      </c>
      <c r="AJ190" s="27">
        <v>2.3023251317706777</v>
      </c>
      <c r="AK190" s="27">
        <v>2.1736723367316166</v>
      </c>
      <c r="AL190" s="27">
        <v>35.563914822491789</v>
      </c>
      <c r="AM190" s="27">
        <v>12.069360015317974</v>
      </c>
      <c r="AN190" s="27">
        <v>80.361558780137287</v>
      </c>
      <c r="AO190" s="27">
        <v>34.87801632242752</v>
      </c>
      <c r="AP190" s="27">
        <v>523.38691629512209</v>
      </c>
      <c r="AQ190" s="27">
        <v>96.22583866242195</v>
      </c>
      <c r="AR190" s="27">
        <v>146.82579224292556</v>
      </c>
      <c r="AS190" s="27">
        <v>9913.1276391855354</v>
      </c>
      <c r="AT190" s="27">
        <v>3.7886699002950768</v>
      </c>
      <c r="AU190" s="27">
        <v>2.8273025071698874</v>
      </c>
      <c r="AV190" s="27">
        <v>201.69284332461291</v>
      </c>
      <c r="AW190" s="26" t="s">
        <v>1216</v>
      </c>
      <c r="AX190" s="26">
        <f t="shared" si="49"/>
        <v>789.91038532495395</v>
      </c>
      <c r="AY190" s="27">
        <f t="shared" si="50"/>
        <v>1.438039323452163E-2</v>
      </c>
      <c r="AZ190" s="26">
        <f t="shared" si="51"/>
        <v>15.919496566650229</v>
      </c>
      <c r="BA190" s="26">
        <f t="shared" si="41"/>
        <v>7.0878087520912096</v>
      </c>
      <c r="BB190" s="26">
        <f t="shared" si="42"/>
        <v>7.7627937764880722E-2</v>
      </c>
      <c r="BC190" s="27">
        <f t="shared" si="52"/>
        <v>2.2832673349463977E-3</v>
      </c>
      <c r="BD190" s="27">
        <f t="shared" si="53"/>
        <v>4.2736908645744733E-2</v>
      </c>
    </row>
    <row r="191" spans="1:56">
      <c r="A191" s="24" t="s">
        <v>114</v>
      </c>
      <c r="B191" s="24" t="s">
        <v>89</v>
      </c>
      <c r="C191" s="25" t="s">
        <v>816</v>
      </c>
      <c r="D191" s="24" t="s">
        <v>37</v>
      </c>
      <c r="E191" s="26" t="s">
        <v>88</v>
      </c>
      <c r="F191" s="26"/>
      <c r="G191" s="26">
        <v>1.33</v>
      </c>
      <c r="H191" s="26">
        <v>65.415999999999997</v>
      </c>
      <c r="I191" s="26">
        <v>9.8859999999999992</v>
      </c>
      <c r="J191" s="26">
        <v>0.97599999999999998</v>
      </c>
      <c r="K191" s="26">
        <v>0.371</v>
      </c>
      <c r="L191" s="26">
        <v>0.157</v>
      </c>
      <c r="M191" s="26">
        <v>16.169</v>
      </c>
      <c r="N191" s="26">
        <v>4.2469999999999999</v>
      </c>
      <c r="O191" s="26">
        <f t="shared" si="48"/>
        <v>98.551999999999978</v>
      </c>
      <c r="P191" s="23">
        <v>0.21012863750644178</v>
      </c>
      <c r="Q191" s="23">
        <v>8.3329914766356941E-2</v>
      </c>
      <c r="R191" s="26" t="s">
        <v>1216</v>
      </c>
      <c r="U191" s="27">
        <v>806.0905742098621</v>
      </c>
      <c r="V191" s="27">
        <v>6237.1315426253814</v>
      </c>
      <c r="W191" s="27">
        <v>0.13892012447037785</v>
      </c>
      <c r="X191" s="27">
        <v>0.13852820765674398</v>
      </c>
      <c r="Y191" s="27">
        <v>45.023274524366613</v>
      </c>
      <c r="Z191" s="27">
        <v>1445.6214263531713</v>
      </c>
      <c r="AA191" s="27">
        <v>32.225883321474001</v>
      </c>
      <c r="AB191" s="27">
        <v>1773.0092402848165</v>
      </c>
      <c r="AC191" s="27"/>
      <c r="AD191" s="27">
        <v>1.6116128793848834E-2</v>
      </c>
      <c r="AE191" s="27">
        <v>0.32345512199495519</v>
      </c>
      <c r="AF191" s="27">
        <v>0.14566799293306787</v>
      </c>
      <c r="AG191" s="27">
        <v>1.0104979902303877</v>
      </c>
      <c r="AH191" s="27">
        <v>1.6320409018847033</v>
      </c>
      <c r="AI191" s="27">
        <v>5.7291150915747581E-3</v>
      </c>
      <c r="AJ191" s="27">
        <v>2.5484125658383583</v>
      </c>
      <c r="AK191" s="27">
        <v>2.1904567612268253</v>
      </c>
      <c r="AL191" s="27">
        <v>34.037913247934441</v>
      </c>
      <c r="AM191" s="27">
        <v>11.341369070247573</v>
      </c>
      <c r="AN191" s="27">
        <v>74.31805475528563</v>
      </c>
      <c r="AO191" s="27">
        <v>32.11555977592576</v>
      </c>
      <c r="AP191" s="27">
        <v>474.25757916202519</v>
      </c>
      <c r="AQ191" s="27">
        <v>84.029681441486048</v>
      </c>
      <c r="AR191" s="27">
        <v>192.79920925206653</v>
      </c>
      <c r="AS191" s="27">
        <v>11043.884227965462</v>
      </c>
      <c r="AT191" s="27">
        <v>3.4752309373936083</v>
      </c>
      <c r="AU191" s="27">
        <v>3.2122381270251212</v>
      </c>
      <c r="AV191" s="27">
        <v>186.48568205093844</v>
      </c>
      <c r="AW191" s="26" t="s">
        <v>1216</v>
      </c>
      <c r="AX191" s="26">
        <f t="shared" si="49"/>
        <v>717.97253403089826</v>
      </c>
      <c r="AY191" s="27">
        <f t="shared" si="50"/>
        <v>1.7670596556039066E-2</v>
      </c>
      <c r="AZ191" s="26">
        <f t="shared" si="51"/>
        <v>14.672275756721511</v>
      </c>
      <c r="BA191" s="26">
        <f t="shared" si="41"/>
        <v>7.3627768783409744</v>
      </c>
      <c r="BB191" s="26">
        <f t="shared" si="42"/>
        <v>8.2794384834699142E-2</v>
      </c>
      <c r="BC191" s="27">
        <f t="shared" si="52"/>
        <v>2.7154496918959537E-3</v>
      </c>
      <c r="BD191" s="27">
        <f t="shared" si="53"/>
        <v>8.5640698623234805E-3</v>
      </c>
    </row>
    <row r="192" spans="1:56">
      <c r="A192" s="24" t="s">
        <v>115</v>
      </c>
      <c r="B192" s="24" t="s">
        <v>89</v>
      </c>
      <c r="C192" s="25" t="s">
        <v>816</v>
      </c>
      <c r="D192" s="24" t="s">
        <v>37</v>
      </c>
      <c r="E192" s="26" t="s">
        <v>88</v>
      </c>
      <c r="F192" s="26"/>
      <c r="G192" s="26">
        <v>1.2609999999999999</v>
      </c>
      <c r="H192" s="26">
        <v>71.251999999999995</v>
      </c>
      <c r="I192" s="26">
        <v>5.7729999999999997</v>
      </c>
      <c r="J192" s="26">
        <v>0.39</v>
      </c>
      <c r="K192" s="26">
        <v>6.5000000000000002E-2</v>
      </c>
      <c r="L192" s="26">
        <v>0.109</v>
      </c>
      <c r="M192" s="26">
        <v>17.657</v>
      </c>
      <c r="N192" s="26">
        <v>3.351</v>
      </c>
      <c r="O192" s="26">
        <f t="shared" si="48"/>
        <v>99.857999999999976</v>
      </c>
      <c r="P192" s="23">
        <v>0.16122511804141157</v>
      </c>
      <c r="Q192" s="23">
        <v>4.6471779890212381E-2</v>
      </c>
      <c r="R192" s="26" t="s">
        <v>1216</v>
      </c>
      <c r="U192" s="27">
        <v>467.14330072796918</v>
      </c>
      <c r="V192" s="27">
        <v>5121.052526344688</v>
      </c>
      <c r="W192" s="27">
        <v>9.7213006666693358E-2</v>
      </c>
      <c r="X192" s="27">
        <v>0.15435211617644704</v>
      </c>
      <c r="Y192" s="27">
        <v>46.010495565352066</v>
      </c>
      <c r="Z192" s="27">
        <v>673.74786079714363</v>
      </c>
      <c r="AA192" s="27">
        <v>32.449217456380836</v>
      </c>
      <c r="AB192" s="27">
        <v>403.27613683865917</v>
      </c>
      <c r="AC192" s="27"/>
      <c r="AD192" s="27">
        <v>1.848183320434485E-2</v>
      </c>
      <c r="AE192" s="27">
        <v>0.33471356486148213</v>
      </c>
      <c r="AF192" s="27">
        <v>0.15096522786324965</v>
      </c>
      <c r="AG192" s="27">
        <v>0.9287656550516864</v>
      </c>
      <c r="AH192" s="27">
        <v>1.5395001829573352</v>
      </c>
      <c r="AI192" s="27">
        <v>8.4867020534840909E-3</v>
      </c>
      <c r="AJ192" s="27">
        <v>2.4609332463347999</v>
      </c>
      <c r="AK192" s="27">
        <v>2.0229067249141393</v>
      </c>
      <c r="AL192" s="27">
        <v>29.861041144432022</v>
      </c>
      <c r="AM192" s="27">
        <v>10.662278792635268</v>
      </c>
      <c r="AN192" s="27">
        <v>66.820294660351465</v>
      </c>
      <c r="AO192" s="27">
        <v>27.56620190829398</v>
      </c>
      <c r="AP192" s="27">
        <v>396.69867150093927</v>
      </c>
      <c r="AQ192" s="27">
        <v>73.720553985749746</v>
      </c>
      <c r="AR192" s="27">
        <v>72.340586841005759</v>
      </c>
      <c r="AS192" s="27">
        <v>10867.761759916601</v>
      </c>
      <c r="AT192" s="27">
        <v>3.0031760770805054</v>
      </c>
      <c r="AU192" s="27">
        <v>2.6227556484989716</v>
      </c>
      <c r="AV192" s="27">
        <v>160.05930552596874</v>
      </c>
      <c r="AW192" s="26" t="s">
        <v>1216</v>
      </c>
      <c r="AX192" s="26">
        <f t="shared" si="49"/>
        <v>612.79379512964238</v>
      </c>
      <c r="AY192" s="27">
        <f t="shared" si="50"/>
        <v>1.6809928839305249E-2</v>
      </c>
      <c r="AZ192" s="26">
        <f t="shared" si="51"/>
        <v>18.224831609755729</v>
      </c>
      <c r="BA192" s="26">
        <f t="shared" si="41"/>
        <v>8.0034442161794352</v>
      </c>
      <c r="BB192" s="26">
        <f t="shared" si="42"/>
        <v>8.7643854822890555E-2</v>
      </c>
      <c r="BC192" s="27">
        <f t="shared" si="52"/>
        <v>3.0633767301300814E-3</v>
      </c>
      <c r="BD192" s="27">
        <f t="shared" si="53"/>
        <v>1.3279443470721887E-2</v>
      </c>
    </row>
    <row r="193" spans="1:56">
      <c r="A193" s="24" t="s">
        <v>116</v>
      </c>
      <c r="B193" s="24" t="s">
        <v>89</v>
      </c>
      <c r="C193" s="25" t="s">
        <v>816</v>
      </c>
      <c r="D193" s="24" t="s">
        <v>37</v>
      </c>
      <c r="E193" s="26" t="s">
        <v>88</v>
      </c>
      <c r="F193" s="26"/>
      <c r="G193" s="26">
        <v>0.88600000000000001</v>
      </c>
      <c r="H193" s="26">
        <v>69.305000000000007</v>
      </c>
      <c r="I193" s="26">
        <v>7.093</v>
      </c>
      <c r="J193" s="26">
        <v>0.373</v>
      </c>
      <c r="K193" s="27">
        <v>3.0000000000000001E-3</v>
      </c>
      <c r="L193" s="26">
        <v>6.4000000000000001E-2</v>
      </c>
      <c r="M193" s="26">
        <v>17.446000000000002</v>
      </c>
      <c r="N193" s="26">
        <v>3.46</v>
      </c>
      <c r="O193" s="26">
        <f t="shared" si="48"/>
        <v>98.63</v>
      </c>
      <c r="P193" s="23">
        <v>0.16726876866686516</v>
      </c>
      <c r="Q193" s="23">
        <v>5.7992396708784429E-2</v>
      </c>
      <c r="R193" s="26" t="s">
        <v>1216</v>
      </c>
      <c r="U193" s="27">
        <v>458.51116866570374</v>
      </c>
      <c r="V193" s="27">
        <v>5015.6886739661786</v>
      </c>
      <c r="W193" s="27">
        <v>6.9714482953476611E-2</v>
      </c>
      <c r="X193" s="27">
        <v>0.14859394860692027</v>
      </c>
      <c r="Y193" s="27">
        <v>39.062336978390718</v>
      </c>
      <c r="Z193" s="27">
        <v>638.94552108345442</v>
      </c>
      <c r="AA193" s="27">
        <v>32.510580000067513</v>
      </c>
      <c r="AB193" s="27">
        <v>404.09001284473038</v>
      </c>
      <c r="AC193" s="27"/>
      <c r="AD193" s="27">
        <v>5.2311221457572122E-3</v>
      </c>
      <c r="AE193" s="27">
        <v>0.28350349488917148</v>
      </c>
      <c r="AF193" s="27">
        <v>0.14113947882492495</v>
      </c>
      <c r="AG193" s="27">
        <v>0.91075950881265622</v>
      </c>
      <c r="AH193" s="27">
        <v>1.2896819871838963</v>
      </c>
      <c r="AI193" s="27">
        <v>8.4105877434326234E-3</v>
      </c>
      <c r="AJ193" s="27">
        <v>2.2039613917197944</v>
      </c>
      <c r="AK193" s="27">
        <v>1.6553884391011453</v>
      </c>
      <c r="AL193" s="27">
        <v>26.18757700907841</v>
      </c>
      <c r="AM193" s="27">
        <v>9.2360806573492624</v>
      </c>
      <c r="AN193" s="27">
        <v>58.989418378429725</v>
      </c>
      <c r="AO193" s="27">
        <v>25.277116700539903</v>
      </c>
      <c r="AP193" s="27">
        <v>363.0570030641191</v>
      </c>
      <c r="AQ193" s="27">
        <v>67.526091322122952</v>
      </c>
      <c r="AR193" s="27">
        <v>70.016426885639561</v>
      </c>
      <c r="AS193" s="27">
        <v>9924.0237706213557</v>
      </c>
      <c r="AT193" s="27">
        <v>2.5561083035593195</v>
      </c>
      <c r="AU193" s="27">
        <v>1.9044767803013753</v>
      </c>
      <c r="AV193" s="27">
        <v>129.01901774003994</v>
      </c>
      <c r="AW193" s="26" t="s">
        <v>1216</v>
      </c>
      <c r="AX193" s="26">
        <f t="shared" si="49"/>
        <v>556.77136314206007</v>
      </c>
      <c r="AY193" s="27">
        <f t="shared" si="50"/>
        <v>1.5142965156294414E-2</v>
      </c>
      <c r="AZ193" s="26">
        <f t="shared" si="51"/>
        <v>17.857145564253177</v>
      </c>
      <c r="BA193" s="26">
        <f t="shared" si="41"/>
        <v>7.8440535656678652</v>
      </c>
      <c r="BB193" s="26">
        <f t="shared" si="42"/>
        <v>8.3813038583480895E-2</v>
      </c>
      <c r="BC193" s="27">
        <f t="shared" si="52"/>
        <v>3.1414790900557107E-3</v>
      </c>
      <c r="BD193" s="27">
        <f t="shared" si="53"/>
        <v>1.5141366743983945E-2</v>
      </c>
    </row>
    <row r="194" spans="1:56" ht="14" customHeight="1">
      <c r="A194" s="24" t="s">
        <v>117</v>
      </c>
      <c r="B194" s="24" t="s">
        <v>89</v>
      </c>
      <c r="C194" s="25" t="s">
        <v>816</v>
      </c>
      <c r="D194" s="24" t="s">
        <v>37</v>
      </c>
      <c r="E194" s="26" t="s">
        <v>88</v>
      </c>
      <c r="F194" s="26"/>
      <c r="G194" s="26">
        <v>1.6319999999999999</v>
      </c>
      <c r="H194" s="26">
        <v>69.757000000000005</v>
      </c>
      <c r="I194" s="26">
        <v>6.81</v>
      </c>
      <c r="J194" s="26">
        <v>0.40799999999999997</v>
      </c>
      <c r="K194" s="26">
        <v>0.11</v>
      </c>
      <c r="L194" s="26">
        <v>0.10299999999999999</v>
      </c>
      <c r="M194" s="26">
        <v>17.521999999999998</v>
      </c>
      <c r="N194" s="26">
        <v>3.536</v>
      </c>
      <c r="O194" s="26">
        <f t="shared" si="48"/>
        <v>99.878000000000014</v>
      </c>
      <c r="P194" s="23">
        <v>0.16970374799607463</v>
      </c>
      <c r="Q194" s="23">
        <v>5.5466159580024821E-2</v>
      </c>
      <c r="R194" s="26" t="s">
        <v>1216</v>
      </c>
      <c r="U194" s="27">
        <v>531.3884222860446</v>
      </c>
      <c r="V194" s="27">
        <v>4640.9726417900383</v>
      </c>
      <c r="W194" s="27">
        <v>0.12556710247902958</v>
      </c>
      <c r="X194" s="27">
        <v>0.18315845032277356</v>
      </c>
      <c r="Y194" s="27">
        <v>50.307030065857589</v>
      </c>
      <c r="Z194" s="27">
        <v>938.458867579973</v>
      </c>
      <c r="AA194" s="27">
        <v>34.840210624395318</v>
      </c>
      <c r="AB194" s="27">
        <v>562.10865136706445</v>
      </c>
      <c r="AC194" s="27"/>
      <c r="AD194" s="27">
        <v>1.8255783360787096E-2</v>
      </c>
      <c r="AE194" s="27">
        <v>0.29461150736912772</v>
      </c>
      <c r="AF194" s="27">
        <v>0.13580473536750298</v>
      </c>
      <c r="AG194" s="27">
        <v>0.98516028516253829</v>
      </c>
      <c r="AH194" s="27">
        <v>1.3413209678785452</v>
      </c>
      <c r="AI194" s="27">
        <v>1.6785440525042453E-2</v>
      </c>
      <c r="AJ194" s="27">
        <v>2.7995000482035635</v>
      </c>
      <c r="AK194" s="27">
        <v>2.1945653275649502</v>
      </c>
      <c r="AL194" s="27">
        <v>34.110634118428962</v>
      </c>
      <c r="AM194" s="27">
        <v>12.240887395270297</v>
      </c>
      <c r="AN194" s="27">
        <v>81.655295640272797</v>
      </c>
      <c r="AO194" s="27">
        <v>34.483168489063885</v>
      </c>
      <c r="AP194" s="27">
        <v>500.64968535154259</v>
      </c>
      <c r="AQ194" s="27">
        <v>92.759398498983586</v>
      </c>
      <c r="AR194" s="27">
        <v>106.73713210797526</v>
      </c>
      <c r="AS194" s="27">
        <v>10806.484137564885</v>
      </c>
      <c r="AT194" s="27">
        <v>3.3879411379117803</v>
      </c>
      <c r="AU194" s="27">
        <v>2.671660281442171</v>
      </c>
      <c r="AV194" s="27">
        <v>175.70241592039429</v>
      </c>
      <c r="AW194" s="26" t="s">
        <v>1216</v>
      </c>
      <c r="AX194" s="26">
        <f t="shared" si="49"/>
        <v>763.68507358899421</v>
      </c>
      <c r="AY194" s="27">
        <f t="shared" si="50"/>
        <v>1.5598846091763581E-2</v>
      </c>
      <c r="AZ194" s="26">
        <f t="shared" si="51"/>
        <v>17.204730148439761</v>
      </c>
      <c r="BA194" s="26">
        <f t="shared" si="41"/>
        <v>7.6222962042328763</v>
      </c>
      <c r="BB194" s="26">
        <f t="shared" si="42"/>
        <v>7.8934677162226685E-2</v>
      </c>
      <c r="BC194" s="27">
        <f t="shared" si="52"/>
        <v>2.4376989914022961E-3</v>
      </c>
      <c r="BD194" s="27">
        <f t="shared" si="53"/>
        <v>2.5851571948361261E-2</v>
      </c>
    </row>
    <row r="195" spans="1:56" ht="14" customHeight="1">
      <c r="A195" s="24" t="s">
        <v>1713</v>
      </c>
      <c r="B195" s="24" t="s">
        <v>89</v>
      </c>
      <c r="C195" s="25" t="s">
        <v>816</v>
      </c>
      <c r="D195" s="24" t="s">
        <v>37</v>
      </c>
      <c r="E195" s="26" t="s">
        <v>88</v>
      </c>
      <c r="F195" s="26"/>
      <c r="G195" s="26">
        <v>0.83499999999999996</v>
      </c>
      <c r="H195" s="26">
        <v>54.317</v>
      </c>
      <c r="I195" s="26">
        <v>20.097000000000001</v>
      </c>
      <c r="J195" s="26">
        <v>2.9990000000000001</v>
      </c>
      <c r="K195" s="26">
        <v>1.141</v>
      </c>
      <c r="L195" s="26">
        <v>0.50900000000000001</v>
      </c>
      <c r="M195" s="26">
        <v>11.313000000000001</v>
      </c>
      <c r="N195" s="26">
        <v>7.8780000000000001</v>
      </c>
      <c r="O195" s="26">
        <f t="shared" si="48"/>
        <v>99.088999999999999</v>
      </c>
      <c r="P195" s="23">
        <v>0.41359285691550962</v>
      </c>
      <c r="Q195" s="23">
        <v>0.1820483483236689</v>
      </c>
      <c r="R195" s="26" t="s">
        <v>1215</v>
      </c>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6"/>
      <c r="AX195" s="26"/>
      <c r="AY195" s="27"/>
      <c r="AZ195" s="26"/>
      <c r="BA195" s="26"/>
      <c r="BB195" s="26"/>
    </row>
    <row r="196" spans="1:56" ht="14" customHeight="1">
      <c r="A196" s="24" t="s">
        <v>1714</v>
      </c>
      <c r="B196" s="24" t="s">
        <v>89</v>
      </c>
      <c r="C196" s="25" t="s">
        <v>816</v>
      </c>
      <c r="D196" s="24" t="s">
        <v>37</v>
      </c>
      <c r="E196" s="26" t="s">
        <v>88</v>
      </c>
      <c r="F196" s="26"/>
      <c r="G196" s="26">
        <v>1.548</v>
      </c>
      <c r="H196" s="26">
        <v>31.812000000000001</v>
      </c>
      <c r="I196" s="26">
        <v>46.984999999999999</v>
      </c>
      <c r="J196" s="26">
        <v>0.53600000000000003</v>
      </c>
      <c r="K196" s="26">
        <v>0.378</v>
      </c>
      <c r="L196" s="26">
        <v>0.58299999999999996</v>
      </c>
      <c r="M196" s="26">
        <v>10.068</v>
      </c>
      <c r="N196" s="26">
        <v>7.4279999999999999</v>
      </c>
      <c r="O196" s="26">
        <f t="shared" si="48"/>
        <v>99.337999999999994</v>
      </c>
      <c r="P196" s="23">
        <v>0.42767112773346799</v>
      </c>
      <c r="Q196" s="23">
        <v>0.47046457554561483</v>
      </c>
      <c r="R196" s="26" t="s">
        <v>1215</v>
      </c>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6"/>
      <c r="AX196" s="26"/>
      <c r="AY196" s="27"/>
      <c r="AZ196" s="26"/>
      <c r="BA196" s="26"/>
      <c r="BB196" s="26"/>
    </row>
    <row r="197" spans="1:56" ht="14" customHeight="1">
      <c r="A197" s="24" t="s">
        <v>1715</v>
      </c>
      <c r="B197" s="24" t="s">
        <v>89</v>
      </c>
      <c r="C197" s="25" t="s">
        <v>816</v>
      </c>
      <c r="D197" s="24" t="s">
        <v>37</v>
      </c>
      <c r="E197" s="26" t="s">
        <v>88</v>
      </c>
      <c r="F197" s="26"/>
      <c r="G197" s="26">
        <v>5.7270000000000003</v>
      </c>
      <c r="H197" s="26">
        <v>31.738</v>
      </c>
      <c r="I197" s="26">
        <v>43.655999999999999</v>
      </c>
      <c r="J197" s="26">
        <v>0.64300000000000002</v>
      </c>
      <c r="K197" s="26">
        <v>0.89900000000000002</v>
      </c>
      <c r="L197" s="26">
        <v>0.54500000000000004</v>
      </c>
      <c r="M197" s="26">
        <v>10.861000000000001</v>
      </c>
      <c r="N197" s="26">
        <v>7.1239999999999997</v>
      </c>
      <c r="O197" s="26">
        <f t="shared" si="48"/>
        <v>101.19300000000001</v>
      </c>
      <c r="P197" s="23">
        <v>0.39916083327561319</v>
      </c>
      <c r="Q197" s="23">
        <v>0.45278157672268032</v>
      </c>
      <c r="R197" s="26" t="s">
        <v>1215</v>
      </c>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6"/>
      <c r="AX197" s="26"/>
      <c r="AY197" s="27"/>
      <c r="AZ197" s="26"/>
      <c r="BA197" s="26"/>
      <c r="BB197" s="26"/>
    </row>
    <row r="198" spans="1:56" ht="14" customHeight="1">
      <c r="A198" s="24" t="s">
        <v>1716</v>
      </c>
      <c r="B198" s="24" t="s">
        <v>89</v>
      </c>
      <c r="C198" s="25" t="s">
        <v>816</v>
      </c>
      <c r="D198" s="24" t="s">
        <v>37</v>
      </c>
      <c r="E198" s="26" t="s">
        <v>88</v>
      </c>
      <c r="F198" s="26"/>
      <c r="G198" s="26">
        <v>2.3759999999999999</v>
      </c>
      <c r="H198" s="26">
        <v>29.504000000000001</v>
      </c>
      <c r="I198" s="26">
        <v>48.274000000000001</v>
      </c>
      <c r="J198" s="26">
        <v>0.49399999999999999</v>
      </c>
      <c r="K198" s="26">
        <v>0.56899999999999995</v>
      </c>
      <c r="L198" s="26">
        <v>0.47599999999999998</v>
      </c>
      <c r="M198" s="26">
        <v>10.891</v>
      </c>
      <c r="N198" s="26">
        <v>6.3970000000000002</v>
      </c>
      <c r="O198" s="26">
        <f t="shared" si="48"/>
        <v>98.981000000000009</v>
      </c>
      <c r="P198" s="23">
        <v>0.37300155630596799</v>
      </c>
      <c r="Q198" s="23">
        <v>0.49602584417482154</v>
      </c>
      <c r="R198" s="26" t="s">
        <v>1215</v>
      </c>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6"/>
      <c r="AX198" s="26"/>
      <c r="AY198" s="27"/>
      <c r="AZ198" s="26"/>
      <c r="BA198" s="26"/>
      <c r="BB198" s="26"/>
    </row>
    <row r="199" spans="1:56" ht="14" customHeight="1">
      <c r="A199" s="24" t="s">
        <v>1717</v>
      </c>
      <c r="B199" s="24" t="s">
        <v>89</v>
      </c>
      <c r="C199" s="25" t="s">
        <v>816</v>
      </c>
      <c r="D199" s="24" t="s">
        <v>37</v>
      </c>
      <c r="E199" s="26" t="s">
        <v>88</v>
      </c>
      <c r="F199" s="26"/>
      <c r="G199" s="26">
        <v>1.018</v>
      </c>
      <c r="H199" s="26">
        <v>47.76</v>
      </c>
      <c r="I199" s="26">
        <v>25.83</v>
      </c>
      <c r="J199" s="26">
        <v>4.3630000000000004</v>
      </c>
      <c r="K199" s="26">
        <v>1.7829999999999999</v>
      </c>
      <c r="L199" s="26">
        <v>0.59199999999999997</v>
      </c>
      <c r="M199" s="26">
        <v>10.862</v>
      </c>
      <c r="N199" s="26">
        <v>6.6740000000000004</v>
      </c>
      <c r="O199" s="26">
        <f t="shared" si="48"/>
        <v>98.882000000000005</v>
      </c>
      <c r="P199" s="23">
        <v>0.38359783513526741</v>
      </c>
      <c r="Q199" s="23">
        <v>0.24547078022679739</v>
      </c>
      <c r="R199" s="26" t="s">
        <v>1215</v>
      </c>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6"/>
      <c r="AX199" s="26"/>
      <c r="AY199" s="27"/>
      <c r="AZ199" s="26"/>
      <c r="BA199" s="26"/>
      <c r="BB199" s="26"/>
    </row>
    <row r="200" spans="1:56">
      <c r="A200" s="24" t="s">
        <v>673</v>
      </c>
      <c r="B200" s="24" t="s">
        <v>89</v>
      </c>
      <c r="C200" s="25" t="s">
        <v>816</v>
      </c>
      <c r="D200" s="24" t="s">
        <v>37</v>
      </c>
      <c r="E200" s="26" t="s">
        <v>88</v>
      </c>
      <c r="F200" s="26"/>
      <c r="G200" s="26">
        <v>1.1000000000000001</v>
      </c>
      <c r="H200" s="26">
        <v>66.599999999999994</v>
      </c>
      <c r="I200" s="26">
        <v>10.852</v>
      </c>
      <c r="J200" s="26">
        <v>0.57799999999999996</v>
      </c>
      <c r="K200" s="26">
        <v>0.252</v>
      </c>
      <c r="L200" s="26">
        <v>0.16300000000000001</v>
      </c>
      <c r="M200" s="26">
        <v>16.286000000000001</v>
      </c>
      <c r="N200" s="26">
        <v>4.2789999999999999</v>
      </c>
      <c r="O200" s="26">
        <f t="shared" si="48"/>
        <v>100.10999999999999</v>
      </c>
      <c r="P200" s="23">
        <v>0.21017784852431648</v>
      </c>
      <c r="Q200" s="23">
        <v>8.9264556566892819E-2</v>
      </c>
      <c r="R200" s="26" t="s">
        <v>1216</v>
      </c>
      <c r="U200" s="27">
        <v>783.26063001764135</v>
      </c>
      <c r="V200" s="27">
        <v>6612.8943712411283</v>
      </c>
      <c r="W200" s="27">
        <v>0.14211624740281981</v>
      </c>
      <c r="X200" s="27">
        <v>0.13433153030055262</v>
      </c>
      <c r="Y200" s="27">
        <v>33.008210500281834</v>
      </c>
      <c r="Z200" s="27">
        <v>942.31214831772706</v>
      </c>
      <c r="AA200" s="27">
        <v>31.297198234790297</v>
      </c>
      <c r="AB200" s="27">
        <v>1653.2161150891134</v>
      </c>
      <c r="AC200" s="27"/>
      <c r="AD200" s="27">
        <v>5.3549441474093872E-3</v>
      </c>
      <c r="AE200" s="27">
        <v>0.23912249296477095</v>
      </c>
      <c r="AF200" s="27">
        <v>8.024594018786968E-2</v>
      </c>
      <c r="AG200" s="27">
        <v>0.47149429290931155</v>
      </c>
      <c r="AH200" s="27">
        <v>1.2891451973279482</v>
      </c>
      <c r="AI200" s="27">
        <v>1.7243382659076718E-2</v>
      </c>
      <c r="AJ200" s="27">
        <v>2.058365366993296</v>
      </c>
      <c r="AK200" s="27">
        <v>1.8104668525693257</v>
      </c>
      <c r="AL200" s="27">
        <v>26.013825423035513</v>
      </c>
      <c r="AM200" s="27">
        <v>8.2331388566423342</v>
      </c>
      <c r="AN200" s="27">
        <v>50.773972947482555</v>
      </c>
      <c r="AO200" s="27">
        <v>21.281034189645919</v>
      </c>
      <c r="AP200" s="27">
        <v>309.88428290686579</v>
      </c>
      <c r="AQ200" s="27">
        <v>51.738886015539485</v>
      </c>
      <c r="AR200" s="27">
        <v>127.0796306175309</v>
      </c>
      <c r="AS200" s="27">
        <v>8759.3925496796946</v>
      </c>
      <c r="AT200" s="27">
        <v>3.0773494388311371</v>
      </c>
      <c r="AU200" s="27">
        <v>2.3103410779580837</v>
      </c>
      <c r="AV200" s="27">
        <v>154.77575489788012</v>
      </c>
      <c r="AW200" s="26" t="s">
        <v>1216</v>
      </c>
      <c r="AX200" s="26">
        <f t="shared" ref="AX200:AX231" si="54">SUM(AD200:AQ200)</f>
        <v>473.89657880897062</v>
      </c>
      <c r="AY200" s="27">
        <f t="shared" ref="AY200:AY231" si="55">AU200/232/(AV200/238)</f>
        <v>1.5313065536742956E-2</v>
      </c>
      <c r="AZ200" s="26">
        <f t="shared" ref="AZ200:AZ231" si="56">Z200/91.22/(AR200/178.5)</f>
        <v>14.509986181589085</v>
      </c>
      <c r="BA200" s="26">
        <f t="shared" ref="BA200:BA261" si="57">Y200/88.91/(AM200/164.9)</f>
        <v>7.4357809170745259</v>
      </c>
      <c r="BB200" s="26">
        <f t="shared" ref="BB200:BB261" si="58">(AH200/150.4+AI200/152+AJ200/157.3+AK200/158.9+AL200/162.5+AM200/164.9)/(AN200/167.3+AO200/168.9+AP200/173.1+AQ200/175)</f>
        <v>9.6677625757264213E-2</v>
      </c>
      <c r="BC200" s="27">
        <f t="shared" ref="BC200:BC263" si="59">(AD200/138.9+AE200/140.1+AF200/140.9+AG200/144.2)/(AN200/167.3+AO200/168.9+AP200/173.1+AQ200/175)</f>
        <v>2.2202140408412578E-3</v>
      </c>
      <c r="BD200" s="27">
        <f t="shared" ref="BD200:BD263" si="60">2*(AI200/0.058)/(AH200/0.153+AJ200/0.2055)</f>
        <v>3.2241306593616369E-2</v>
      </c>
    </row>
    <row r="201" spans="1:56">
      <c r="A201" s="24" t="s">
        <v>674</v>
      </c>
      <c r="B201" s="24" t="s">
        <v>89</v>
      </c>
      <c r="C201" s="25" t="s">
        <v>816</v>
      </c>
      <c r="D201" s="24" t="s">
        <v>37</v>
      </c>
      <c r="E201" s="26" t="s">
        <v>88</v>
      </c>
      <c r="F201" s="26"/>
      <c r="G201" s="26">
        <v>1.6259999999999999</v>
      </c>
      <c r="H201" s="26">
        <v>69.596000000000004</v>
      </c>
      <c r="I201" s="26">
        <v>7.5330000000000004</v>
      </c>
      <c r="J201" s="26">
        <v>0.36799999999999999</v>
      </c>
      <c r="K201" s="26">
        <v>0.109</v>
      </c>
      <c r="L201" s="26">
        <v>8.7999999999999995E-2</v>
      </c>
      <c r="M201" s="26">
        <v>16.991</v>
      </c>
      <c r="N201" s="26">
        <v>3.7850000000000001</v>
      </c>
      <c r="O201" s="26">
        <f t="shared" si="48"/>
        <v>100.09599999999999</v>
      </c>
      <c r="P201" s="23">
        <v>0.18408611904175692</v>
      </c>
      <c r="Q201" s="23">
        <v>6.1128151453347525E-2</v>
      </c>
      <c r="R201" s="26" t="s">
        <v>1216</v>
      </c>
      <c r="U201" s="27">
        <v>540.53298756813626</v>
      </c>
      <c r="V201" s="27">
        <v>4725.9260005200358</v>
      </c>
      <c r="W201" s="27">
        <v>2.217200420429092E-2</v>
      </c>
      <c r="X201" s="27">
        <v>0.16105145933882206</v>
      </c>
      <c r="Y201" s="27">
        <v>42.144898909398655</v>
      </c>
      <c r="Z201" s="27">
        <v>796.29185452524462</v>
      </c>
      <c r="AA201" s="27">
        <v>35.775430085150113</v>
      </c>
      <c r="AB201" s="27">
        <v>618.205854427909</v>
      </c>
      <c r="AC201" s="27"/>
      <c r="AD201" s="27">
        <v>8.027130150258268E-3</v>
      </c>
      <c r="AE201" s="27">
        <v>0.28084097616422093</v>
      </c>
      <c r="AF201" s="27">
        <v>0.11326584598577445</v>
      </c>
      <c r="AG201" s="27">
        <v>0.96148703648765654</v>
      </c>
      <c r="AH201" s="27">
        <v>1.177400438753742</v>
      </c>
      <c r="AI201" s="27">
        <v>8.6096945672488462E-3</v>
      </c>
      <c r="AJ201" s="27">
        <v>2.0050306443595058</v>
      </c>
      <c r="AK201" s="27">
        <v>1.8217916688729887</v>
      </c>
      <c r="AL201" s="27">
        <v>28.702642683061651</v>
      </c>
      <c r="AM201" s="27">
        <v>10.368947814683187</v>
      </c>
      <c r="AN201" s="27">
        <v>67.557384270560632</v>
      </c>
      <c r="AO201" s="27">
        <v>29.917768046215237</v>
      </c>
      <c r="AP201" s="27">
        <v>450.69803647212302</v>
      </c>
      <c r="AQ201" s="27">
        <v>83.6726089354962</v>
      </c>
      <c r="AR201" s="27">
        <v>89.528455404904562</v>
      </c>
      <c r="AS201" s="27">
        <v>10217.638900099148</v>
      </c>
      <c r="AT201" s="27">
        <v>2.6243353322044825</v>
      </c>
      <c r="AU201" s="27">
        <v>2.0644630642316137</v>
      </c>
      <c r="AV201" s="27">
        <v>134.58568741052056</v>
      </c>
      <c r="AW201" s="26" t="s">
        <v>1216</v>
      </c>
      <c r="AX201" s="26">
        <f t="shared" si="54"/>
        <v>677.29384165748127</v>
      </c>
      <c r="AY201" s="27">
        <f t="shared" si="55"/>
        <v>1.5736103824439671E-2</v>
      </c>
      <c r="AZ201" s="26">
        <f t="shared" si="56"/>
        <v>17.404411137827623</v>
      </c>
      <c r="BA201" s="26">
        <f t="shared" si="57"/>
        <v>7.5384207425974239</v>
      </c>
      <c r="BB201" s="26">
        <f t="shared" si="58"/>
        <v>7.4154101272537049E-2</v>
      </c>
      <c r="BC201" s="27">
        <f t="shared" si="59"/>
        <v>2.6029490453632208E-3</v>
      </c>
      <c r="BD201" s="27">
        <f t="shared" si="60"/>
        <v>1.701131466549392E-2</v>
      </c>
    </row>
    <row r="202" spans="1:56">
      <c r="A202" s="24" t="s">
        <v>675</v>
      </c>
      <c r="B202" s="24" t="s">
        <v>89</v>
      </c>
      <c r="C202" s="25" t="s">
        <v>816</v>
      </c>
      <c r="D202" s="24" t="s">
        <v>37</v>
      </c>
      <c r="E202" s="26" t="s">
        <v>88</v>
      </c>
      <c r="F202" s="26"/>
      <c r="G202" s="26">
        <v>1.4179999999999999</v>
      </c>
      <c r="H202" s="26">
        <v>70.319999999999993</v>
      </c>
      <c r="I202" s="26">
        <v>6.7560000000000002</v>
      </c>
      <c r="J202" s="26">
        <v>0.40899999999999997</v>
      </c>
      <c r="K202" s="26">
        <v>5.6000000000000001E-2</v>
      </c>
      <c r="L202" s="26">
        <v>8.2000000000000003E-2</v>
      </c>
      <c r="M202" s="26">
        <v>17.495000000000001</v>
      </c>
      <c r="N202" s="26">
        <v>4.0220000000000002</v>
      </c>
      <c r="O202" s="26">
        <f t="shared" si="48"/>
        <v>100.55800000000001</v>
      </c>
      <c r="P202" s="23">
        <v>0.18886484268027021</v>
      </c>
      <c r="Q202" s="23">
        <v>5.4633883081502625E-2</v>
      </c>
      <c r="R202" s="26" t="s">
        <v>1216</v>
      </c>
      <c r="U202" s="27">
        <v>549.17513874916403</v>
      </c>
      <c r="V202" s="27">
        <v>5740.2671725747368</v>
      </c>
      <c r="W202" s="27">
        <v>0.13217558501525573</v>
      </c>
      <c r="X202" s="27">
        <v>0.12849986538146124</v>
      </c>
      <c r="Y202" s="27">
        <v>49.278513324070161</v>
      </c>
      <c r="Z202" s="27">
        <v>783.81254667084727</v>
      </c>
      <c r="AA202" s="27">
        <v>38.772589567842267</v>
      </c>
      <c r="AB202" s="27">
        <v>492.03212645634829</v>
      </c>
      <c r="AC202" s="27"/>
      <c r="AD202" s="27">
        <v>1.2309390984888582E-2</v>
      </c>
      <c r="AE202" s="27">
        <v>0.3031433478553644</v>
      </c>
      <c r="AF202" s="27">
        <v>0.14203874977396286</v>
      </c>
      <c r="AG202" s="27">
        <v>1.0921731404314341</v>
      </c>
      <c r="AH202" s="27">
        <v>1.4262531409489112</v>
      </c>
      <c r="AI202" s="27">
        <v>9.8729951167523377E-3</v>
      </c>
      <c r="AJ202" s="27">
        <v>2.7312368316345861</v>
      </c>
      <c r="AK202" s="27">
        <v>2.1268131269758239</v>
      </c>
      <c r="AL202" s="27">
        <v>34.596021304133174</v>
      </c>
      <c r="AM202" s="27">
        <v>11.774659800398103</v>
      </c>
      <c r="AN202" s="27">
        <v>79.849289375245618</v>
      </c>
      <c r="AO202" s="27">
        <v>33.519026128036735</v>
      </c>
      <c r="AP202" s="27">
        <v>485.02161490600145</v>
      </c>
      <c r="AQ202" s="27">
        <v>89.119403479440521</v>
      </c>
      <c r="AR202" s="27">
        <v>82.348110039977911</v>
      </c>
      <c r="AS202" s="27">
        <v>11217.995350446487</v>
      </c>
      <c r="AT202" s="27">
        <v>3.1568879317911098</v>
      </c>
      <c r="AU202" s="27">
        <v>2.247503052774249</v>
      </c>
      <c r="AV202" s="27">
        <v>165.00672869689316</v>
      </c>
      <c r="AW202" s="26" t="s">
        <v>1216</v>
      </c>
      <c r="AX202" s="26">
        <f t="shared" si="54"/>
        <v>741.72385571697737</v>
      </c>
      <c r="AY202" s="27">
        <f t="shared" si="55"/>
        <v>1.397293401265229E-2</v>
      </c>
      <c r="AZ202" s="26">
        <f t="shared" si="56"/>
        <v>18.625447988267787</v>
      </c>
      <c r="BA202" s="26">
        <f t="shared" si="57"/>
        <v>7.7621007321633497</v>
      </c>
      <c r="BB202" s="26">
        <f t="shared" si="58"/>
        <v>8.1415153189079825E-2</v>
      </c>
      <c r="BC202" s="27">
        <f t="shared" si="59"/>
        <v>2.7174768424006548E-3</v>
      </c>
      <c r="BD202" s="27">
        <f t="shared" si="60"/>
        <v>1.5055677593466432E-2</v>
      </c>
    </row>
    <row r="203" spans="1:56">
      <c r="A203" s="24" t="s">
        <v>676</v>
      </c>
      <c r="B203" s="24" t="s">
        <v>89</v>
      </c>
      <c r="C203" s="25" t="s">
        <v>816</v>
      </c>
      <c r="D203" s="24" t="s">
        <v>37</v>
      </c>
      <c r="E203" s="26" t="s">
        <v>88</v>
      </c>
      <c r="F203" s="26"/>
      <c r="G203" s="26">
        <v>1.087</v>
      </c>
      <c r="H203" s="26">
        <v>70.634</v>
      </c>
      <c r="I203" s="26">
        <v>7.3609999999999998</v>
      </c>
      <c r="J203" s="26">
        <v>0.42599999999999999</v>
      </c>
      <c r="K203" s="26">
        <v>3.5999999999999997E-2</v>
      </c>
      <c r="L203" s="26">
        <v>8.5999999999999993E-2</v>
      </c>
      <c r="M203" s="26">
        <v>17.308</v>
      </c>
      <c r="N203" s="26">
        <v>4.2080000000000002</v>
      </c>
      <c r="O203" s="26">
        <f t="shared" si="48"/>
        <v>101.14600000000002</v>
      </c>
      <c r="P203" s="23">
        <v>0.19758634640191403</v>
      </c>
      <c r="Q203" s="23">
        <v>5.8988736756391921E-2</v>
      </c>
      <c r="R203" s="26" t="s">
        <v>1216</v>
      </c>
      <c r="U203" s="27">
        <v>590.50240904550958</v>
      </c>
      <c r="V203" s="27">
        <v>5992.9732246845142</v>
      </c>
      <c r="W203" s="27">
        <v>0.10848997209082947</v>
      </c>
      <c r="X203" s="27">
        <v>0.16906105690603165</v>
      </c>
      <c r="Y203" s="27">
        <v>46.954637380293711</v>
      </c>
      <c r="Z203" s="27">
        <v>827.63060188907286</v>
      </c>
      <c r="AA203" s="27">
        <v>42.544307284492405</v>
      </c>
      <c r="AB203" s="27">
        <v>583.27239217727174</v>
      </c>
      <c r="AC203" s="27"/>
      <c r="AD203" s="27">
        <v>1.265859980891439E-2</v>
      </c>
      <c r="AE203" s="27">
        <v>0.34669483431181997</v>
      </c>
      <c r="AF203" s="27">
        <v>0.14388262021754908</v>
      </c>
      <c r="AG203" s="27">
        <v>0.9947167124862546</v>
      </c>
      <c r="AH203" s="27">
        <v>1.4258712130198639</v>
      </c>
      <c r="AI203" s="27">
        <v>1.3517549203415644E-2</v>
      </c>
      <c r="AJ203" s="27">
        <v>2.6608744847679211</v>
      </c>
      <c r="AK203" s="27">
        <v>2.018574874185294</v>
      </c>
      <c r="AL203" s="27">
        <v>32.717857189874607</v>
      </c>
      <c r="AM203" s="27">
        <v>11.650083426744365</v>
      </c>
      <c r="AN203" s="27">
        <v>75.590535012995062</v>
      </c>
      <c r="AO203" s="27">
        <v>31.7708849576909</v>
      </c>
      <c r="AP203" s="27">
        <v>464.55574742468559</v>
      </c>
      <c r="AQ203" s="27">
        <v>86.948777438471311</v>
      </c>
      <c r="AR203" s="27">
        <v>89.340852780878876</v>
      </c>
      <c r="AS203" s="27">
        <v>11684.844712725471</v>
      </c>
      <c r="AT203" s="27">
        <v>2.8620280520638541</v>
      </c>
      <c r="AU203" s="27">
        <v>2.238656659547714</v>
      </c>
      <c r="AV203" s="27">
        <v>146.62104234966478</v>
      </c>
      <c r="AW203" s="26" t="s">
        <v>1216</v>
      </c>
      <c r="AX203" s="26">
        <f t="shared" si="54"/>
        <v>710.8506763384629</v>
      </c>
      <c r="AY203" s="27">
        <f t="shared" si="55"/>
        <v>1.5663188009468563E-2</v>
      </c>
      <c r="AZ203" s="26">
        <f t="shared" si="56"/>
        <v>18.127361656994132</v>
      </c>
      <c r="BA203" s="26">
        <f t="shared" si="57"/>
        <v>7.4751429278179797</v>
      </c>
      <c r="BB203" s="26">
        <f t="shared" si="58"/>
        <v>8.1449277505836123E-2</v>
      </c>
      <c r="BC203" s="27">
        <f t="shared" si="59"/>
        <v>2.7444150263282135E-3</v>
      </c>
      <c r="BD203" s="27">
        <f t="shared" si="60"/>
        <v>2.0932655496171352E-2</v>
      </c>
    </row>
    <row r="204" spans="1:56">
      <c r="A204" s="24" t="s">
        <v>677</v>
      </c>
      <c r="B204" s="24" t="s">
        <v>89</v>
      </c>
      <c r="C204" s="25" t="s">
        <v>816</v>
      </c>
      <c r="D204" s="24" t="s">
        <v>37</v>
      </c>
      <c r="E204" s="26" t="s">
        <v>88</v>
      </c>
      <c r="F204" s="26"/>
      <c r="G204" s="26">
        <v>0.81699999999999995</v>
      </c>
      <c r="H204" s="26">
        <v>69.183000000000007</v>
      </c>
      <c r="I204" s="26">
        <v>8.8539999999999992</v>
      </c>
      <c r="J204" s="26">
        <v>0.38900000000000001</v>
      </c>
      <c r="K204" s="26">
        <v>0.11700000000000001</v>
      </c>
      <c r="L204" s="26">
        <v>0.124</v>
      </c>
      <c r="M204" s="26">
        <v>16.289000000000001</v>
      </c>
      <c r="N204" s="26">
        <v>4.3019999999999996</v>
      </c>
      <c r="O204" s="26">
        <f t="shared" si="48"/>
        <v>100.07499999999999</v>
      </c>
      <c r="P204" s="23">
        <v>0.21103845340286034</v>
      </c>
      <c r="Q204" s="23">
        <v>7.147971017252E-2</v>
      </c>
      <c r="R204" s="26" t="s">
        <v>1216</v>
      </c>
      <c r="U204" s="27">
        <v>658.49381512196976</v>
      </c>
      <c r="V204" s="27">
        <v>6143.7579743935667</v>
      </c>
      <c r="W204" s="27">
        <v>6.7218918455275015E-2</v>
      </c>
      <c r="X204" s="27">
        <v>0.12509289699212256</v>
      </c>
      <c r="Y204" s="27">
        <v>36.509744140794012</v>
      </c>
      <c r="Z204" s="27">
        <v>925.90189904653312</v>
      </c>
      <c r="AA204" s="27">
        <v>35.673848329496458</v>
      </c>
      <c r="AB204" s="27">
        <v>1042.747642057491</v>
      </c>
      <c r="AC204" s="27"/>
      <c r="AD204" s="27"/>
      <c r="AE204" s="27">
        <v>0.28315934384553498</v>
      </c>
      <c r="AF204" s="27">
        <v>0.15695149666801692</v>
      </c>
      <c r="AG204" s="27">
        <v>0.59989314726234899</v>
      </c>
      <c r="AH204" s="27">
        <v>1.2617124304079879</v>
      </c>
      <c r="AI204" s="27">
        <v>9.2196374758736124E-3</v>
      </c>
      <c r="AJ204" s="27">
        <v>1.8396611330446697</v>
      </c>
      <c r="AK204" s="27">
        <v>1.7321074847426023</v>
      </c>
      <c r="AL204" s="27">
        <v>27.649611117975574</v>
      </c>
      <c r="AM204" s="27">
        <v>9.5230686428319391</v>
      </c>
      <c r="AN204" s="27">
        <v>63.106921268221647</v>
      </c>
      <c r="AO204" s="27">
        <v>28.007172147012156</v>
      </c>
      <c r="AP204" s="27">
        <v>424.44693464445328</v>
      </c>
      <c r="AQ204" s="27">
        <v>76.361481929874742</v>
      </c>
      <c r="AR204" s="27">
        <v>104.36810058626286</v>
      </c>
      <c r="AS204" s="27">
        <v>9283.2409063957348</v>
      </c>
      <c r="AT204" s="27">
        <v>2.6430901414386421</v>
      </c>
      <c r="AU204" s="27">
        <v>1.8443918959073646</v>
      </c>
      <c r="AV204" s="27">
        <v>138.67629322307718</v>
      </c>
      <c r="AW204" s="26" t="s">
        <v>1216</v>
      </c>
      <c r="AX204" s="26">
        <f t="shared" si="54"/>
        <v>634.97789442381645</v>
      </c>
      <c r="AY204" s="27">
        <f t="shared" si="55"/>
        <v>1.3643944774865805E-2</v>
      </c>
      <c r="AZ204" s="26">
        <f t="shared" si="56"/>
        <v>17.359825192014522</v>
      </c>
      <c r="BA204" s="26">
        <f t="shared" si="57"/>
        <v>7.1105291319746158</v>
      </c>
      <c r="BB204" s="26">
        <f t="shared" si="58"/>
        <v>7.5463818440383454E-2</v>
      </c>
      <c r="BC204" s="27">
        <f t="shared" si="59"/>
        <v>2.1260016235559705E-3</v>
      </c>
      <c r="BD204" s="27">
        <f t="shared" si="60"/>
        <v>1.8485130850217427E-2</v>
      </c>
    </row>
    <row r="205" spans="1:56">
      <c r="A205" s="24" t="s">
        <v>678</v>
      </c>
      <c r="B205" s="24" t="s">
        <v>89</v>
      </c>
      <c r="C205" s="25" t="s">
        <v>816</v>
      </c>
      <c r="D205" s="24" t="s">
        <v>37</v>
      </c>
      <c r="E205" s="26" t="s">
        <v>88</v>
      </c>
      <c r="F205" s="26"/>
      <c r="G205" s="26">
        <v>0.68200000000000005</v>
      </c>
      <c r="H205" s="26">
        <v>70.882000000000005</v>
      </c>
      <c r="I205" s="26">
        <v>6.6440000000000001</v>
      </c>
      <c r="J205" s="26">
        <v>0.79400000000000004</v>
      </c>
      <c r="K205" s="26">
        <v>8.5999999999999993E-2</v>
      </c>
      <c r="L205" s="26">
        <v>0.112</v>
      </c>
      <c r="M205" s="26">
        <v>17.239999999999998</v>
      </c>
      <c r="N205" s="26">
        <v>3.5529999999999999</v>
      </c>
      <c r="O205" s="26">
        <f t="shared" si="48"/>
        <v>99.992999999999995</v>
      </c>
      <c r="P205" s="23">
        <v>0.17268631775959489</v>
      </c>
      <c r="Q205" s="23">
        <v>5.3373254917033708E-2</v>
      </c>
      <c r="R205" s="26" t="s">
        <v>1216</v>
      </c>
      <c r="U205" s="27">
        <v>500.62079788363314</v>
      </c>
      <c r="V205" s="27">
        <v>5579.3573414287666</v>
      </c>
      <c r="W205" s="27">
        <v>0.14877997881882582</v>
      </c>
      <c r="X205" s="27">
        <v>0.14147176891285085</v>
      </c>
      <c r="Y205" s="27">
        <v>42.37143194588316</v>
      </c>
      <c r="Z205" s="27">
        <v>705.51910813332256</v>
      </c>
      <c r="AA205" s="27">
        <v>35.314572951562873</v>
      </c>
      <c r="AB205" s="27">
        <v>439.91528028899944</v>
      </c>
      <c r="AC205" s="27"/>
      <c r="AD205" s="27">
        <v>2.2558987771549809E-2</v>
      </c>
      <c r="AE205" s="27">
        <v>0.41208540254541692</v>
      </c>
      <c r="AF205" s="27">
        <v>0.15010226708308927</v>
      </c>
      <c r="AG205" s="27">
        <v>1.1551478440826921</v>
      </c>
      <c r="AH205" s="27">
        <v>1.5253052022807292</v>
      </c>
      <c r="AI205" s="27">
        <v>1.2045578480677872E-2</v>
      </c>
      <c r="AJ205" s="27">
        <v>2.399704966938252</v>
      </c>
      <c r="AK205" s="27">
        <v>1.6950293076323033</v>
      </c>
      <c r="AL205" s="27">
        <v>27.811573403076697</v>
      </c>
      <c r="AM205" s="27">
        <v>9.5735024364265442</v>
      </c>
      <c r="AN205" s="27">
        <v>63.303069050243067</v>
      </c>
      <c r="AO205" s="27">
        <v>26.648659149099966</v>
      </c>
      <c r="AP205" s="27">
        <v>389.2487904502762</v>
      </c>
      <c r="AQ205" s="27">
        <v>72.766376420542088</v>
      </c>
      <c r="AR205" s="27">
        <v>79.099858987226256</v>
      </c>
      <c r="AS205" s="27">
        <v>9827.8982448633687</v>
      </c>
      <c r="AT205" s="27">
        <v>2.7078838872428301</v>
      </c>
      <c r="AU205" s="27">
        <v>2.1712475433696885</v>
      </c>
      <c r="AV205" s="27">
        <v>138.43054321727652</v>
      </c>
      <c r="AW205" s="26" t="s">
        <v>1216</v>
      </c>
      <c r="AX205" s="26">
        <f t="shared" si="54"/>
        <v>596.72395046647932</v>
      </c>
      <c r="AY205" s="27">
        <f t="shared" si="55"/>
        <v>1.6090383273158607E-2</v>
      </c>
      <c r="AZ205" s="26">
        <f t="shared" si="56"/>
        <v>17.453447495229849</v>
      </c>
      <c r="BA205" s="26">
        <f t="shared" si="57"/>
        <v>8.2086612628233073</v>
      </c>
      <c r="BB205" s="26">
        <f t="shared" si="58"/>
        <v>8.2904269528860181E-2</v>
      </c>
      <c r="BC205" s="27">
        <f t="shared" si="59"/>
        <v>3.805410447413947E-3</v>
      </c>
      <c r="BD205" s="27">
        <f t="shared" si="60"/>
        <v>1.918835457165587E-2</v>
      </c>
    </row>
    <row r="206" spans="1:56">
      <c r="A206" s="24" t="s">
        <v>679</v>
      </c>
      <c r="B206" s="24" t="s">
        <v>89</v>
      </c>
      <c r="C206" s="25" t="s">
        <v>816</v>
      </c>
      <c r="D206" s="24" t="s">
        <v>37</v>
      </c>
      <c r="E206" s="26" t="s">
        <v>88</v>
      </c>
      <c r="F206" s="26"/>
      <c r="G206" s="26">
        <v>1.1419999999999999</v>
      </c>
      <c r="H206" s="26">
        <v>69.341999999999999</v>
      </c>
      <c r="I206" s="26">
        <v>7.2050000000000001</v>
      </c>
      <c r="J206" s="26">
        <v>0.317</v>
      </c>
      <c r="K206" s="26">
        <v>0.14000000000000001</v>
      </c>
      <c r="L206" s="26">
        <v>0.12</v>
      </c>
      <c r="M206" s="26">
        <v>16.972999999999999</v>
      </c>
      <c r="N206" s="26">
        <v>3.8969999999999998</v>
      </c>
      <c r="O206" s="26">
        <f t="shared" si="48"/>
        <v>99.135999999999996</v>
      </c>
      <c r="P206" s="23">
        <v>0.18866868044850021</v>
      </c>
      <c r="Q206" s="23">
        <v>5.8824659091826548E-2</v>
      </c>
      <c r="R206" s="26" t="s">
        <v>1216</v>
      </c>
      <c r="U206" s="27">
        <v>544.02239726866719</v>
      </c>
      <c r="V206" s="27">
        <v>5665.1949348707985</v>
      </c>
      <c r="W206" s="27">
        <v>9.7925910875504812E-2</v>
      </c>
      <c r="X206" s="27">
        <v>0.10379046209376862</v>
      </c>
      <c r="Y206" s="27">
        <v>44.387591554642214</v>
      </c>
      <c r="Z206" s="27">
        <v>774.29930794860468</v>
      </c>
      <c r="AA206" s="27">
        <v>36.22241875734872</v>
      </c>
      <c r="AB206" s="27">
        <v>541.80929936233122</v>
      </c>
      <c r="AC206" s="27"/>
      <c r="AD206" s="27">
        <v>8.8643344152132941E-3</v>
      </c>
      <c r="AE206" s="27">
        <v>0.30410372824022103</v>
      </c>
      <c r="AF206" s="27">
        <v>0.12850993788114382</v>
      </c>
      <c r="AG206" s="27">
        <v>0.90793317088843317</v>
      </c>
      <c r="AH206" s="27">
        <v>1.1988480284389766</v>
      </c>
      <c r="AI206" s="27">
        <v>2.524590279947185E-2</v>
      </c>
      <c r="AJ206" s="27">
        <v>2.4886595171847503</v>
      </c>
      <c r="AK206" s="27">
        <v>1.9217754642835623</v>
      </c>
      <c r="AL206" s="27">
        <v>29.759773964139498</v>
      </c>
      <c r="AM206" s="27">
        <v>10.537708916906078</v>
      </c>
      <c r="AN206" s="27">
        <v>68.768297786289708</v>
      </c>
      <c r="AO206" s="27">
        <v>29.223037771932972</v>
      </c>
      <c r="AP206" s="27">
        <v>424.91372787926673</v>
      </c>
      <c r="AQ206" s="27">
        <v>79.044094644140543</v>
      </c>
      <c r="AR206" s="27">
        <v>83.099291162945306</v>
      </c>
      <c r="AS206" s="27">
        <v>11383.205319239427</v>
      </c>
      <c r="AT206" s="27">
        <v>2.602476166613171</v>
      </c>
      <c r="AU206" s="27">
        <v>2.1208187231184161</v>
      </c>
      <c r="AV206" s="27">
        <v>135.66619726946388</v>
      </c>
      <c r="AW206" s="26" t="s">
        <v>1216</v>
      </c>
      <c r="AX206" s="26">
        <f t="shared" si="54"/>
        <v>649.23058104680729</v>
      </c>
      <c r="AY206" s="27">
        <f t="shared" si="55"/>
        <v>1.6036916542133892E-2</v>
      </c>
      <c r="AZ206" s="26">
        <f t="shared" si="56"/>
        <v>18.233066014482098</v>
      </c>
      <c r="BA206" s="26">
        <f t="shared" si="57"/>
        <v>7.8124172198674708</v>
      </c>
      <c r="BB206" s="26">
        <f t="shared" si="58"/>
        <v>8.1104425650133607E-2</v>
      </c>
      <c r="BC206" s="27">
        <f t="shared" si="59"/>
        <v>2.7053168069033269E-3</v>
      </c>
      <c r="BD206" s="27">
        <f t="shared" si="60"/>
        <v>4.3645538024483996E-2</v>
      </c>
    </row>
    <row r="207" spans="1:56">
      <c r="A207" s="24" t="s">
        <v>680</v>
      </c>
      <c r="B207" s="24" t="s">
        <v>89</v>
      </c>
      <c r="C207" s="25" t="s">
        <v>816</v>
      </c>
      <c r="D207" s="24" t="s">
        <v>37</v>
      </c>
      <c r="E207" s="26" t="s">
        <v>88</v>
      </c>
      <c r="F207" s="26"/>
      <c r="G207" s="26">
        <v>1.2110000000000001</v>
      </c>
      <c r="H207" s="26">
        <v>69.739999999999995</v>
      </c>
      <c r="I207" s="26">
        <v>7.2110000000000003</v>
      </c>
      <c r="J207" s="26">
        <v>0.39400000000000002</v>
      </c>
      <c r="K207" s="26">
        <v>7.0999999999999994E-2</v>
      </c>
      <c r="L207" s="26">
        <v>8.2000000000000003E-2</v>
      </c>
      <c r="M207" s="26">
        <v>16.981999999999999</v>
      </c>
      <c r="N207" s="26">
        <v>3.673</v>
      </c>
      <c r="O207" s="26">
        <f t="shared" si="48"/>
        <v>99.36399999999999</v>
      </c>
      <c r="P207" s="23">
        <v>0.17969541871451686</v>
      </c>
      <c r="Q207" s="23">
        <v>5.8554464083995547E-2</v>
      </c>
      <c r="R207" s="26" t="s">
        <v>1216</v>
      </c>
      <c r="U207" s="27">
        <v>544.61105664004469</v>
      </c>
      <c r="V207" s="27">
        <v>4896.3927721354685</v>
      </c>
      <c r="W207" s="27">
        <v>9.8828859095191568E-2</v>
      </c>
      <c r="X207" s="27">
        <v>0.16198900717281495</v>
      </c>
      <c r="Y207" s="27">
        <v>52.356511119452662</v>
      </c>
      <c r="Z207" s="27">
        <v>911.22027342760134</v>
      </c>
      <c r="AA207" s="27">
        <v>34.212338970147655</v>
      </c>
      <c r="AB207" s="27">
        <v>595.07043131645082</v>
      </c>
      <c r="AC207" s="27"/>
      <c r="AD207" s="27">
        <v>8.0823699745796763E-3</v>
      </c>
      <c r="AE207" s="27">
        <v>0.32969566435335018</v>
      </c>
      <c r="AF207" s="27">
        <v>0.12070789009163789</v>
      </c>
      <c r="AG207" s="27">
        <v>1.064324986079012</v>
      </c>
      <c r="AH207" s="27">
        <v>1.3617190091559619</v>
      </c>
      <c r="AI207" s="27">
        <v>8.6355761987857212E-3</v>
      </c>
      <c r="AJ207" s="27">
        <v>2.6934481413605522</v>
      </c>
      <c r="AK207" s="27">
        <v>2.2867538188194163</v>
      </c>
      <c r="AL207" s="27">
        <v>36.774402517202319</v>
      </c>
      <c r="AM207" s="27">
        <v>13.340063142589859</v>
      </c>
      <c r="AN207" s="27">
        <v>90.086726122941471</v>
      </c>
      <c r="AO207" s="27">
        <v>37.704597751520836</v>
      </c>
      <c r="AP207" s="27">
        <v>553.80679448053911</v>
      </c>
      <c r="AQ207" s="27">
        <v>102.24592687870148</v>
      </c>
      <c r="AR207" s="27">
        <v>100.59344132617889</v>
      </c>
      <c r="AS207" s="27">
        <v>9812.4827685561704</v>
      </c>
      <c r="AT207" s="27">
        <v>3.5135641598081477</v>
      </c>
      <c r="AU207" s="27">
        <v>2.3951831731649329</v>
      </c>
      <c r="AV207" s="27">
        <v>184.11765514523472</v>
      </c>
      <c r="AW207" s="26" t="s">
        <v>1216</v>
      </c>
      <c r="AX207" s="26">
        <f t="shared" si="54"/>
        <v>841.83187834952832</v>
      </c>
      <c r="AY207" s="27">
        <f t="shared" si="55"/>
        <v>1.3345420696544024E-2</v>
      </c>
      <c r="AZ207" s="26">
        <f t="shared" si="56"/>
        <v>17.72563737729439</v>
      </c>
      <c r="BA207" s="26">
        <f t="shared" si="57"/>
        <v>7.2791867069961107</v>
      </c>
      <c r="BB207" s="26">
        <f t="shared" si="58"/>
        <v>7.6524194051350219E-2</v>
      </c>
      <c r="BC207" s="27">
        <f t="shared" si="59"/>
        <v>2.3428637969984769E-3</v>
      </c>
      <c r="BD207" s="27">
        <f t="shared" si="60"/>
        <v>1.3531124909254504E-2</v>
      </c>
    </row>
    <row r="208" spans="1:56">
      <c r="A208" s="24" t="s">
        <v>681</v>
      </c>
      <c r="B208" s="24" t="s">
        <v>89</v>
      </c>
      <c r="C208" s="25" t="s">
        <v>816</v>
      </c>
      <c r="D208" s="24" t="s">
        <v>37</v>
      </c>
      <c r="E208" s="26" t="s">
        <v>88</v>
      </c>
      <c r="F208" s="26"/>
      <c r="G208" s="26">
        <v>1.21</v>
      </c>
      <c r="H208" s="26">
        <v>70.655000000000001</v>
      </c>
      <c r="I208" s="26">
        <v>7.343</v>
      </c>
      <c r="J208" s="26">
        <v>0.35199999999999998</v>
      </c>
      <c r="K208" s="26">
        <v>5.8000000000000003E-2</v>
      </c>
      <c r="L208" s="26">
        <v>7.9000000000000001E-2</v>
      </c>
      <c r="M208" s="26">
        <v>17.289000000000001</v>
      </c>
      <c r="N208" s="26">
        <v>3.8029999999999999</v>
      </c>
      <c r="O208" s="26">
        <f t="shared" si="48"/>
        <v>100.789</v>
      </c>
      <c r="P208" s="23">
        <v>0.18219484025210778</v>
      </c>
      <c r="Q208" s="23">
        <v>5.8836516713693714E-2</v>
      </c>
      <c r="R208" s="26" t="s">
        <v>1216</v>
      </c>
      <c r="U208" s="27">
        <v>547.19013200822042</v>
      </c>
      <c r="V208" s="27">
        <v>4844.1868325634468</v>
      </c>
      <c r="W208" s="27">
        <v>0.1210658158533766</v>
      </c>
      <c r="X208" s="27">
        <v>0.14601436740678997</v>
      </c>
      <c r="Y208" s="27">
        <v>48.213036024928762</v>
      </c>
      <c r="Z208" s="27">
        <v>801.38404427243438</v>
      </c>
      <c r="AA208" s="27">
        <v>36.649249922905646</v>
      </c>
      <c r="AB208" s="27">
        <v>514.65874161707723</v>
      </c>
      <c r="AC208" s="27"/>
      <c r="AD208" s="27">
        <v>8.7456212746319564E-3</v>
      </c>
      <c r="AE208" s="27">
        <v>0.30051544449977413</v>
      </c>
      <c r="AF208" s="27">
        <v>0.13440621794968827</v>
      </c>
      <c r="AG208" s="27">
        <v>1.1728692114918116</v>
      </c>
      <c r="AH208" s="27">
        <v>1.5817426273121915</v>
      </c>
      <c r="AI208" s="27">
        <v>6.2294479850067419E-3</v>
      </c>
      <c r="AJ208" s="27">
        <v>2.5951434974535994</v>
      </c>
      <c r="AK208" s="27">
        <v>2.0191398388285187</v>
      </c>
      <c r="AL208" s="27">
        <v>32.814108748470254</v>
      </c>
      <c r="AM208" s="27">
        <v>11.379059559599273</v>
      </c>
      <c r="AN208" s="27">
        <v>75.241790185282284</v>
      </c>
      <c r="AO208" s="27">
        <v>31.959350531579545</v>
      </c>
      <c r="AP208" s="27">
        <v>478.59462138252661</v>
      </c>
      <c r="AQ208" s="27">
        <v>87.846959961735479</v>
      </c>
      <c r="AR208" s="27">
        <v>88.754647366181587</v>
      </c>
      <c r="AS208" s="27">
        <v>11741.055699906072</v>
      </c>
      <c r="AT208" s="27">
        <v>2.5099492237104584</v>
      </c>
      <c r="AU208" s="27">
        <v>2.169150674209543</v>
      </c>
      <c r="AV208" s="27">
        <v>135.62180364582508</v>
      </c>
      <c r="AW208" s="26" t="s">
        <v>1216</v>
      </c>
      <c r="AX208" s="26">
        <f t="shared" si="54"/>
        <v>725.65468227598865</v>
      </c>
      <c r="AY208" s="27">
        <f t="shared" si="55"/>
        <v>1.6407755528408719E-2</v>
      </c>
      <c r="AZ208" s="26">
        <f t="shared" si="56"/>
        <v>17.668421081417716</v>
      </c>
      <c r="BA208" s="26">
        <f t="shared" si="57"/>
        <v>7.8582918688696983</v>
      </c>
      <c r="BB208" s="26">
        <f t="shared" si="58"/>
        <v>7.9549015969827913E-2</v>
      </c>
      <c r="BC208" s="27">
        <f t="shared" si="59"/>
        <v>2.8919915740030057E-3</v>
      </c>
      <c r="BD208" s="27">
        <f t="shared" si="60"/>
        <v>9.3530753209206501E-3</v>
      </c>
    </row>
    <row r="209" spans="1:56">
      <c r="A209" s="24" t="s">
        <v>682</v>
      </c>
      <c r="B209" s="24" t="s">
        <v>89</v>
      </c>
      <c r="C209" s="25" t="s">
        <v>816</v>
      </c>
      <c r="D209" s="24" t="s">
        <v>37</v>
      </c>
      <c r="E209" s="26" t="s">
        <v>88</v>
      </c>
      <c r="F209" s="26"/>
      <c r="G209" s="26">
        <v>1.0209999999999999</v>
      </c>
      <c r="H209" s="26">
        <v>71.108999999999995</v>
      </c>
      <c r="I209" s="26">
        <v>6.3259999999999996</v>
      </c>
      <c r="J209" s="26">
        <v>0.39900000000000002</v>
      </c>
      <c r="K209" s="26">
        <v>6.3E-2</v>
      </c>
      <c r="L209" s="26">
        <v>8.6999999999999994E-2</v>
      </c>
      <c r="M209" s="26">
        <v>17.231000000000002</v>
      </c>
      <c r="N209" s="26">
        <v>3.395</v>
      </c>
      <c r="O209" s="26">
        <f t="shared" si="48"/>
        <v>99.630999999999986</v>
      </c>
      <c r="P209" s="23">
        <v>0.16635639336619668</v>
      </c>
      <c r="Q209" s="23">
        <v>5.0794436737445138E-2</v>
      </c>
      <c r="R209" s="26" t="s">
        <v>1216</v>
      </c>
      <c r="U209" s="27">
        <v>484.18307690007435</v>
      </c>
      <c r="V209" s="27">
        <v>4297.0757623686013</v>
      </c>
      <c r="W209" s="27">
        <v>5.914463320049982E-2</v>
      </c>
      <c r="X209" s="27">
        <v>0.15513346642504255</v>
      </c>
      <c r="Y209" s="27">
        <v>43.485533616099197</v>
      </c>
      <c r="Z209" s="27">
        <v>791.27712337012474</v>
      </c>
      <c r="AA209" s="27">
        <v>31.985160305275457</v>
      </c>
      <c r="AB209" s="27">
        <v>408.60599302847777</v>
      </c>
      <c r="AC209" s="27"/>
      <c r="AD209" s="27">
        <v>2.6577566693712414E-3</v>
      </c>
      <c r="AE209" s="27">
        <v>0.24974838599923427</v>
      </c>
      <c r="AF209" s="27">
        <v>0.11565048714945539</v>
      </c>
      <c r="AG209" s="27">
        <v>0.80656996177292939</v>
      </c>
      <c r="AH209" s="27">
        <v>1.1480886173442608</v>
      </c>
      <c r="AI209" s="27">
        <v>1.1358423629586275E-2</v>
      </c>
      <c r="AJ209" s="27">
        <v>2.4059224843558535</v>
      </c>
      <c r="AK209" s="27">
        <v>1.8267248215625849</v>
      </c>
      <c r="AL209" s="27">
        <v>28.678290525407125</v>
      </c>
      <c r="AM209" s="27">
        <v>10.007576553454612</v>
      </c>
      <c r="AN209" s="27">
        <v>65.515023711134162</v>
      </c>
      <c r="AO209" s="27">
        <v>27.526885203504424</v>
      </c>
      <c r="AP209" s="27">
        <v>406.29641606718121</v>
      </c>
      <c r="AQ209" s="27">
        <v>75.969601648617399</v>
      </c>
      <c r="AR209" s="27">
        <v>91.631676180145135</v>
      </c>
      <c r="AS209" s="27">
        <v>11657.660859920707</v>
      </c>
      <c r="AT209" s="27">
        <v>2.1617579096052264</v>
      </c>
      <c r="AU209" s="27">
        <v>1.8705910819650429</v>
      </c>
      <c r="AV209" s="27">
        <v>115.0735062403118</v>
      </c>
      <c r="AW209" s="26" t="s">
        <v>1216</v>
      </c>
      <c r="AX209" s="26">
        <f t="shared" si="54"/>
        <v>620.56051464778227</v>
      </c>
      <c r="AY209" s="27">
        <f t="shared" si="55"/>
        <v>1.667602300676977E-2</v>
      </c>
      <c r="AZ209" s="26">
        <f t="shared" si="56"/>
        <v>16.897837585460124</v>
      </c>
      <c r="BA209" s="26">
        <f t="shared" si="57"/>
        <v>8.0590885597191146</v>
      </c>
      <c r="BB209" s="26">
        <f t="shared" si="58"/>
        <v>8.1439059759046931E-2</v>
      </c>
      <c r="BC209" s="27">
        <f t="shared" si="59"/>
        <v>2.4629229261721613E-3</v>
      </c>
      <c r="BD209" s="27">
        <f t="shared" si="60"/>
        <v>2.0387257495279244E-2</v>
      </c>
    </row>
    <row r="210" spans="1:56">
      <c r="A210" s="24" t="s">
        <v>683</v>
      </c>
      <c r="B210" s="24" t="s">
        <v>89</v>
      </c>
      <c r="C210" s="25" t="s">
        <v>816</v>
      </c>
      <c r="D210" s="24" t="s">
        <v>37</v>
      </c>
      <c r="E210" s="26" t="s">
        <v>88</v>
      </c>
      <c r="F210" s="26"/>
      <c r="G210" s="26">
        <v>1.3260000000000001</v>
      </c>
      <c r="H210" s="26">
        <v>70.906999999999996</v>
      </c>
      <c r="I210" s="26">
        <v>6.4080000000000004</v>
      </c>
      <c r="J210" s="26">
        <v>0.35699999999999998</v>
      </c>
      <c r="K210" s="26">
        <v>5.2999999999999999E-2</v>
      </c>
      <c r="L210" s="26">
        <v>9.9000000000000005E-2</v>
      </c>
      <c r="M210" s="26">
        <v>17.088999999999999</v>
      </c>
      <c r="N210" s="26">
        <v>3.6440000000000001</v>
      </c>
      <c r="O210" s="26">
        <f t="shared" si="48"/>
        <v>99.882999999999996</v>
      </c>
      <c r="P210" s="23">
        <v>0.17761063944176297</v>
      </c>
      <c r="Q210" s="23">
        <v>5.1557928481727411E-2</v>
      </c>
      <c r="R210" s="26" t="s">
        <v>1216</v>
      </c>
      <c r="U210" s="27">
        <v>539.92474824094347</v>
      </c>
      <c r="V210" s="27">
        <v>5605.0983145487489</v>
      </c>
      <c r="W210" s="27">
        <v>0.15699023831069928</v>
      </c>
      <c r="X210" s="27">
        <v>0.1866912739676915</v>
      </c>
      <c r="Y210" s="27">
        <v>54.31151668392441</v>
      </c>
      <c r="Z210" s="27">
        <v>888.11574706400995</v>
      </c>
      <c r="AA210" s="27">
        <v>36.925401432267655</v>
      </c>
      <c r="AB210" s="27">
        <v>500.11046074092002</v>
      </c>
      <c r="AC210" s="27"/>
      <c r="AD210" s="27">
        <v>1.5214732488905402E-2</v>
      </c>
      <c r="AE210" s="27">
        <v>0.36663686102520143</v>
      </c>
      <c r="AF210" s="27">
        <v>0.17609488696376596</v>
      </c>
      <c r="AG210" s="27">
        <v>1.3036691990152274</v>
      </c>
      <c r="AH210" s="27">
        <v>1.6251046168078678</v>
      </c>
      <c r="AI210" s="27">
        <v>9.4458350845308976E-3</v>
      </c>
      <c r="AJ210" s="27">
        <v>3.1040345890256362</v>
      </c>
      <c r="AK210" s="27">
        <v>2.3917807007345968</v>
      </c>
      <c r="AL210" s="27">
        <v>36.132727499571537</v>
      </c>
      <c r="AM210" s="27">
        <v>13.28383354954638</v>
      </c>
      <c r="AN210" s="27">
        <v>84.966684441046112</v>
      </c>
      <c r="AO210" s="27">
        <v>35.368867906053012</v>
      </c>
      <c r="AP210" s="27">
        <v>500.85547965935945</v>
      </c>
      <c r="AQ210" s="27">
        <v>93.489989972471022</v>
      </c>
      <c r="AR210" s="27">
        <v>97.519146353595104</v>
      </c>
      <c r="AS210" s="27">
        <v>12192.89614984547</v>
      </c>
      <c r="AT210" s="27">
        <v>3.6516626468340925</v>
      </c>
      <c r="AU210" s="27">
        <v>3.2353646154105484</v>
      </c>
      <c r="AV210" s="27">
        <v>198.20149886167428</v>
      </c>
      <c r="AW210" s="26" t="s">
        <v>1216</v>
      </c>
      <c r="AX210" s="26">
        <f t="shared" si="54"/>
        <v>773.08956444919318</v>
      </c>
      <c r="AY210" s="27">
        <f t="shared" si="55"/>
        <v>1.6745775674175206E-2</v>
      </c>
      <c r="AZ210" s="26">
        <f t="shared" si="56"/>
        <v>17.820826093788064</v>
      </c>
      <c r="BA210" s="26">
        <f t="shared" si="57"/>
        <v>7.5829562651818625</v>
      </c>
      <c r="BB210" s="26">
        <f t="shared" si="58"/>
        <v>8.4093823143172708E-2</v>
      </c>
      <c r="BC210" s="27">
        <f t="shared" si="59"/>
        <v>3.1404444941043174E-3</v>
      </c>
      <c r="BD210" s="27">
        <f t="shared" si="60"/>
        <v>1.2660868909923852E-2</v>
      </c>
    </row>
    <row r="211" spans="1:56">
      <c r="A211" s="24" t="s">
        <v>684</v>
      </c>
      <c r="B211" s="24" t="s">
        <v>89</v>
      </c>
      <c r="C211" s="25" t="s">
        <v>816</v>
      </c>
      <c r="D211" s="24" t="s">
        <v>37</v>
      </c>
      <c r="E211" s="26" t="s">
        <v>88</v>
      </c>
      <c r="F211" s="26"/>
      <c r="G211" s="26">
        <v>1.23</v>
      </c>
      <c r="H211" s="26">
        <v>67.613</v>
      </c>
      <c r="I211" s="26">
        <v>9.7490000000000006</v>
      </c>
      <c r="J211" s="26">
        <v>1.093</v>
      </c>
      <c r="K211" s="26">
        <v>0.20799999999999999</v>
      </c>
      <c r="L211" s="26">
        <v>0.14899999999999999</v>
      </c>
      <c r="M211" s="26">
        <v>16.413</v>
      </c>
      <c r="N211" s="26">
        <v>4.3600000000000003</v>
      </c>
      <c r="O211" s="26">
        <f t="shared" si="48"/>
        <v>100.815</v>
      </c>
      <c r="P211" s="23">
        <v>0.2120071749838538</v>
      </c>
      <c r="Q211" s="23">
        <v>7.9810223270654346E-2</v>
      </c>
      <c r="R211" s="26" t="s">
        <v>1216</v>
      </c>
      <c r="U211" s="27">
        <v>664.62837785519889</v>
      </c>
      <c r="V211" s="27">
        <v>6111.4460934313274</v>
      </c>
      <c r="W211" s="27">
        <v>8.0314560943552816E-3</v>
      </c>
      <c r="X211" s="27">
        <v>0.20710314399027219</v>
      </c>
      <c r="Y211" s="27">
        <v>43.598483414327852</v>
      </c>
      <c r="Z211" s="27">
        <v>987.1755580455291</v>
      </c>
      <c r="AA211" s="27">
        <v>39.557381467062697</v>
      </c>
      <c r="AB211" s="27">
        <v>861.67411531823041</v>
      </c>
      <c r="AC211" s="27"/>
      <c r="AD211" s="27">
        <v>2.1748189345564602E-2</v>
      </c>
      <c r="AE211" s="27">
        <v>0.3093185384278152</v>
      </c>
      <c r="AF211" s="27">
        <v>0.14327999695963578</v>
      </c>
      <c r="AG211" s="27">
        <v>0.77230500135768609</v>
      </c>
      <c r="AH211" s="27">
        <v>1.5091406332874024</v>
      </c>
      <c r="AI211" s="27">
        <v>9.9582606184813963E-3</v>
      </c>
      <c r="AJ211" s="27">
        <v>2.4477324975799006</v>
      </c>
      <c r="AK211" s="27">
        <v>1.9856284388122887</v>
      </c>
      <c r="AL211" s="27">
        <v>31.424980182991042</v>
      </c>
      <c r="AM211" s="27">
        <v>11.059795856046343</v>
      </c>
      <c r="AN211" s="27">
        <v>75.078028246395633</v>
      </c>
      <c r="AO211" s="27">
        <v>33.115423037204557</v>
      </c>
      <c r="AP211" s="27">
        <v>497.56666767232571</v>
      </c>
      <c r="AQ211" s="27">
        <v>93.498365338546563</v>
      </c>
      <c r="AR211" s="27">
        <v>114.75531635917437</v>
      </c>
      <c r="AS211" s="27">
        <v>10771.705809768488</v>
      </c>
      <c r="AT211" s="27">
        <v>2.8913331268392541</v>
      </c>
      <c r="AU211" s="27">
        <v>2.1571381815007196</v>
      </c>
      <c r="AV211" s="27">
        <v>144.51163582742626</v>
      </c>
      <c r="AW211" s="26" t="s">
        <v>1216</v>
      </c>
      <c r="AX211" s="26">
        <f t="shared" si="54"/>
        <v>748.9423718898986</v>
      </c>
      <c r="AY211" s="27">
        <f t="shared" si="55"/>
        <v>1.5313135341997557E-2</v>
      </c>
      <c r="AZ211" s="26">
        <f t="shared" si="56"/>
        <v>16.833318158168776</v>
      </c>
      <c r="BA211" s="26">
        <f t="shared" si="57"/>
        <v>7.3112951637085883</v>
      </c>
      <c r="BB211" s="26">
        <f t="shared" si="58"/>
        <v>7.3666500728579831E-2</v>
      </c>
      <c r="BC211" s="27">
        <f t="shared" si="59"/>
        <v>2.1554182393285978E-3</v>
      </c>
      <c r="BD211" s="27">
        <f t="shared" si="60"/>
        <v>1.5770007052503657E-2</v>
      </c>
    </row>
    <row r="212" spans="1:56">
      <c r="A212" s="24" t="s">
        <v>685</v>
      </c>
      <c r="B212" s="24" t="s">
        <v>89</v>
      </c>
      <c r="C212" s="25" t="s">
        <v>816</v>
      </c>
      <c r="D212" s="24" t="s">
        <v>37</v>
      </c>
      <c r="E212" s="26" t="s">
        <v>88</v>
      </c>
      <c r="F212" s="26"/>
      <c r="G212" s="26">
        <v>1.1399999999999999</v>
      </c>
      <c r="H212" s="26">
        <v>69.468000000000004</v>
      </c>
      <c r="I212" s="26">
        <v>8.359</v>
      </c>
      <c r="J212" s="26">
        <v>0.47199999999999998</v>
      </c>
      <c r="K212" s="26">
        <v>0.126</v>
      </c>
      <c r="L212" s="26">
        <v>0.108</v>
      </c>
      <c r="M212" s="26">
        <v>16.925000000000001</v>
      </c>
      <c r="N212" s="26">
        <v>4.1459999999999999</v>
      </c>
      <c r="O212" s="26">
        <f t="shared" si="48"/>
        <v>100.744</v>
      </c>
      <c r="P212" s="23">
        <v>0.19878348094483694</v>
      </c>
      <c r="Q212" s="23">
        <v>6.7495051383624716E-2</v>
      </c>
      <c r="R212" s="26" t="s">
        <v>1216</v>
      </c>
      <c r="U212" s="27">
        <v>662.70291389925069</v>
      </c>
      <c r="V212" s="27">
        <v>6325.4873364811219</v>
      </c>
      <c r="W212" s="27">
        <v>0.13042156124164875</v>
      </c>
      <c r="X212" s="27">
        <v>0.11207679965611746</v>
      </c>
      <c r="Y212" s="27">
        <v>38.422527627149215</v>
      </c>
      <c r="Z212" s="27">
        <v>1012.0450686956945</v>
      </c>
      <c r="AA212" s="27">
        <v>34.836303680750063</v>
      </c>
      <c r="AB212" s="27">
        <v>1148.8985121847031</v>
      </c>
      <c r="AC212" s="27"/>
      <c r="AD212" s="27">
        <v>8.7754216275411044E-3</v>
      </c>
      <c r="AE212" s="27">
        <v>0.2913165937828775</v>
      </c>
      <c r="AF212" s="27">
        <v>0.11780449251190794</v>
      </c>
      <c r="AG212" s="27">
        <v>0.8660479168243701</v>
      </c>
      <c r="AH212" s="27">
        <v>1.3610509562691959</v>
      </c>
      <c r="AI212" s="27">
        <v>6.2504646175636398E-3</v>
      </c>
      <c r="AJ212" s="27">
        <v>2.4523454951365227</v>
      </c>
      <c r="AK212" s="27">
        <v>1.7870538251262318</v>
      </c>
      <c r="AL212" s="27">
        <v>29.28564141082045</v>
      </c>
      <c r="AM212" s="27">
        <v>9.897098976387829</v>
      </c>
      <c r="AN212" s="27">
        <v>66.526309879183643</v>
      </c>
      <c r="AO212" s="27">
        <v>28.965061026309623</v>
      </c>
      <c r="AP212" s="27">
        <v>426.80283154680808</v>
      </c>
      <c r="AQ212" s="27">
        <v>79.4358505124099</v>
      </c>
      <c r="AR212" s="27">
        <v>114.69694511726861</v>
      </c>
      <c r="AS212" s="27">
        <v>10028.554339214334</v>
      </c>
      <c r="AT212" s="27">
        <v>2.909600759371382</v>
      </c>
      <c r="AU212" s="27">
        <v>2.2886178614923565</v>
      </c>
      <c r="AV212" s="27">
        <v>152.79007527681108</v>
      </c>
      <c r="AW212" s="26" t="s">
        <v>1216</v>
      </c>
      <c r="AX212" s="26">
        <f t="shared" si="54"/>
        <v>647.80343851781572</v>
      </c>
      <c r="AY212" s="27">
        <f t="shared" si="55"/>
        <v>1.536622225107518E-2</v>
      </c>
      <c r="AZ212" s="26">
        <f t="shared" si="56"/>
        <v>17.266175650657782</v>
      </c>
      <c r="BA212" s="26">
        <f t="shared" si="57"/>
        <v>7.2002580845595041</v>
      </c>
      <c r="BB212" s="26">
        <f t="shared" si="58"/>
        <v>7.9159950795350778E-2</v>
      </c>
      <c r="BC212" s="27">
        <f t="shared" si="59"/>
        <v>2.5753110629502976E-3</v>
      </c>
      <c r="BD212" s="27">
        <f t="shared" si="60"/>
        <v>1.0347593641816408E-2</v>
      </c>
    </row>
    <row r="213" spans="1:56">
      <c r="A213" s="24" t="s">
        <v>686</v>
      </c>
      <c r="B213" s="24" t="s">
        <v>89</v>
      </c>
      <c r="C213" s="25" t="s">
        <v>816</v>
      </c>
      <c r="D213" s="24" t="s">
        <v>37</v>
      </c>
      <c r="E213" s="26" t="s">
        <v>88</v>
      </c>
      <c r="F213" s="26"/>
      <c r="G213" s="26">
        <v>1.2969999999999999</v>
      </c>
      <c r="H213" s="26">
        <v>70.682000000000002</v>
      </c>
      <c r="I213" s="26">
        <v>7.0640000000000001</v>
      </c>
      <c r="J213" s="26">
        <v>0.41799999999999998</v>
      </c>
      <c r="K213" s="26"/>
      <c r="L213" s="26">
        <v>0.125</v>
      </c>
      <c r="M213" s="26">
        <v>17.407</v>
      </c>
      <c r="N213" s="26">
        <v>3.645</v>
      </c>
      <c r="O213" s="26">
        <f t="shared" si="48"/>
        <v>100.63800000000001</v>
      </c>
      <c r="P213" s="23">
        <v>0.17497316720938708</v>
      </c>
      <c r="Q213" s="23">
        <v>5.6707376626198625E-2</v>
      </c>
      <c r="R213" s="26" t="s">
        <v>1216</v>
      </c>
      <c r="U213" s="27">
        <v>540.43415345123492</v>
      </c>
      <c r="V213" s="27">
        <v>5152.2778281903584</v>
      </c>
      <c r="W213" s="27">
        <v>0.28724014657262215</v>
      </c>
      <c r="X213" s="27">
        <v>9.9406662492203549E-2</v>
      </c>
      <c r="Y213" s="27">
        <v>33.432007789584794</v>
      </c>
      <c r="Z213" s="27">
        <v>770.19037104252664</v>
      </c>
      <c r="AA213" s="27">
        <v>33.224042236613826</v>
      </c>
      <c r="AB213" s="27">
        <v>746.98723522032446</v>
      </c>
      <c r="AC213" s="27"/>
      <c r="AD213" s="27">
        <v>1.0359406947471986E-2</v>
      </c>
      <c r="AE213" s="27">
        <v>0.28182543307499136</v>
      </c>
      <c r="AF213" s="27">
        <v>9.2582020834077405E-2</v>
      </c>
      <c r="AG213" s="27">
        <v>0.64487848662842484</v>
      </c>
      <c r="AH213" s="27">
        <v>1.0150861498324781</v>
      </c>
      <c r="AI213" s="27">
        <v>2.7684297500853708E-3</v>
      </c>
      <c r="AJ213" s="27">
        <v>1.8020297170172979</v>
      </c>
      <c r="AK213" s="27">
        <v>1.4798161955890812</v>
      </c>
      <c r="AL213" s="27">
        <v>24.803197908896799</v>
      </c>
      <c r="AM213" s="27">
        <v>8.7799029667467376</v>
      </c>
      <c r="AN213" s="27">
        <v>57.382332314482468</v>
      </c>
      <c r="AO213" s="27">
        <v>25.912950535957883</v>
      </c>
      <c r="AP213" s="27">
        <v>386.04321643312494</v>
      </c>
      <c r="AQ213" s="27">
        <v>71.736377283130409</v>
      </c>
      <c r="AR213" s="27">
        <v>85.153543676568447</v>
      </c>
      <c r="AS213" s="27">
        <v>8499.8794782994864</v>
      </c>
      <c r="AT213" s="27">
        <v>2.3257514295485211</v>
      </c>
      <c r="AU213" s="27">
        <v>1.811766699108968</v>
      </c>
      <c r="AV213" s="27">
        <v>124.36067036857352</v>
      </c>
      <c r="AW213" s="26" t="s">
        <v>1216</v>
      </c>
      <c r="AX213" s="26">
        <f t="shared" si="54"/>
        <v>579.98732328201311</v>
      </c>
      <c r="AY213" s="27">
        <f t="shared" si="55"/>
        <v>1.4945422286019085E-2</v>
      </c>
      <c r="AZ213" s="26">
        <f t="shared" si="56"/>
        <v>17.69878735529819</v>
      </c>
      <c r="BA213" s="26">
        <f t="shared" si="57"/>
        <v>7.0622451411556417</v>
      </c>
      <c r="BB213" s="26">
        <f t="shared" si="58"/>
        <v>7.4418785661891293E-2</v>
      </c>
      <c r="BC213" s="27">
        <f t="shared" si="59"/>
        <v>2.3004464220784697E-3</v>
      </c>
      <c r="BD213" s="27">
        <f t="shared" si="60"/>
        <v>6.1974731988732219E-3</v>
      </c>
    </row>
    <row r="214" spans="1:56">
      <c r="A214" s="24" t="s">
        <v>687</v>
      </c>
      <c r="B214" s="24" t="s">
        <v>89</v>
      </c>
      <c r="C214" s="25" t="s">
        <v>816</v>
      </c>
      <c r="D214" s="24" t="s">
        <v>37</v>
      </c>
      <c r="E214" s="26" t="s">
        <v>88</v>
      </c>
      <c r="F214" s="26"/>
      <c r="G214" s="26">
        <v>1.288</v>
      </c>
      <c r="H214" s="26">
        <v>70.180000000000007</v>
      </c>
      <c r="I214" s="26">
        <v>6.8339999999999996</v>
      </c>
      <c r="J214" s="26">
        <v>0.40799999999999997</v>
      </c>
      <c r="K214" s="26">
        <v>7.0999999999999994E-2</v>
      </c>
      <c r="L214" s="26">
        <v>9.8000000000000004E-2</v>
      </c>
      <c r="M214" s="26">
        <v>17.202999999999999</v>
      </c>
      <c r="N214" s="26">
        <v>3.6640000000000001</v>
      </c>
      <c r="O214" s="26">
        <f t="shared" si="48"/>
        <v>99.746000000000009</v>
      </c>
      <c r="P214" s="23">
        <v>0.17743902860510152</v>
      </c>
      <c r="Q214" s="23">
        <v>5.5333890112959513E-2</v>
      </c>
      <c r="R214" s="26" t="s">
        <v>1216</v>
      </c>
      <c r="U214" s="27">
        <v>526.46039251966192</v>
      </c>
      <c r="V214" s="27">
        <v>4838.5109643733595</v>
      </c>
      <c r="W214" s="27">
        <v>6.5991925400988957E-2</v>
      </c>
      <c r="X214" s="27">
        <v>0.18259622794217242</v>
      </c>
      <c r="Y214" s="27">
        <v>50.576263074330832</v>
      </c>
      <c r="Z214" s="27">
        <v>821.19500226457387</v>
      </c>
      <c r="AA214" s="27">
        <v>36.993075837308972</v>
      </c>
      <c r="AB214" s="27">
        <v>516.50102171135143</v>
      </c>
      <c r="AC214" s="27"/>
      <c r="AD214" s="27">
        <v>1.4387929231808575E-2</v>
      </c>
      <c r="AE214" s="27">
        <v>0.30780731236536402</v>
      </c>
      <c r="AF214" s="27">
        <v>0.13281461360676283</v>
      </c>
      <c r="AG214" s="27">
        <v>0.9172323780445869</v>
      </c>
      <c r="AH214" s="27">
        <v>1.1996720255334798</v>
      </c>
      <c r="AI214" s="27">
        <v>1.2305886657056607E-2</v>
      </c>
      <c r="AJ214" s="27">
        <v>2.7129798248939232</v>
      </c>
      <c r="AK214" s="27">
        <v>2.0715427188005364</v>
      </c>
      <c r="AL214" s="27">
        <v>33.952484326589243</v>
      </c>
      <c r="AM214" s="27">
        <v>11.902711852380314</v>
      </c>
      <c r="AN214" s="27">
        <v>79.296019493739848</v>
      </c>
      <c r="AO214" s="27">
        <v>33.574360882361354</v>
      </c>
      <c r="AP214" s="27">
        <v>481.86326607475684</v>
      </c>
      <c r="AQ214" s="27">
        <v>88.394483110733646</v>
      </c>
      <c r="AR214" s="27">
        <v>92.752217904947969</v>
      </c>
      <c r="AS214" s="27">
        <v>11697.726570365499</v>
      </c>
      <c r="AT214" s="27">
        <v>2.7835506430519481</v>
      </c>
      <c r="AU214" s="27">
        <v>2.7294972309381991</v>
      </c>
      <c r="AV214" s="27">
        <v>151.4078607570716</v>
      </c>
      <c r="AW214" s="26" t="s">
        <v>1216</v>
      </c>
      <c r="AX214" s="26">
        <f t="shared" si="54"/>
        <v>736.35206842969478</v>
      </c>
      <c r="AY214" s="27">
        <f t="shared" si="55"/>
        <v>1.8493674387610227E-2</v>
      </c>
      <c r="AZ214" s="26">
        <f t="shared" si="56"/>
        <v>17.324876476133277</v>
      </c>
      <c r="BA214" s="26">
        <f t="shared" si="57"/>
        <v>7.8808101030944329</v>
      </c>
      <c r="BB214" s="26">
        <f t="shared" si="58"/>
        <v>8.063950951652811E-2</v>
      </c>
      <c r="BC214" s="27">
        <f t="shared" si="59"/>
        <v>2.4242978807342149E-3</v>
      </c>
      <c r="BD214" s="27">
        <f t="shared" si="60"/>
        <v>2.0165570823357463E-2</v>
      </c>
    </row>
    <row r="215" spans="1:56">
      <c r="A215" s="24" t="s">
        <v>688</v>
      </c>
      <c r="B215" s="24" t="s">
        <v>89</v>
      </c>
      <c r="C215" s="25" t="s">
        <v>816</v>
      </c>
      <c r="D215" s="24" t="s">
        <v>37</v>
      </c>
      <c r="E215" s="26" t="s">
        <v>88</v>
      </c>
      <c r="F215" s="26"/>
      <c r="G215" s="26">
        <v>1.2030000000000001</v>
      </c>
      <c r="H215" s="26">
        <v>69.894000000000005</v>
      </c>
      <c r="I215" s="26">
        <v>8.3680000000000003</v>
      </c>
      <c r="J215" s="26">
        <v>0.45700000000000002</v>
      </c>
      <c r="K215" s="26">
        <v>0.128</v>
      </c>
      <c r="L215" s="26">
        <v>0.106</v>
      </c>
      <c r="M215" s="26">
        <v>16.466999999999999</v>
      </c>
      <c r="N215" s="26">
        <v>4.1369999999999996</v>
      </c>
      <c r="O215" s="26">
        <f t="shared" si="48"/>
        <v>100.75999999999999</v>
      </c>
      <c r="P215" s="23">
        <v>0.202837285143076</v>
      </c>
      <c r="Q215" s="23">
        <v>6.7178684438985697E-2</v>
      </c>
      <c r="R215" s="26" t="s">
        <v>1216</v>
      </c>
      <c r="U215" s="27">
        <v>592.81326749952984</v>
      </c>
      <c r="V215" s="27">
        <v>5381.4465041334179</v>
      </c>
      <c r="W215" s="27">
        <v>0.20692148970280536</v>
      </c>
      <c r="X215" s="27">
        <v>0.21507418263281225</v>
      </c>
      <c r="Y215" s="27">
        <v>56.670829578632116</v>
      </c>
      <c r="Z215" s="27">
        <v>874.31149682829869</v>
      </c>
      <c r="AA215" s="27">
        <v>35.429539207028832</v>
      </c>
      <c r="AB215" s="27">
        <v>532.10694665610708</v>
      </c>
      <c r="AC215" s="27"/>
      <c r="AD215" s="27">
        <v>3.1394715670489235E-3</v>
      </c>
      <c r="AE215" s="27">
        <v>0.32711198351498283</v>
      </c>
      <c r="AF215" s="27">
        <v>0.18779039736617451</v>
      </c>
      <c r="AG215" s="27">
        <v>1.0588017621079635</v>
      </c>
      <c r="AH215" s="27">
        <v>1.7114093706857001</v>
      </c>
      <c r="AI215" s="27">
        <v>6.7138924818766548E-3</v>
      </c>
      <c r="AJ215" s="27">
        <v>2.4090502045170292</v>
      </c>
      <c r="AK215" s="27">
        <v>2.3323945092741183</v>
      </c>
      <c r="AL215" s="27">
        <v>37.768329953393653</v>
      </c>
      <c r="AM215" s="27">
        <v>13.788813126671005</v>
      </c>
      <c r="AN215" s="27">
        <v>92.952142264667103</v>
      </c>
      <c r="AO215" s="27">
        <v>39.336207358611219</v>
      </c>
      <c r="AP215" s="27">
        <v>574.99700544151392</v>
      </c>
      <c r="AQ215" s="27">
        <v>106.92564034049367</v>
      </c>
      <c r="AR215" s="27">
        <v>96.197579649714896</v>
      </c>
      <c r="AS215" s="27">
        <v>11408.489662911106</v>
      </c>
      <c r="AT215" s="27">
        <v>3.0688521846615</v>
      </c>
      <c r="AU215" s="27">
        <v>2.2841398522682157</v>
      </c>
      <c r="AV215" s="27">
        <v>160.02681948240874</v>
      </c>
      <c r="AW215" s="26" t="s">
        <v>1216</v>
      </c>
      <c r="AX215" s="26">
        <f t="shared" si="54"/>
        <v>873.80455007686544</v>
      </c>
      <c r="AY215" s="27">
        <f t="shared" si="55"/>
        <v>1.4642623294228782E-2</v>
      </c>
      <c r="AZ215" s="26">
        <f t="shared" si="56"/>
        <v>17.78484958576766</v>
      </c>
      <c r="BA215" s="26">
        <f t="shared" si="57"/>
        <v>7.6225929643393515</v>
      </c>
      <c r="BB215" s="26">
        <f t="shared" si="58"/>
        <v>7.5712005346677672E-2</v>
      </c>
      <c r="BC215" s="27">
        <f t="shared" si="59"/>
        <v>2.3368389406096149E-3</v>
      </c>
      <c r="BD215" s="27">
        <f t="shared" si="60"/>
        <v>1.0105986253363014E-2</v>
      </c>
    </row>
    <row r="216" spans="1:56">
      <c r="A216" s="24" t="s">
        <v>118</v>
      </c>
      <c r="B216" s="24" t="s">
        <v>89</v>
      </c>
      <c r="C216" s="25" t="s">
        <v>816</v>
      </c>
      <c r="D216" s="24" t="s">
        <v>37</v>
      </c>
      <c r="E216" s="26" t="s">
        <v>88</v>
      </c>
      <c r="F216" s="26"/>
      <c r="G216" s="26">
        <v>1.2170000000000001</v>
      </c>
      <c r="H216" s="26">
        <v>70.739999999999995</v>
      </c>
      <c r="I216" s="26">
        <v>6.9</v>
      </c>
      <c r="J216" s="26">
        <v>0.32</v>
      </c>
      <c r="K216" s="26">
        <v>0.107</v>
      </c>
      <c r="L216" s="26">
        <v>7.5999999999999998E-2</v>
      </c>
      <c r="M216" s="26">
        <v>17.283999999999999</v>
      </c>
      <c r="N216" s="26">
        <v>3.8250000000000002</v>
      </c>
      <c r="O216" s="26">
        <f t="shared" si="48"/>
        <v>100.46899999999998</v>
      </c>
      <c r="P216" s="23">
        <v>0.18309914236007918</v>
      </c>
      <c r="Q216" s="23">
        <v>5.5420906100826582E-2</v>
      </c>
      <c r="R216" s="26" t="s">
        <v>1216</v>
      </c>
      <c r="U216" s="27">
        <v>533.24522159320281</v>
      </c>
      <c r="V216" s="27">
        <v>5438.8575665997987</v>
      </c>
      <c r="W216" s="27"/>
      <c r="X216" s="27">
        <v>0.20432523728658764</v>
      </c>
      <c r="Y216" s="27">
        <v>42.777894689969465</v>
      </c>
      <c r="Z216" s="27">
        <v>700.57496636156282</v>
      </c>
      <c r="AA216" s="27">
        <v>37.103597530669795</v>
      </c>
      <c r="AB216" s="27">
        <v>471.09528092779408</v>
      </c>
      <c r="AC216" s="27"/>
      <c r="AD216" s="27">
        <v>1.784312205115722E-2</v>
      </c>
      <c r="AE216" s="27">
        <v>0.31376886018971228</v>
      </c>
      <c r="AF216" s="27">
        <v>0.14506616482517204</v>
      </c>
      <c r="AG216" s="27">
        <v>1.0703985953799218</v>
      </c>
      <c r="AH216" s="27">
        <v>1.2617281261016502</v>
      </c>
      <c r="AI216" s="27">
        <v>1.2764758257332306E-2</v>
      </c>
      <c r="AJ216" s="27">
        <v>2.16406910726164</v>
      </c>
      <c r="AK216" s="27">
        <v>1.8478385557166954</v>
      </c>
      <c r="AL216" s="27">
        <v>29.003338998512888</v>
      </c>
      <c r="AM216" s="27">
        <v>10.037742350130392</v>
      </c>
      <c r="AN216" s="27">
        <v>67.547503493407021</v>
      </c>
      <c r="AO216" s="27">
        <v>28.510607269374475</v>
      </c>
      <c r="AP216" s="27">
        <v>417.25321556406345</v>
      </c>
      <c r="AQ216" s="27">
        <v>77.705376365027277</v>
      </c>
      <c r="AR216" s="27">
        <v>75.308844497073139</v>
      </c>
      <c r="AS216" s="27">
        <v>10290.566009584127</v>
      </c>
      <c r="AT216" s="27">
        <v>2.5245218380854793</v>
      </c>
      <c r="AU216" s="27">
        <v>1.9194181183003094</v>
      </c>
      <c r="AV216" s="27">
        <v>132.3040938057091</v>
      </c>
      <c r="AW216" s="26" t="s">
        <v>1216</v>
      </c>
      <c r="AX216" s="26">
        <f t="shared" si="54"/>
        <v>636.89126133029879</v>
      </c>
      <c r="AY216" s="27">
        <f t="shared" si="55"/>
        <v>1.4882821728411913E-2</v>
      </c>
      <c r="AZ216" s="26">
        <f t="shared" si="56"/>
        <v>18.203579009780199</v>
      </c>
      <c r="BA216" s="26">
        <f t="shared" si="57"/>
        <v>7.9041178771384271</v>
      </c>
      <c r="BB216" s="26">
        <f t="shared" si="58"/>
        <v>7.9722440597565419E-2</v>
      </c>
      <c r="BC216" s="27">
        <f t="shared" si="59"/>
        <v>3.1574161356818092E-3</v>
      </c>
      <c r="BD216" s="27">
        <f t="shared" si="60"/>
        <v>2.3441238317526075E-2</v>
      </c>
    </row>
    <row r="217" spans="1:56">
      <c r="A217" s="24" t="s">
        <v>119</v>
      </c>
      <c r="B217" s="24" t="s">
        <v>89</v>
      </c>
      <c r="C217" s="25" t="s">
        <v>816</v>
      </c>
      <c r="D217" s="24" t="s">
        <v>37</v>
      </c>
      <c r="E217" s="26" t="s">
        <v>88</v>
      </c>
      <c r="F217" s="26"/>
      <c r="G217" s="26">
        <v>1.3180000000000001</v>
      </c>
      <c r="H217" s="26">
        <v>70.468000000000004</v>
      </c>
      <c r="I217" s="26">
        <v>7.5579999999999998</v>
      </c>
      <c r="J217" s="26">
        <v>0.35</v>
      </c>
      <c r="K217" s="26">
        <v>0.126</v>
      </c>
      <c r="L217" s="26">
        <v>0.127</v>
      </c>
      <c r="M217" s="26">
        <v>17.013999999999999</v>
      </c>
      <c r="N217" s="26">
        <v>3.9820000000000002</v>
      </c>
      <c r="O217" s="26">
        <f t="shared" si="48"/>
        <v>100.94299999999998</v>
      </c>
      <c r="P217" s="23">
        <v>0.19161976022859392</v>
      </c>
      <c r="Q217" s="23">
        <v>6.0605784993027031E-2</v>
      </c>
      <c r="R217" s="26" t="s">
        <v>1216</v>
      </c>
      <c r="U217" s="27">
        <v>599.90896958601786</v>
      </c>
      <c r="V217" s="27">
        <v>5532.9351683207105</v>
      </c>
      <c r="W217" s="27">
        <v>0.11998371821201012</v>
      </c>
      <c r="X217" s="27">
        <v>8.8383405571504189E-2</v>
      </c>
      <c r="Y217" s="27">
        <v>33.570005625395936</v>
      </c>
      <c r="Z217" s="27">
        <v>773.78143129625414</v>
      </c>
      <c r="AA217" s="27">
        <v>27.816901568582786</v>
      </c>
      <c r="AB217" s="27">
        <v>1230.7354418907776</v>
      </c>
      <c r="AC217" s="27"/>
      <c r="AD217" s="27">
        <v>7.9085655108037858E-3</v>
      </c>
      <c r="AE217" s="27">
        <v>0.18066584220515081</v>
      </c>
      <c r="AF217" s="27">
        <v>0.11149720032054958</v>
      </c>
      <c r="AG217" s="27">
        <v>0.72633503437190439</v>
      </c>
      <c r="AH217" s="27">
        <v>1.0746363994233179</v>
      </c>
      <c r="AI217" s="27">
        <v>1.4153661113730511E-2</v>
      </c>
      <c r="AJ217" s="27">
        <v>2.0319992615383118</v>
      </c>
      <c r="AK217" s="27">
        <v>1.5266625072385136</v>
      </c>
      <c r="AL217" s="27">
        <v>23.133729968979011</v>
      </c>
      <c r="AM217" s="27">
        <v>7.909850243919589</v>
      </c>
      <c r="AN217" s="27">
        <v>48.129720588580959</v>
      </c>
      <c r="AO217" s="27">
        <v>20.156139881942039</v>
      </c>
      <c r="AP217" s="27">
        <v>292.63899506676177</v>
      </c>
      <c r="AQ217" s="27">
        <v>51.043446882131654</v>
      </c>
      <c r="AR217" s="27">
        <v>99.978485591406439</v>
      </c>
      <c r="AS217" s="27">
        <v>8927.6947933273568</v>
      </c>
      <c r="AT217" s="27">
        <v>2.2496160307874837</v>
      </c>
      <c r="AU217" s="27">
        <v>1.516106788372555</v>
      </c>
      <c r="AV217" s="27">
        <v>117.34391105535251</v>
      </c>
      <c r="AW217" s="26" t="s">
        <v>1216</v>
      </c>
      <c r="AX217" s="26">
        <f t="shared" si="54"/>
        <v>448.68574110403733</v>
      </c>
      <c r="AY217" s="27">
        <f t="shared" si="55"/>
        <v>1.3254343005142156E-2</v>
      </c>
      <c r="AZ217" s="26">
        <f t="shared" si="56"/>
        <v>15.144673051846164</v>
      </c>
      <c r="BA217" s="26">
        <f t="shared" si="57"/>
        <v>7.8714220365188554</v>
      </c>
      <c r="BB217" s="26">
        <f t="shared" si="58"/>
        <v>9.2116956686089851E-2</v>
      </c>
      <c r="BC217" s="27">
        <f t="shared" si="59"/>
        <v>3.0029185587054715E-3</v>
      </c>
      <c r="BD217" s="27">
        <f t="shared" si="60"/>
        <v>2.8858907968164441E-2</v>
      </c>
    </row>
    <row r="218" spans="1:56">
      <c r="A218" s="24" t="s">
        <v>120</v>
      </c>
      <c r="B218" s="24" t="s">
        <v>89</v>
      </c>
      <c r="C218" s="25" t="s">
        <v>816</v>
      </c>
      <c r="D218" s="24" t="s">
        <v>37</v>
      </c>
      <c r="E218" s="26" t="s">
        <v>88</v>
      </c>
      <c r="F218" s="26"/>
      <c r="G218" s="26">
        <v>1.361</v>
      </c>
      <c r="H218" s="26">
        <v>71.584000000000003</v>
      </c>
      <c r="I218" s="26">
        <v>6.4569999999999999</v>
      </c>
      <c r="J218" s="26">
        <v>0.42099999999999999</v>
      </c>
      <c r="K218" s="26">
        <v>6.8000000000000005E-2</v>
      </c>
      <c r="L218" s="26">
        <v>9.4E-2</v>
      </c>
      <c r="M218" s="26">
        <v>17.373000000000001</v>
      </c>
      <c r="N218" s="26">
        <v>3.51</v>
      </c>
      <c r="O218" s="26">
        <f t="shared" si="48"/>
        <v>100.86800000000001</v>
      </c>
      <c r="P218" s="23">
        <v>0.16986723856692473</v>
      </c>
      <c r="Q218" s="23">
        <v>5.1465839091925362E-2</v>
      </c>
      <c r="R218" s="26" t="s">
        <v>1216</v>
      </c>
      <c r="U218" s="27">
        <v>478.77400714501567</v>
      </c>
      <c r="V218" s="27">
        <v>4856.067482573997</v>
      </c>
      <c r="W218" s="27">
        <v>0.68185390782788702</v>
      </c>
      <c r="X218" s="27">
        <v>0.14829770150779997</v>
      </c>
      <c r="Y218" s="27">
        <v>48.742392018431367</v>
      </c>
      <c r="Z218" s="27">
        <v>787.09043868574793</v>
      </c>
      <c r="AA218" s="27">
        <v>35.382104486606515</v>
      </c>
      <c r="AB218" s="27">
        <v>443.20498782297</v>
      </c>
      <c r="AC218" s="27"/>
      <c r="AD218" s="27">
        <v>8.2880506913917719E-3</v>
      </c>
      <c r="AE218" s="27">
        <v>0.34627471117465775</v>
      </c>
      <c r="AF218" s="27">
        <v>0.13853897592123487</v>
      </c>
      <c r="AG218" s="27">
        <v>1.0458334353479575</v>
      </c>
      <c r="AH218" s="27">
        <v>1.2617809394546371</v>
      </c>
      <c r="AI218" s="27">
        <v>1.1882021085541674E-2</v>
      </c>
      <c r="AJ218" s="27">
        <v>2.4110207365895517</v>
      </c>
      <c r="AK218" s="27">
        <v>2.0113806549821578</v>
      </c>
      <c r="AL218" s="27">
        <v>32.289315684749425</v>
      </c>
      <c r="AM218" s="27">
        <v>11.308036629688937</v>
      </c>
      <c r="AN218" s="27">
        <v>73.552461649375843</v>
      </c>
      <c r="AO218" s="27">
        <v>30.696967186010198</v>
      </c>
      <c r="AP218" s="27">
        <v>443.70733018008235</v>
      </c>
      <c r="AQ218" s="27">
        <v>81.413525395423747</v>
      </c>
      <c r="AR218" s="27">
        <v>85.994249885659457</v>
      </c>
      <c r="AS218" s="27">
        <v>11743.956821124864</v>
      </c>
      <c r="AT218" s="27">
        <v>2.8285422980937698</v>
      </c>
      <c r="AU218" s="27">
        <v>2.3886997337394535</v>
      </c>
      <c r="AV218" s="27">
        <v>156.91937504224643</v>
      </c>
      <c r="AW218" s="26" t="s">
        <v>1216</v>
      </c>
      <c r="AX218" s="26">
        <f t="shared" si="54"/>
        <v>680.20263625057771</v>
      </c>
      <c r="AY218" s="27">
        <f t="shared" si="55"/>
        <v>1.5616149696821117E-2</v>
      </c>
      <c r="AZ218" s="26">
        <f t="shared" si="56"/>
        <v>17.910321293829213</v>
      </c>
      <c r="BA218" s="26">
        <f t="shared" si="57"/>
        <v>7.9944699982617706</v>
      </c>
      <c r="BB218" s="26">
        <f t="shared" si="58"/>
        <v>8.3216257677559857E-2</v>
      </c>
      <c r="BC218" s="27">
        <f t="shared" si="59"/>
        <v>2.9499886779357555E-3</v>
      </c>
      <c r="BD218" s="27">
        <f t="shared" si="60"/>
        <v>2.050737071316289E-2</v>
      </c>
    </row>
    <row r="219" spans="1:56">
      <c r="A219" s="24" t="s">
        <v>121</v>
      </c>
      <c r="B219" s="24" t="s">
        <v>89</v>
      </c>
      <c r="C219" s="25" t="s">
        <v>816</v>
      </c>
      <c r="D219" s="24" t="s">
        <v>37</v>
      </c>
      <c r="E219" s="26" t="s">
        <v>88</v>
      </c>
      <c r="F219" s="26"/>
      <c r="G219" s="26">
        <v>1.2649999999999999</v>
      </c>
      <c r="H219" s="26">
        <v>68.582999999999998</v>
      </c>
      <c r="I219" s="26">
        <v>9.2750000000000004</v>
      </c>
      <c r="J219" s="26">
        <v>0.47499999999999998</v>
      </c>
      <c r="K219" s="26">
        <v>0.25</v>
      </c>
      <c r="L219" s="26">
        <v>0.14399999999999999</v>
      </c>
      <c r="M219" s="26">
        <v>16.545000000000002</v>
      </c>
      <c r="N219" s="26">
        <v>4.258</v>
      </c>
      <c r="O219" s="26">
        <f t="shared" si="48"/>
        <v>100.795</v>
      </c>
      <c r="P219" s="23">
        <v>0.20676254693285878</v>
      </c>
      <c r="Q219" s="23">
        <v>7.5228617260741037E-2</v>
      </c>
      <c r="R219" s="26" t="s">
        <v>1216</v>
      </c>
      <c r="U219" s="27">
        <v>611.77168533031784</v>
      </c>
      <c r="V219" s="27">
        <v>5974.0384744518815</v>
      </c>
      <c r="W219" s="27">
        <v>0.16360835428881135</v>
      </c>
      <c r="X219" s="27">
        <v>0.20389127108327168</v>
      </c>
      <c r="Y219" s="27">
        <v>42.423971047834193</v>
      </c>
      <c r="Z219" s="27">
        <v>830.56439503977822</v>
      </c>
      <c r="AA219" s="27">
        <v>40.505282064745899</v>
      </c>
      <c r="AB219" s="27">
        <v>650.21337489046437</v>
      </c>
      <c r="AC219" s="27"/>
      <c r="AD219" s="27">
        <v>1.2462268726298319E-2</v>
      </c>
      <c r="AE219" s="27">
        <v>0.27464548941357075</v>
      </c>
      <c r="AF219" s="27">
        <v>0.1505426111387424</v>
      </c>
      <c r="AG219" s="27">
        <v>0.92771032216001426</v>
      </c>
      <c r="AH219" s="27">
        <v>1.4224193161916088</v>
      </c>
      <c r="AI219" s="27"/>
      <c r="AJ219" s="27">
        <v>2.4143852786707307</v>
      </c>
      <c r="AK219" s="27">
        <v>1.8930354857925666</v>
      </c>
      <c r="AL219" s="27">
        <v>30.232954889274449</v>
      </c>
      <c r="AM219" s="27">
        <v>10.5856851544858</v>
      </c>
      <c r="AN219" s="27">
        <v>70.784040142332813</v>
      </c>
      <c r="AO219" s="27">
        <v>31.078013383955767</v>
      </c>
      <c r="AP219" s="27">
        <v>461.15465222667052</v>
      </c>
      <c r="AQ219" s="27">
        <v>86.171075190587132</v>
      </c>
      <c r="AR219" s="27">
        <v>90.565382704911286</v>
      </c>
      <c r="AS219" s="27">
        <v>10891.036653554738</v>
      </c>
      <c r="AT219" s="27">
        <v>2.5910418135184523</v>
      </c>
      <c r="AU219" s="27">
        <v>1.8273018067753504</v>
      </c>
      <c r="AV219" s="27">
        <v>137.5952152084906</v>
      </c>
      <c r="AW219" s="26" t="s">
        <v>1216</v>
      </c>
      <c r="AX219" s="26">
        <f t="shared" si="54"/>
        <v>697.10162175940002</v>
      </c>
      <c r="AY219" s="27">
        <f t="shared" si="55"/>
        <v>1.3623726735574123E-2</v>
      </c>
      <c r="AZ219" s="26">
        <f t="shared" si="56"/>
        <v>17.945651745082113</v>
      </c>
      <c r="BA219" s="26">
        <f t="shared" si="57"/>
        <v>7.4329701771624856</v>
      </c>
      <c r="BB219" s="26">
        <f t="shared" si="58"/>
        <v>7.6247071626944968E-2</v>
      </c>
      <c r="BC219" s="27">
        <f t="shared" si="59"/>
        <v>2.5379982681061264E-3</v>
      </c>
      <c r="BD219" s="27">
        <f t="shared" si="60"/>
        <v>0</v>
      </c>
    </row>
    <row r="220" spans="1:56">
      <c r="A220" s="24" t="s">
        <v>122</v>
      </c>
      <c r="B220" s="24" t="s">
        <v>89</v>
      </c>
      <c r="C220" s="25" t="s">
        <v>816</v>
      </c>
      <c r="D220" s="24" t="s">
        <v>37</v>
      </c>
      <c r="E220" s="26" t="s">
        <v>88</v>
      </c>
      <c r="F220" s="26"/>
      <c r="G220" s="26">
        <v>1.137</v>
      </c>
      <c r="H220" s="26">
        <v>67.995999999999995</v>
      </c>
      <c r="I220" s="26">
        <v>9.657</v>
      </c>
      <c r="J220" s="26">
        <v>0.45400000000000001</v>
      </c>
      <c r="K220" s="26">
        <v>0.247</v>
      </c>
      <c r="L220" s="26">
        <v>0.127</v>
      </c>
      <c r="M220" s="26">
        <v>16.584</v>
      </c>
      <c r="N220" s="26">
        <v>4.1550000000000002</v>
      </c>
      <c r="O220" s="26">
        <f t="shared" si="48"/>
        <v>100.35699999999999</v>
      </c>
      <c r="P220" s="23">
        <v>0.2023948526620693</v>
      </c>
      <c r="Q220" s="23">
        <v>7.8706087696644542E-2</v>
      </c>
      <c r="R220" s="26" t="s">
        <v>1216</v>
      </c>
      <c r="U220" s="27">
        <v>589.64396263623053</v>
      </c>
      <c r="V220" s="27">
        <v>5440.8578107110152</v>
      </c>
      <c r="W220" s="27">
        <v>0.12958886553939564</v>
      </c>
      <c r="X220" s="27">
        <v>0.12982982364740023</v>
      </c>
      <c r="Y220" s="27">
        <v>45.574516332873415</v>
      </c>
      <c r="Z220" s="27">
        <v>797.51834835045395</v>
      </c>
      <c r="AA220" s="27">
        <v>37.609665266075396</v>
      </c>
      <c r="AB220" s="27">
        <v>631.92551495916791</v>
      </c>
      <c r="AC220" s="27"/>
      <c r="AD220" s="27">
        <v>6.1875990060903455E-3</v>
      </c>
      <c r="AE220" s="27">
        <v>0.3447227294712063</v>
      </c>
      <c r="AF220" s="27">
        <v>0.15124445815278909</v>
      </c>
      <c r="AG220" s="27">
        <v>0.81905807373541428</v>
      </c>
      <c r="AH220" s="27">
        <v>1.4119675218112451</v>
      </c>
      <c r="AI220" s="27">
        <v>9.9928566584641769E-3</v>
      </c>
      <c r="AJ220" s="27">
        <v>2.2039930617826831</v>
      </c>
      <c r="AK220" s="27">
        <v>1.9641059703064523</v>
      </c>
      <c r="AL220" s="27">
        <v>30.822901281079478</v>
      </c>
      <c r="AM220" s="27">
        <v>11.159575863318054</v>
      </c>
      <c r="AN220" s="27">
        <v>75.446766039524803</v>
      </c>
      <c r="AO220" s="27">
        <v>32.155058020517089</v>
      </c>
      <c r="AP220" s="27">
        <v>477.31698153596022</v>
      </c>
      <c r="AQ220" s="27">
        <v>90.940701778510544</v>
      </c>
      <c r="AR220" s="27">
        <v>87.696348990343367</v>
      </c>
      <c r="AS220" s="27">
        <v>10432.293835326327</v>
      </c>
      <c r="AT220" s="27">
        <v>2.7338974114958838</v>
      </c>
      <c r="AU220" s="27">
        <v>2.5482991247813667</v>
      </c>
      <c r="AV220" s="27">
        <v>144.58040035102374</v>
      </c>
      <c r="AW220" s="26" t="s">
        <v>1216</v>
      </c>
      <c r="AX220" s="26">
        <f t="shared" si="54"/>
        <v>724.7532567898345</v>
      </c>
      <c r="AY220" s="27">
        <f t="shared" si="55"/>
        <v>1.808131258555281E-2</v>
      </c>
      <c r="AZ220" s="26">
        <f t="shared" si="56"/>
        <v>17.795382327219041</v>
      </c>
      <c r="BA220" s="26">
        <f t="shared" si="57"/>
        <v>7.5743335265842981</v>
      </c>
      <c r="BB220" s="26">
        <f t="shared" si="58"/>
        <v>7.4820014285533115E-2</v>
      </c>
      <c r="BC220" s="27">
        <f t="shared" si="59"/>
        <v>2.3627904671037056E-3</v>
      </c>
      <c r="BD220" s="27">
        <f t="shared" si="60"/>
        <v>1.7269150983435049E-2</v>
      </c>
    </row>
    <row r="221" spans="1:56">
      <c r="A221" s="24" t="s">
        <v>123</v>
      </c>
      <c r="B221" s="24" t="s">
        <v>89</v>
      </c>
      <c r="C221" s="25" t="s">
        <v>816</v>
      </c>
      <c r="D221" s="24" t="s">
        <v>37</v>
      </c>
      <c r="E221" s="26" t="s">
        <v>88</v>
      </c>
      <c r="F221" s="26"/>
      <c r="G221" s="26">
        <v>1.0669999999999999</v>
      </c>
      <c r="H221" s="26">
        <v>71.001999999999995</v>
      </c>
      <c r="I221" s="26">
        <v>6.4340000000000002</v>
      </c>
      <c r="J221" s="26">
        <v>0.36499999999999999</v>
      </c>
      <c r="K221" s="26">
        <v>8.1000000000000003E-2</v>
      </c>
      <c r="L221" s="26">
        <v>0.105</v>
      </c>
      <c r="M221" s="26">
        <v>17.204000000000001</v>
      </c>
      <c r="N221" s="26">
        <v>4.1840000000000002</v>
      </c>
      <c r="O221" s="26">
        <f t="shared" si="48"/>
        <v>100.44199999999998</v>
      </c>
      <c r="P221" s="23">
        <v>0.19763504971412921</v>
      </c>
      <c r="Q221" s="23">
        <v>5.1690624159576974E-2</v>
      </c>
      <c r="R221" s="26" t="s">
        <v>1216</v>
      </c>
      <c r="U221" s="27">
        <v>569.77845474100343</v>
      </c>
      <c r="V221" s="27">
        <v>4981.1283218922117</v>
      </c>
      <c r="W221" s="27">
        <v>0.16828043642409607</v>
      </c>
      <c r="X221" s="27">
        <v>0.1856867270611543</v>
      </c>
      <c r="Y221" s="27">
        <v>49.941986853171251</v>
      </c>
      <c r="Z221" s="27">
        <v>648.28805009997109</v>
      </c>
      <c r="AA221" s="27">
        <v>35.655676563202142</v>
      </c>
      <c r="AB221" s="27">
        <v>464.22701619338869</v>
      </c>
      <c r="AC221" s="27"/>
      <c r="AD221" s="27">
        <v>6.3301338870248693E-3</v>
      </c>
      <c r="AE221" s="27">
        <v>0.28126944858771497</v>
      </c>
      <c r="AF221" s="27">
        <v>0.16514178719971925</v>
      </c>
      <c r="AG221" s="27">
        <v>0.96338877837982284</v>
      </c>
      <c r="AH221" s="27">
        <v>1.5113985349481693</v>
      </c>
      <c r="AI221" s="27">
        <v>3.3976610272579591E-3</v>
      </c>
      <c r="AJ221" s="27">
        <v>2.2008286190926549</v>
      </c>
      <c r="AK221" s="27">
        <v>2.1249934488018285</v>
      </c>
      <c r="AL221" s="27">
        <v>32.759129951230946</v>
      </c>
      <c r="AM221" s="27">
        <v>11.781339030964649</v>
      </c>
      <c r="AN221" s="27">
        <v>78.561898558082547</v>
      </c>
      <c r="AO221" s="27">
        <v>33.866979279029458</v>
      </c>
      <c r="AP221" s="27">
        <v>492.38027474721321</v>
      </c>
      <c r="AQ221" s="27">
        <v>92.743107876921741</v>
      </c>
      <c r="AR221" s="27">
        <v>68.994275971383004</v>
      </c>
      <c r="AS221" s="27">
        <v>10200.083455887174</v>
      </c>
      <c r="AT221" s="27">
        <v>2.6318117802282863</v>
      </c>
      <c r="AU221" s="27">
        <v>2.0717677022638332</v>
      </c>
      <c r="AV221" s="27">
        <v>139.21731080137272</v>
      </c>
      <c r="AW221" s="26" t="s">
        <v>1216</v>
      </c>
      <c r="AX221" s="26">
        <f t="shared" si="54"/>
        <v>749.34947785536667</v>
      </c>
      <c r="AY221" s="27">
        <f t="shared" si="55"/>
        <v>1.5266405371761823E-2</v>
      </c>
      <c r="AZ221" s="26">
        <f t="shared" si="56"/>
        <v>18.38667109418472</v>
      </c>
      <c r="BA221" s="26">
        <f t="shared" si="57"/>
        <v>7.8621478673201546</v>
      </c>
      <c r="BB221" s="26">
        <f t="shared" si="58"/>
        <v>7.6764090008587901E-2</v>
      </c>
      <c r="BC221" s="27">
        <f t="shared" si="59"/>
        <v>2.4492673539397531E-3</v>
      </c>
      <c r="BD221" s="27">
        <f t="shared" si="60"/>
        <v>5.6907149744759933E-3</v>
      </c>
    </row>
    <row r="222" spans="1:56">
      <c r="A222" s="24" t="s">
        <v>124</v>
      </c>
      <c r="B222" s="24" t="s">
        <v>89</v>
      </c>
      <c r="C222" s="25" t="s">
        <v>816</v>
      </c>
      <c r="D222" s="24" t="s">
        <v>37</v>
      </c>
      <c r="E222" s="26" t="s">
        <v>88</v>
      </c>
      <c r="F222" s="26"/>
      <c r="G222" s="26">
        <v>1.7390000000000001</v>
      </c>
      <c r="H222" s="26">
        <v>70.444999999999993</v>
      </c>
      <c r="I222" s="26">
        <v>6.8090000000000002</v>
      </c>
      <c r="J222" s="26">
        <v>0.35299999999999998</v>
      </c>
      <c r="K222" s="26">
        <v>0.104</v>
      </c>
      <c r="L222" s="26">
        <v>0.11700000000000001</v>
      </c>
      <c r="M222" s="26">
        <v>17.446999999999999</v>
      </c>
      <c r="N222" s="26">
        <v>3.649</v>
      </c>
      <c r="O222" s="26">
        <f t="shared" si="48"/>
        <v>100.663</v>
      </c>
      <c r="P222" s="23">
        <v>0.17480022236480486</v>
      </c>
      <c r="Q222" s="23">
        <v>5.4946593172463511E-2</v>
      </c>
      <c r="R222" s="26" t="s">
        <v>1216</v>
      </c>
      <c r="U222" s="27">
        <v>454.21887699243223</v>
      </c>
      <c r="V222" s="27">
        <v>4774.6196166392838</v>
      </c>
      <c r="W222" s="27">
        <v>0.16559369412619465</v>
      </c>
      <c r="X222" s="27">
        <v>0.12484382949412269</v>
      </c>
      <c r="Y222" s="27">
        <v>39.252737950646797</v>
      </c>
      <c r="Z222" s="27">
        <v>753.58482610306635</v>
      </c>
      <c r="AA222" s="27">
        <v>32.625594546509937</v>
      </c>
      <c r="AB222" s="27">
        <v>581.24796607756184</v>
      </c>
      <c r="AC222" s="27"/>
      <c r="AD222" s="27">
        <v>2.9269960059491323E-2</v>
      </c>
      <c r="AE222" s="27">
        <v>0.35444676723515339</v>
      </c>
      <c r="AF222" s="27">
        <v>0.13188132717399659</v>
      </c>
      <c r="AG222" s="27">
        <v>0.83880836654638613</v>
      </c>
      <c r="AH222" s="27">
        <v>1.4573482821611528</v>
      </c>
      <c r="AI222" s="27">
        <v>8.563302425370508E-3</v>
      </c>
      <c r="AJ222" s="27">
        <v>2.2133591421583199</v>
      </c>
      <c r="AK222" s="27">
        <v>1.7759327330864034</v>
      </c>
      <c r="AL222" s="27">
        <v>26.548191651515971</v>
      </c>
      <c r="AM222" s="27">
        <v>9.4447944371548775</v>
      </c>
      <c r="AN222" s="27">
        <v>63.096265229710959</v>
      </c>
      <c r="AO222" s="27">
        <v>27.827337148511603</v>
      </c>
      <c r="AP222" s="27">
        <v>402.95796353933213</v>
      </c>
      <c r="AQ222" s="27">
        <v>76.553592936385201</v>
      </c>
      <c r="AR222" s="27">
        <v>75.511639549934884</v>
      </c>
      <c r="AS222" s="27">
        <v>9380.6304532534687</v>
      </c>
      <c r="AT222" s="27">
        <v>2.5139655478550105</v>
      </c>
      <c r="AU222" s="27">
        <v>1.8654595550867294</v>
      </c>
      <c r="AV222" s="27">
        <v>124.26215544755986</v>
      </c>
      <c r="AW222" s="26" t="s">
        <v>1216</v>
      </c>
      <c r="AX222" s="26">
        <f t="shared" si="54"/>
        <v>613.23775482345695</v>
      </c>
      <c r="AY222" s="27">
        <f t="shared" si="55"/>
        <v>1.5400539221777558E-2</v>
      </c>
      <c r="AZ222" s="26">
        <f t="shared" si="56"/>
        <v>19.528388105173487</v>
      </c>
      <c r="BA222" s="26">
        <f t="shared" si="57"/>
        <v>7.7081026624653166</v>
      </c>
      <c r="BB222" s="26">
        <f t="shared" si="58"/>
        <v>7.7297931850499699E-2</v>
      </c>
      <c r="BC222" s="27">
        <f t="shared" si="59"/>
        <v>2.8705660313340289E-3</v>
      </c>
      <c r="BD222" s="27">
        <f t="shared" si="60"/>
        <v>1.4549164200392444E-2</v>
      </c>
    </row>
    <row r="223" spans="1:56">
      <c r="A223" s="24" t="s">
        <v>125</v>
      </c>
      <c r="B223" s="24" t="s">
        <v>89</v>
      </c>
      <c r="C223" s="25" t="s">
        <v>816</v>
      </c>
      <c r="D223" s="24" t="s">
        <v>37</v>
      </c>
      <c r="E223" s="26" t="s">
        <v>88</v>
      </c>
      <c r="F223" s="26"/>
      <c r="G223" s="26">
        <v>1.2509999999999999</v>
      </c>
      <c r="H223" s="26">
        <v>70.201999999999998</v>
      </c>
      <c r="I223" s="26">
        <v>6.4939999999999998</v>
      </c>
      <c r="J223" s="26">
        <v>0.40200000000000002</v>
      </c>
      <c r="K223" s="26">
        <v>3.1E-2</v>
      </c>
      <c r="L223" s="26">
        <v>8.3000000000000004E-2</v>
      </c>
      <c r="M223" s="26">
        <v>17.396000000000001</v>
      </c>
      <c r="N223" s="26">
        <v>3.83</v>
      </c>
      <c r="O223" s="26">
        <f t="shared" si="48"/>
        <v>99.689000000000007</v>
      </c>
      <c r="P223" s="23">
        <v>0.18232968526130772</v>
      </c>
      <c r="Q223" s="23">
        <v>5.2710459116446604E-2</v>
      </c>
      <c r="R223" s="26" t="s">
        <v>1216</v>
      </c>
      <c r="U223" s="27">
        <v>554.39552640272655</v>
      </c>
      <c r="V223" s="27">
        <v>5953.253580251755</v>
      </c>
      <c r="W223" s="27">
        <v>8.2869801315124586E-2</v>
      </c>
      <c r="X223" s="27">
        <v>0.13956557193070993</v>
      </c>
      <c r="Y223" s="27">
        <v>53.278934434283826</v>
      </c>
      <c r="Z223" s="27">
        <v>885.00049904127775</v>
      </c>
      <c r="AA223" s="27">
        <v>38.330981865334884</v>
      </c>
      <c r="AB223" s="27">
        <v>501.95848454641941</v>
      </c>
      <c r="AC223" s="27"/>
      <c r="AD223" s="27">
        <v>1.2352145650655245E-2</v>
      </c>
      <c r="AE223" s="27">
        <v>0.36485548242791344</v>
      </c>
      <c r="AF223" s="27">
        <v>0.138912136667486</v>
      </c>
      <c r="AG223" s="27">
        <v>1.1303144612418721</v>
      </c>
      <c r="AH223" s="27">
        <v>1.5911220661234105</v>
      </c>
      <c r="AI223" s="27">
        <v>1.6528205659040843E-2</v>
      </c>
      <c r="AJ223" s="27">
        <v>2.7227764176846376</v>
      </c>
      <c r="AK223" s="27">
        <v>2.141377388030612</v>
      </c>
      <c r="AL223" s="27">
        <v>34.03953619616032</v>
      </c>
      <c r="AM223" s="27">
        <v>12.36394864029015</v>
      </c>
      <c r="AN223" s="27">
        <v>82.514755595254684</v>
      </c>
      <c r="AO223" s="27">
        <v>33.607088009362862</v>
      </c>
      <c r="AP223" s="27">
        <v>490.40562806765161</v>
      </c>
      <c r="AQ223" s="27">
        <v>92.047520287802485</v>
      </c>
      <c r="AR223" s="27">
        <v>98.597629575049567</v>
      </c>
      <c r="AS223" s="27">
        <v>11688.066815479027</v>
      </c>
      <c r="AT223" s="27">
        <v>3.2691341270801728</v>
      </c>
      <c r="AU223" s="27">
        <v>2.612795518676875</v>
      </c>
      <c r="AV223" s="27">
        <v>177.84112743755088</v>
      </c>
      <c r="AW223" s="26" t="s">
        <v>1216</v>
      </c>
      <c r="AX223" s="26">
        <f t="shared" si="54"/>
        <v>753.09671510000771</v>
      </c>
      <c r="AY223" s="27">
        <f t="shared" si="55"/>
        <v>1.5071698291582778E-2</v>
      </c>
      <c r="AZ223" s="26">
        <f t="shared" si="56"/>
        <v>17.564071408945694</v>
      </c>
      <c r="BA223" s="26">
        <f t="shared" si="57"/>
        <v>7.9922375455314123</v>
      </c>
      <c r="BB223" s="26">
        <f t="shared" si="58"/>
        <v>8.0450718749105074E-2</v>
      </c>
      <c r="BC223" s="27">
        <f t="shared" si="59"/>
        <v>2.8429694346279425E-3</v>
      </c>
      <c r="BD223" s="27">
        <f t="shared" si="60"/>
        <v>2.4099871591579041E-2</v>
      </c>
    </row>
    <row r="224" spans="1:56">
      <c r="A224" s="24" t="s">
        <v>735</v>
      </c>
      <c r="B224" s="24" t="s">
        <v>89</v>
      </c>
      <c r="C224" s="25" t="s">
        <v>816</v>
      </c>
      <c r="D224" s="24" t="s">
        <v>37</v>
      </c>
      <c r="E224" s="26" t="s">
        <v>88</v>
      </c>
      <c r="F224" s="26"/>
      <c r="G224" s="26">
        <v>1.151</v>
      </c>
      <c r="H224" s="26">
        <v>70.299000000000007</v>
      </c>
      <c r="I224" s="26">
        <v>6.5880000000000001</v>
      </c>
      <c r="J224" s="26">
        <v>0.31</v>
      </c>
      <c r="K224" s="26">
        <v>0.11799999999999999</v>
      </c>
      <c r="L224" s="26">
        <v>8.8999999999999996E-2</v>
      </c>
      <c r="M224" s="26">
        <v>17.452999999999999</v>
      </c>
      <c r="N224" s="26">
        <v>3.645</v>
      </c>
      <c r="O224" s="26">
        <f t="shared" si="48"/>
        <v>99.652999999999992</v>
      </c>
      <c r="P224" s="23">
        <v>0.17459251566285927</v>
      </c>
      <c r="Q224" s="23">
        <v>5.3362876570599502E-2</v>
      </c>
      <c r="R224" s="26" t="s">
        <v>1216</v>
      </c>
      <c r="U224" s="27">
        <v>516.66027596935328</v>
      </c>
      <c r="V224" s="27">
        <v>5257.2603239061054</v>
      </c>
      <c r="W224" s="27">
        <v>7.9910238104799913E-2</v>
      </c>
      <c r="X224" s="27">
        <v>0.1320967454426161</v>
      </c>
      <c r="Y224" s="27">
        <v>39.334967504415296</v>
      </c>
      <c r="Z224" s="27">
        <v>697.66920576276334</v>
      </c>
      <c r="AA224" s="27">
        <v>35.410042062617379</v>
      </c>
      <c r="AB224" s="27">
        <v>501.02069609601864</v>
      </c>
      <c r="AC224" s="27"/>
      <c r="AD224" s="27">
        <v>8.4580568560708742E-3</v>
      </c>
      <c r="AE224" s="27">
        <v>0.27045938173048573</v>
      </c>
      <c r="AF224" s="27">
        <v>0.11211097936244976</v>
      </c>
      <c r="AG224" s="27">
        <v>0.70140678199860529</v>
      </c>
      <c r="AH224" s="27">
        <v>1.2671605759889857</v>
      </c>
      <c r="AI224" s="27"/>
      <c r="AJ224" s="27">
        <v>2.0342442780607972</v>
      </c>
      <c r="AK224" s="27">
        <v>1.7392376487089911</v>
      </c>
      <c r="AL224" s="27">
        <v>26.454543310277881</v>
      </c>
      <c r="AM224" s="27">
        <v>9.4180114822450296</v>
      </c>
      <c r="AN224" s="27">
        <v>62.953771149272654</v>
      </c>
      <c r="AO224" s="27">
        <v>26.772045893407174</v>
      </c>
      <c r="AP224" s="27">
        <v>395.52038798359553</v>
      </c>
      <c r="AQ224" s="27">
        <v>72.790683803327539</v>
      </c>
      <c r="AR224" s="27">
        <v>74.974240046336504</v>
      </c>
      <c r="AS224" s="27">
        <v>9962.4857989326483</v>
      </c>
      <c r="AT224" s="27">
        <v>2.3381725394901731</v>
      </c>
      <c r="AU224" s="27">
        <v>1.7165485009762023</v>
      </c>
      <c r="AV224" s="27">
        <v>123.08187775546602</v>
      </c>
      <c r="AW224" s="26" t="s">
        <v>1216</v>
      </c>
      <c r="AX224" s="26">
        <f t="shared" si="54"/>
        <v>600.04252132483214</v>
      </c>
      <c r="AY224" s="27">
        <f t="shared" si="55"/>
        <v>1.4307077766474042E-2</v>
      </c>
      <c r="AZ224" s="26">
        <f t="shared" si="56"/>
        <v>18.208980648936691</v>
      </c>
      <c r="BA224" s="26">
        <f t="shared" si="57"/>
        <v>7.7462164029894511</v>
      </c>
      <c r="BB224" s="26">
        <f t="shared" si="58"/>
        <v>7.7947849951076981E-2</v>
      </c>
      <c r="BC224" s="27">
        <f t="shared" si="59"/>
        <v>2.3646306875843141E-3</v>
      </c>
      <c r="BD224" s="27">
        <f t="shared" si="60"/>
        <v>0</v>
      </c>
    </row>
    <row r="225" spans="1:56">
      <c r="A225" s="24" t="s">
        <v>126</v>
      </c>
      <c r="B225" s="24" t="s">
        <v>89</v>
      </c>
      <c r="C225" s="25" t="s">
        <v>816</v>
      </c>
      <c r="D225" s="24" t="s">
        <v>37</v>
      </c>
      <c r="E225" s="26" t="s">
        <v>88</v>
      </c>
      <c r="F225" s="26"/>
      <c r="G225" s="26">
        <v>1.1439999999999999</v>
      </c>
      <c r="H225" s="26">
        <v>70.555000000000007</v>
      </c>
      <c r="I225" s="26">
        <v>7.258</v>
      </c>
      <c r="J225" s="26">
        <v>0.40899999999999997</v>
      </c>
      <c r="K225" s="26">
        <v>8.5999999999999993E-2</v>
      </c>
      <c r="L225" s="26">
        <v>0.105</v>
      </c>
      <c r="M225" s="26">
        <v>17.384</v>
      </c>
      <c r="N225" s="26">
        <v>3.8969999999999998</v>
      </c>
      <c r="O225" s="26">
        <f t="shared" si="48"/>
        <v>100.83800000000002</v>
      </c>
      <c r="P225" s="23">
        <v>0.18503345204420119</v>
      </c>
      <c r="Q225" s="23">
        <v>5.8272756171580647E-2</v>
      </c>
      <c r="R225" s="26" t="s">
        <v>1216</v>
      </c>
      <c r="U225" s="27">
        <v>535.33195469021484</v>
      </c>
      <c r="V225" s="27">
        <v>5517.9769896857351</v>
      </c>
      <c r="W225" s="27">
        <v>0.1201561651293493</v>
      </c>
      <c r="X225" s="27">
        <v>0.13043737461929333</v>
      </c>
      <c r="Y225" s="27">
        <v>39.25786462697868</v>
      </c>
      <c r="Z225" s="27">
        <v>724.35701612823107</v>
      </c>
      <c r="AA225" s="27">
        <v>35.858344960735138</v>
      </c>
      <c r="AB225" s="27">
        <v>548.87285879802346</v>
      </c>
      <c r="AC225" s="27"/>
      <c r="AD225" s="27">
        <v>1.1574613300624696E-2</v>
      </c>
      <c r="AE225" s="27">
        <v>0.33915169259754996</v>
      </c>
      <c r="AF225" s="27">
        <v>0.12801093778425804</v>
      </c>
      <c r="AG225" s="27">
        <v>0.69858701422444425</v>
      </c>
      <c r="AH225" s="27">
        <v>1.3331568438552586</v>
      </c>
      <c r="AI225" s="27">
        <v>1.8573488718692511E-2</v>
      </c>
      <c r="AJ225" s="27">
        <v>2.0418394616648112</v>
      </c>
      <c r="AK225" s="27">
        <v>1.6937134598566284</v>
      </c>
      <c r="AL225" s="27">
        <v>27.219540798553172</v>
      </c>
      <c r="AM225" s="27">
        <v>9.4644777284309658</v>
      </c>
      <c r="AN225" s="27">
        <v>63.552587172927552</v>
      </c>
      <c r="AO225" s="27">
        <v>27.636424264244965</v>
      </c>
      <c r="AP225" s="27">
        <v>408.96977658797289</v>
      </c>
      <c r="AQ225" s="27">
        <v>76.217411658224634</v>
      </c>
      <c r="AR225" s="27">
        <v>76.887307870873542</v>
      </c>
      <c r="AS225" s="27">
        <v>9118.3851082576002</v>
      </c>
      <c r="AT225" s="27">
        <v>2.4303447791745909</v>
      </c>
      <c r="AU225" s="27">
        <v>1.7959420884188602</v>
      </c>
      <c r="AV225" s="27">
        <v>131.45619765044611</v>
      </c>
      <c r="AW225" s="26" t="s">
        <v>1216</v>
      </c>
      <c r="AX225" s="26">
        <f t="shared" si="54"/>
        <v>619.32482572235642</v>
      </c>
      <c r="AY225" s="27">
        <f t="shared" si="55"/>
        <v>1.4015230164093914E-2</v>
      </c>
      <c r="AZ225" s="26">
        <f t="shared" si="56"/>
        <v>18.435128484952106</v>
      </c>
      <c r="BA225" s="26">
        <f t="shared" si="57"/>
        <v>7.6930767448416617</v>
      </c>
      <c r="BB225" s="26">
        <f t="shared" si="58"/>
        <v>7.7065556416387793E-2</v>
      </c>
      <c r="BC225" s="27">
        <f t="shared" si="59"/>
        <v>2.4709988027907118E-3</v>
      </c>
      <c r="BD225" s="27">
        <f t="shared" si="60"/>
        <v>3.4342395135777283E-2</v>
      </c>
    </row>
    <row r="226" spans="1:56">
      <c r="A226" s="24" t="s">
        <v>127</v>
      </c>
      <c r="B226" s="24" t="s">
        <v>89</v>
      </c>
      <c r="C226" s="25" t="s">
        <v>816</v>
      </c>
      <c r="D226" s="24" t="s">
        <v>37</v>
      </c>
      <c r="E226" s="26" t="s">
        <v>88</v>
      </c>
      <c r="F226" s="26"/>
      <c r="G226" s="26">
        <v>1.018</v>
      </c>
      <c r="H226" s="26">
        <v>68.266999999999996</v>
      </c>
      <c r="I226" s="26">
        <v>9.298</v>
      </c>
      <c r="J226" s="26">
        <v>0.99199999999999999</v>
      </c>
      <c r="K226" s="26">
        <v>0.32900000000000001</v>
      </c>
      <c r="L226" s="26">
        <v>0.11799999999999999</v>
      </c>
      <c r="M226" s="26">
        <v>16.260999999999999</v>
      </c>
      <c r="N226" s="26">
        <v>4.2720000000000002</v>
      </c>
      <c r="O226" s="26">
        <f t="shared" si="48"/>
        <v>100.55499999999999</v>
      </c>
      <c r="P226" s="23">
        <v>0.21016108343437781</v>
      </c>
      <c r="Q226" s="23">
        <v>7.5723695499351429E-2</v>
      </c>
      <c r="R226" s="26" t="s">
        <v>1216</v>
      </c>
      <c r="U226" s="27">
        <v>629.74432777329253</v>
      </c>
      <c r="V226" s="27">
        <v>5986.717727809857</v>
      </c>
      <c r="W226" s="27">
        <v>7.6480541084832848E-2</v>
      </c>
      <c r="X226" s="27">
        <v>0.127369672623871</v>
      </c>
      <c r="Y226" s="27">
        <v>38.494576162550821</v>
      </c>
      <c r="Z226" s="27">
        <v>909.07005234583539</v>
      </c>
      <c r="AA226" s="27">
        <v>38.108665974766161</v>
      </c>
      <c r="AB226" s="27">
        <v>932.08915324221709</v>
      </c>
      <c r="AC226" s="27"/>
      <c r="AD226" s="27">
        <v>5.8727885540158812E-3</v>
      </c>
      <c r="AE226" s="27">
        <v>0.27356739534415492</v>
      </c>
      <c r="AF226" s="27">
        <v>0.1297738128665693</v>
      </c>
      <c r="AG226" s="27">
        <v>0.72015433603218704</v>
      </c>
      <c r="AH226" s="27">
        <v>1.4466662844695797</v>
      </c>
      <c r="AI226" s="27">
        <v>1.2580863899857225E-2</v>
      </c>
      <c r="AJ226" s="27">
        <v>1.9924787318770942</v>
      </c>
      <c r="AK226" s="27">
        <v>1.7246725104501213</v>
      </c>
      <c r="AL226" s="27">
        <v>28.367267862940768</v>
      </c>
      <c r="AM226" s="27">
        <v>9.575864843666217</v>
      </c>
      <c r="AN226" s="27">
        <v>65.906863020948009</v>
      </c>
      <c r="AO226" s="27">
        <v>29.234697883633981</v>
      </c>
      <c r="AP226" s="27">
        <v>435.47353316084849</v>
      </c>
      <c r="AQ226" s="27">
        <v>79.389729190469225</v>
      </c>
      <c r="AR226" s="27">
        <v>100.47536044136075</v>
      </c>
      <c r="AS226" s="27">
        <v>9923.0420238122897</v>
      </c>
      <c r="AT226" s="27">
        <v>2.5511611001030494</v>
      </c>
      <c r="AU226" s="27">
        <v>1.9697029889036641</v>
      </c>
      <c r="AV226" s="27">
        <v>139.20467290598356</v>
      </c>
      <c r="AW226" s="26" t="s">
        <v>1216</v>
      </c>
      <c r="AX226" s="26">
        <f t="shared" si="54"/>
        <v>654.25372268600029</v>
      </c>
      <c r="AY226" s="27">
        <f t="shared" si="55"/>
        <v>1.451563041140856E-2</v>
      </c>
      <c r="AZ226" s="26">
        <f t="shared" si="56"/>
        <v>17.704592314578584</v>
      </c>
      <c r="BA226" s="26">
        <f t="shared" si="57"/>
        <v>7.4557541680841179</v>
      </c>
      <c r="BB226" s="26">
        <f t="shared" si="58"/>
        <v>7.5177858914500434E-2</v>
      </c>
      <c r="BC226" s="27">
        <f t="shared" si="59"/>
        <v>2.2367545765443527E-3</v>
      </c>
      <c r="BD226" s="27">
        <f t="shared" si="60"/>
        <v>2.2652641168395628E-2</v>
      </c>
    </row>
    <row r="227" spans="1:56">
      <c r="A227" s="24" t="s">
        <v>128</v>
      </c>
      <c r="B227" s="24" t="s">
        <v>89</v>
      </c>
      <c r="C227" s="25" t="s">
        <v>816</v>
      </c>
      <c r="D227" s="24" t="s">
        <v>37</v>
      </c>
      <c r="E227" s="26" t="s">
        <v>88</v>
      </c>
      <c r="F227" s="26"/>
      <c r="G227" s="26">
        <v>0.92400000000000004</v>
      </c>
      <c r="H227" s="26">
        <v>69.47</v>
      </c>
      <c r="I227" s="26">
        <v>7.8390000000000004</v>
      </c>
      <c r="J227" s="26">
        <v>0.434</v>
      </c>
      <c r="K227" s="26">
        <v>0.13200000000000001</v>
      </c>
      <c r="L227" s="26">
        <v>0.11700000000000001</v>
      </c>
      <c r="M227" s="26">
        <v>17.004000000000001</v>
      </c>
      <c r="N227" s="26">
        <v>4.048</v>
      </c>
      <c r="O227" s="26">
        <f t="shared" si="48"/>
        <v>99.968000000000018</v>
      </c>
      <c r="P227" s="23">
        <v>0.19427107324061599</v>
      </c>
      <c r="Q227" s="23">
        <v>6.3561465193999703E-2</v>
      </c>
      <c r="R227" s="26" t="s">
        <v>1216</v>
      </c>
      <c r="U227" s="27">
        <v>578.62947687418864</v>
      </c>
      <c r="V227" s="27">
        <v>5953.1117537524215</v>
      </c>
      <c r="W227" s="27">
        <v>0.12274811577075113</v>
      </c>
      <c r="X227" s="27">
        <v>0.15284896764905578</v>
      </c>
      <c r="Y227" s="27">
        <v>46.414982369352131</v>
      </c>
      <c r="Z227" s="27">
        <v>826.13948930612423</v>
      </c>
      <c r="AA227" s="27">
        <v>39.15369521312541</v>
      </c>
      <c r="AB227" s="27">
        <v>575.70176790887911</v>
      </c>
      <c r="AC227" s="27"/>
      <c r="AD227" s="27">
        <v>2.8472453900657342E-2</v>
      </c>
      <c r="AE227" s="27">
        <v>0.32133299174536872</v>
      </c>
      <c r="AF227" s="27">
        <v>0.14590346608658319</v>
      </c>
      <c r="AG227" s="27">
        <v>0.78700538089081662</v>
      </c>
      <c r="AH227" s="27">
        <v>1.5121688756517304</v>
      </c>
      <c r="AI227" s="27">
        <v>2.0364933951590787E-2</v>
      </c>
      <c r="AJ227" s="27">
        <v>2.6133035371455935</v>
      </c>
      <c r="AK227" s="27">
        <v>2.0100571916950067</v>
      </c>
      <c r="AL227" s="27">
        <v>31.948411263604051</v>
      </c>
      <c r="AM227" s="27">
        <v>11.277209631810749</v>
      </c>
      <c r="AN227" s="27">
        <v>75.516201344372888</v>
      </c>
      <c r="AO227" s="27">
        <v>31.628678532246461</v>
      </c>
      <c r="AP227" s="27">
        <v>463.64278590005631</v>
      </c>
      <c r="AQ227" s="27">
        <v>86.644376143875746</v>
      </c>
      <c r="AR227" s="27">
        <v>89.080890955041554</v>
      </c>
      <c r="AS227" s="27">
        <v>11133.560231107671</v>
      </c>
      <c r="AT227" s="27">
        <v>2.9597993429710101</v>
      </c>
      <c r="AU227" s="27">
        <v>2.571457299321136</v>
      </c>
      <c r="AV227" s="27">
        <v>158.04837531243021</v>
      </c>
      <c r="AW227" s="26" t="s">
        <v>1216</v>
      </c>
      <c r="AX227" s="26">
        <f t="shared" si="54"/>
        <v>708.09627164703363</v>
      </c>
      <c r="AY227" s="27">
        <f t="shared" si="55"/>
        <v>1.669084228245522E-2</v>
      </c>
      <c r="AZ227" s="26">
        <f t="shared" si="56"/>
        <v>18.147507407722408</v>
      </c>
      <c r="BA227" s="26">
        <f t="shared" si="57"/>
        <v>7.6335504753091552</v>
      </c>
      <c r="BB227" s="26">
        <f t="shared" si="58"/>
        <v>7.986032731905307E-2</v>
      </c>
      <c r="BC227" s="27">
        <f t="shared" si="59"/>
        <v>2.3586835525273462E-3</v>
      </c>
      <c r="BD227" s="27">
        <f t="shared" si="60"/>
        <v>3.1072166084175391E-2</v>
      </c>
    </row>
    <row r="228" spans="1:56">
      <c r="A228" s="24" t="s">
        <v>129</v>
      </c>
      <c r="B228" s="24" t="s">
        <v>89</v>
      </c>
      <c r="C228" s="25" t="s">
        <v>816</v>
      </c>
      <c r="D228" s="24" t="s">
        <v>37</v>
      </c>
      <c r="E228" s="26" t="s">
        <v>88</v>
      </c>
      <c r="F228" s="26"/>
      <c r="G228" s="26">
        <v>1.19</v>
      </c>
      <c r="H228" s="26">
        <v>72.126000000000005</v>
      </c>
      <c r="I228" s="26">
        <v>6.2149999999999999</v>
      </c>
      <c r="J228" s="26">
        <v>0.40500000000000003</v>
      </c>
      <c r="K228" s="26">
        <v>0.11899999999999999</v>
      </c>
      <c r="L228" s="26">
        <v>0.104</v>
      </c>
      <c r="M228" s="26">
        <v>17.584</v>
      </c>
      <c r="N228" s="26">
        <v>3.3780000000000001</v>
      </c>
      <c r="O228" s="26">
        <f t="shared" si="48"/>
        <v>101.12100000000001</v>
      </c>
      <c r="P228" s="23">
        <v>0.16287739532010265</v>
      </c>
      <c r="Q228" s="23">
        <v>4.927810932663932E-2</v>
      </c>
      <c r="R228" s="26" t="s">
        <v>1216</v>
      </c>
      <c r="U228" s="27">
        <v>477.17440248005164</v>
      </c>
      <c r="V228" s="27">
        <v>4955.173303197209</v>
      </c>
      <c r="W228" s="27">
        <v>2.4230832536344242</v>
      </c>
      <c r="X228" s="27">
        <v>0.15934636325381119</v>
      </c>
      <c r="Y228" s="27">
        <v>51.507400203510656</v>
      </c>
      <c r="Z228" s="27">
        <v>751.24587353599031</v>
      </c>
      <c r="AA228" s="27">
        <v>34.209302814657349</v>
      </c>
      <c r="AB228" s="27">
        <v>414.31914237149067</v>
      </c>
      <c r="AC228" s="27"/>
      <c r="AD228" s="27">
        <v>0.19679078464533209</v>
      </c>
      <c r="AE228" s="27">
        <v>0.86320480707425196</v>
      </c>
      <c r="AF228" s="27">
        <v>0.18821618007748941</v>
      </c>
      <c r="AG228" s="27">
        <v>1.1094921496952257</v>
      </c>
      <c r="AH228" s="27">
        <v>1.6018043933993265</v>
      </c>
      <c r="AI228" s="27">
        <v>1.7596292944759121E-2</v>
      </c>
      <c r="AJ228" s="27">
        <v>2.3671765811985082</v>
      </c>
      <c r="AK228" s="27">
        <v>2.0812355424169993</v>
      </c>
      <c r="AL228" s="27">
        <v>32.821807507892252</v>
      </c>
      <c r="AM228" s="27">
        <v>11.608569209975959</v>
      </c>
      <c r="AN228" s="27">
        <v>76.487430236837795</v>
      </c>
      <c r="AO228" s="27">
        <v>31.69813571055461</v>
      </c>
      <c r="AP228" s="27">
        <v>459.40428511632001</v>
      </c>
      <c r="AQ228" s="27">
        <v>83.730670457270946</v>
      </c>
      <c r="AR228" s="27">
        <v>81.944053139624884</v>
      </c>
      <c r="AS228" s="27">
        <v>10481.98705117807</v>
      </c>
      <c r="AT228" s="27">
        <v>3.9401070015785815</v>
      </c>
      <c r="AU228" s="27">
        <v>4.3509508051699886</v>
      </c>
      <c r="AV228" s="27">
        <v>163.796155393541</v>
      </c>
      <c r="AW228" s="26" t="s">
        <v>1216</v>
      </c>
      <c r="AX228" s="26">
        <f t="shared" si="54"/>
        <v>704.17641497030354</v>
      </c>
      <c r="AY228" s="27">
        <f t="shared" si="55"/>
        <v>2.7250184134266171E-2</v>
      </c>
      <c r="AZ228" s="26">
        <f t="shared" si="56"/>
        <v>17.939602287549935</v>
      </c>
      <c r="BA228" s="26">
        <f t="shared" si="57"/>
        <v>8.2292637193223239</v>
      </c>
      <c r="BB228" s="26">
        <f t="shared" si="58"/>
        <v>8.2410787334040808E-2</v>
      </c>
      <c r="BC228" s="27">
        <f t="shared" si="59"/>
        <v>4.3968028981035152E-3</v>
      </c>
      <c r="BD228" s="27">
        <f t="shared" si="60"/>
        <v>2.7594924927365358E-2</v>
      </c>
    </row>
    <row r="229" spans="1:56">
      <c r="A229" s="24" t="s">
        <v>130</v>
      </c>
      <c r="B229" s="24" t="s">
        <v>89</v>
      </c>
      <c r="C229" s="25" t="s">
        <v>816</v>
      </c>
      <c r="D229" s="24" t="s">
        <v>37</v>
      </c>
      <c r="E229" s="26" t="s">
        <v>88</v>
      </c>
      <c r="F229" s="26"/>
      <c r="G229" s="26">
        <v>1.33</v>
      </c>
      <c r="H229" s="26">
        <v>69.790000000000006</v>
      </c>
      <c r="I229" s="26">
        <v>7.9340000000000002</v>
      </c>
      <c r="J229" s="26">
        <v>0.34699999999999998</v>
      </c>
      <c r="K229" s="26">
        <v>0.14699999999999999</v>
      </c>
      <c r="L229" s="26">
        <v>0.10299999999999999</v>
      </c>
      <c r="M229" s="26">
        <v>17.048999999999999</v>
      </c>
      <c r="N229" s="26">
        <v>3.488</v>
      </c>
      <c r="O229" s="26">
        <f t="shared" si="48"/>
        <v>100.18799999999999</v>
      </c>
      <c r="P229" s="23">
        <v>0.17164260441929097</v>
      </c>
      <c r="Q229" s="23">
        <v>6.4006363200129049E-2</v>
      </c>
      <c r="R229" s="26" t="s">
        <v>1216</v>
      </c>
      <c r="U229" s="27">
        <v>483.16855313334293</v>
      </c>
      <c r="V229" s="27">
        <v>5314.8716310219215</v>
      </c>
      <c r="W229" s="27">
        <v>9.5754102069562211E-2</v>
      </c>
      <c r="X229" s="27">
        <v>0.12479148524614696</v>
      </c>
      <c r="Y229" s="27">
        <v>40.777774925074432</v>
      </c>
      <c r="Z229" s="27">
        <v>681.46101404951878</v>
      </c>
      <c r="AA229" s="27">
        <v>33.392896599075137</v>
      </c>
      <c r="AB229" s="27">
        <v>454.14297752644995</v>
      </c>
      <c r="AC229" s="27"/>
      <c r="AD229" s="27">
        <v>3.6074484915085067E-2</v>
      </c>
      <c r="AE229" s="27">
        <v>0.35620435376975312</v>
      </c>
      <c r="AF229" s="27">
        <v>0.16225829439234568</v>
      </c>
      <c r="AG229" s="27">
        <v>0.86243659271261042</v>
      </c>
      <c r="AH229" s="27">
        <v>1.4441797344764034</v>
      </c>
      <c r="AI229" s="27">
        <v>8.9331462910193175E-3</v>
      </c>
      <c r="AJ229" s="27">
        <v>2.2957661568557803</v>
      </c>
      <c r="AK229" s="27">
        <v>1.7958933053875348</v>
      </c>
      <c r="AL229" s="27">
        <v>27.678375172968487</v>
      </c>
      <c r="AM229" s="27">
        <v>9.6495031580550723</v>
      </c>
      <c r="AN229" s="27">
        <v>63.075692012572816</v>
      </c>
      <c r="AO229" s="27">
        <v>26.359901509572143</v>
      </c>
      <c r="AP229" s="27">
        <v>382.5588129357937</v>
      </c>
      <c r="AQ229" s="27">
        <v>71.353799571411912</v>
      </c>
      <c r="AR229" s="27">
        <v>75.05438385481672</v>
      </c>
      <c r="AS229" s="27">
        <v>10055.03113218703</v>
      </c>
      <c r="AT229" s="27">
        <v>2.5271965080163996</v>
      </c>
      <c r="AU229" s="27">
        <v>2.2186654336468754</v>
      </c>
      <c r="AV229" s="27">
        <v>133.87669712814113</v>
      </c>
      <c r="AW229" s="26" t="s">
        <v>1216</v>
      </c>
      <c r="AX229" s="26">
        <f t="shared" si="54"/>
        <v>587.63783042917476</v>
      </c>
      <c r="AY229" s="27">
        <f t="shared" si="55"/>
        <v>1.7001052169106964E-2</v>
      </c>
      <c r="AZ229" s="26">
        <f t="shared" si="56"/>
        <v>17.766959144172446</v>
      </c>
      <c r="BA229" s="26">
        <f t="shared" si="57"/>
        <v>7.8376996583175718</v>
      </c>
      <c r="BB229" s="26">
        <f t="shared" si="58"/>
        <v>8.3914473338412926E-2</v>
      </c>
      <c r="BC229" s="27">
        <f t="shared" si="59"/>
        <v>3.1529815916809352E-3</v>
      </c>
      <c r="BD229" s="27">
        <f t="shared" si="60"/>
        <v>1.4945615941088192E-2</v>
      </c>
    </row>
    <row r="230" spans="1:56">
      <c r="A230" s="24" t="s">
        <v>131</v>
      </c>
      <c r="B230" s="24" t="s">
        <v>89</v>
      </c>
      <c r="C230" s="25" t="s">
        <v>816</v>
      </c>
      <c r="D230" s="24" t="s">
        <v>37</v>
      </c>
      <c r="E230" s="26" t="s">
        <v>88</v>
      </c>
      <c r="F230" s="26"/>
      <c r="G230" s="26">
        <v>1.38</v>
      </c>
      <c r="H230" s="26">
        <v>70.623999999999995</v>
      </c>
      <c r="I230" s="26">
        <v>7.3689999999999998</v>
      </c>
      <c r="J230" s="26">
        <v>0.34399999999999997</v>
      </c>
      <c r="K230" s="26">
        <v>8.2000000000000003E-2</v>
      </c>
      <c r="L230" s="26">
        <v>9.1999999999999998E-2</v>
      </c>
      <c r="M230" s="26">
        <v>17.096</v>
      </c>
      <c r="N230" s="26">
        <v>3.698</v>
      </c>
      <c r="O230" s="26">
        <f t="shared" si="48"/>
        <v>100.68499999999997</v>
      </c>
      <c r="P230" s="23">
        <v>0.17970909943609872</v>
      </c>
      <c r="Q230" s="23">
        <v>5.9056927902881563E-2</v>
      </c>
      <c r="R230" s="26" t="s">
        <v>1216</v>
      </c>
      <c r="U230" s="27">
        <v>517.75738124871157</v>
      </c>
      <c r="V230" s="27">
        <v>4825.0016270504248</v>
      </c>
      <c r="W230" s="27">
        <v>0.13684873027427416</v>
      </c>
      <c r="X230" s="27">
        <v>0.22698067723729137</v>
      </c>
      <c r="Y230" s="27">
        <v>35.913806710934175</v>
      </c>
      <c r="Z230" s="27">
        <v>658.96067543509582</v>
      </c>
      <c r="AA230" s="27">
        <v>33.172003430073829</v>
      </c>
      <c r="AB230" s="27">
        <v>539.87120881687088</v>
      </c>
      <c r="AC230" s="27"/>
      <c r="AD230" s="27">
        <v>1.1126691121690679E-2</v>
      </c>
      <c r="AE230" s="27">
        <v>0.25946884125288422</v>
      </c>
      <c r="AF230" s="27">
        <v>0.14278900098844804</v>
      </c>
      <c r="AG230" s="27">
        <v>0.69136738713227652</v>
      </c>
      <c r="AH230" s="27">
        <v>1.0817144697201506</v>
      </c>
      <c r="AI230" s="27">
        <v>1.4926265852738116E-2</v>
      </c>
      <c r="AJ230" s="27">
        <v>1.8123479291764455</v>
      </c>
      <c r="AK230" s="27">
        <v>1.5962200495727663</v>
      </c>
      <c r="AL230" s="27">
        <v>25.827958179470603</v>
      </c>
      <c r="AM230" s="27">
        <v>8.8673625122080857</v>
      </c>
      <c r="AN230" s="27">
        <v>61.132585103055611</v>
      </c>
      <c r="AO230" s="27">
        <v>25.870896199918413</v>
      </c>
      <c r="AP230" s="27">
        <v>388.87635566589915</v>
      </c>
      <c r="AQ230" s="27">
        <v>73.122141689752823</v>
      </c>
      <c r="AR230" s="27">
        <v>72.064477675705035</v>
      </c>
      <c r="AS230" s="27">
        <v>8929.6400353989902</v>
      </c>
      <c r="AT230" s="27">
        <v>2.2386362146363892</v>
      </c>
      <c r="AU230" s="27">
        <v>1.9316063377778461</v>
      </c>
      <c r="AV230" s="27">
        <v>120.18460523092014</v>
      </c>
      <c r="AW230" s="26" t="s">
        <v>1216</v>
      </c>
      <c r="AX230" s="26">
        <f t="shared" si="54"/>
        <v>589.30725998512207</v>
      </c>
      <c r="AY230" s="27">
        <f t="shared" si="55"/>
        <v>1.6487649730948122E-2</v>
      </c>
      <c r="AZ230" s="26">
        <f t="shared" si="56"/>
        <v>17.893133716902405</v>
      </c>
      <c r="BA230" s="26">
        <f t="shared" si="57"/>
        <v>7.5116790361744972</v>
      </c>
      <c r="BB230" s="26">
        <f t="shared" si="58"/>
        <v>7.5895637926406093E-2</v>
      </c>
      <c r="BC230" s="27">
        <f t="shared" si="59"/>
        <v>2.4317102050906425E-3</v>
      </c>
      <c r="BD230" s="27">
        <f t="shared" si="60"/>
        <v>3.2392915253045544E-2</v>
      </c>
    </row>
    <row r="231" spans="1:56">
      <c r="A231" s="24" t="s">
        <v>132</v>
      </c>
      <c r="B231" s="24" t="s">
        <v>89</v>
      </c>
      <c r="C231" s="25" t="s">
        <v>816</v>
      </c>
      <c r="D231" s="24" t="s">
        <v>37</v>
      </c>
      <c r="E231" s="26" t="s">
        <v>88</v>
      </c>
      <c r="F231" s="26"/>
      <c r="G231" s="26">
        <v>0.78700000000000003</v>
      </c>
      <c r="H231" s="26">
        <v>71.876999999999995</v>
      </c>
      <c r="I231" s="26">
        <v>6.157</v>
      </c>
      <c r="J231" s="26">
        <v>0.42499999999999999</v>
      </c>
      <c r="K231" s="26">
        <v>2.1000000000000001E-2</v>
      </c>
      <c r="L231" s="26">
        <v>0.108</v>
      </c>
      <c r="M231" s="26">
        <v>17.562999999999999</v>
      </c>
      <c r="N231" s="26">
        <v>3.7</v>
      </c>
      <c r="O231" s="26">
        <f t="shared" si="48"/>
        <v>100.63800000000001</v>
      </c>
      <c r="P231" s="23">
        <v>0.17584889518425509</v>
      </c>
      <c r="Q231" s="23">
        <v>4.9001599383473884E-2</v>
      </c>
      <c r="R231" s="26" t="s">
        <v>1216</v>
      </c>
      <c r="U231" s="27">
        <v>504.85149955379524</v>
      </c>
      <c r="V231" s="27">
        <v>5315.7470807360987</v>
      </c>
      <c r="W231" s="27">
        <v>0.11083630737267423</v>
      </c>
      <c r="X231" s="27">
        <v>0.20512627367568254</v>
      </c>
      <c r="Y231" s="27">
        <v>41.883116808921471</v>
      </c>
      <c r="Z231" s="27">
        <v>707.88032414272561</v>
      </c>
      <c r="AA231" s="27">
        <v>35.682615665444537</v>
      </c>
      <c r="AB231" s="27">
        <v>478.88033806063362</v>
      </c>
      <c r="AC231" s="27"/>
      <c r="AD231" s="27">
        <v>8.5946462078908686E-3</v>
      </c>
      <c r="AE231" s="27">
        <v>0.27517804597372175</v>
      </c>
      <c r="AF231" s="27">
        <v>0.14520768857266819</v>
      </c>
      <c r="AG231" s="27">
        <v>0.95271615545648047</v>
      </c>
      <c r="AH231" s="27">
        <v>1.4233431234969114</v>
      </c>
      <c r="AI231" s="27">
        <v>1.2298875714101059E-2</v>
      </c>
      <c r="AJ231" s="27">
        <v>2.2050115153937391</v>
      </c>
      <c r="AK231" s="27">
        <v>1.7897771509552656</v>
      </c>
      <c r="AL231" s="27">
        <v>27.819038431167254</v>
      </c>
      <c r="AM231" s="27">
        <v>9.9110213139345174</v>
      </c>
      <c r="AN231" s="27">
        <v>66.431226376085547</v>
      </c>
      <c r="AO231" s="27">
        <v>27.936756091467771</v>
      </c>
      <c r="AP231" s="27">
        <v>407.57136399724493</v>
      </c>
      <c r="AQ231" s="27">
        <v>75.274800727316403</v>
      </c>
      <c r="AR231" s="27">
        <v>77.068313417937404</v>
      </c>
      <c r="AS231" s="27">
        <v>10227.09920526982</v>
      </c>
      <c r="AT231" s="27">
        <v>2.5367317944667627</v>
      </c>
      <c r="AU231" s="27">
        <v>2.0505036320979477</v>
      </c>
      <c r="AV231" s="27">
        <v>139.5621283178632</v>
      </c>
      <c r="AW231" s="26" t="s">
        <v>1216</v>
      </c>
      <c r="AX231" s="26">
        <f t="shared" si="54"/>
        <v>621.75633413898731</v>
      </c>
      <c r="AY231" s="27">
        <f t="shared" si="55"/>
        <v>1.5072383344959835E-2</v>
      </c>
      <c r="AZ231" s="26">
        <f t="shared" si="56"/>
        <v>17.973478593101987</v>
      </c>
      <c r="BA231" s="26">
        <f t="shared" si="57"/>
        <v>7.8377359524509274</v>
      </c>
      <c r="BB231" s="26">
        <f t="shared" si="58"/>
        <v>7.9507040786131633E-2</v>
      </c>
      <c r="BC231" s="27">
        <f t="shared" si="59"/>
        <v>2.8870717972503076E-3</v>
      </c>
      <c r="BD231" s="27">
        <f t="shared" si="60"/>
        <v>2.1170155159794729E-2</v>
      </c>
    </row>
    <row r="232" spans="1:56" ht="13.25" customHeight="1">
      <c r="A232" s="30" t="s">
        <v>690</v>
      </c>
      <c r="B232" s="30" t="s">
        <v>135</v>
      </c>
      <c r="C232" s="25" t="s">
        <v>816</v>
      </c>
      <c r="D232" s="24" t="s">
        <v>134</v>
      </c>
      <c r="E232" s="24" t="s">
        <v>133</v>
      </c>
      <c r="F232" s="24"/>
      <c r="G232" s="23">
        <v>1.7070000000000001</v>
      </c>
      <c r="H232" s="23">
        <v>54.481999999999999</v>
      </c>
      <c r="I232" s="23">
        <v>25.079000000000001</v>
      </c>
      <c r="J232" s="177">
        <f>V232/10000/47.87*(47.87+32)</f>
        <v>0.45396926718195119</v>
      </c>
      <c r="K232" s="177">
        <f t="shared" ref="K232:K263" si="61">AB232/10000/118.7*(118.7+16*2)</f>
        <v>0.62509268155012621</v>
      </c>
      <c r="M232" s="23">
        <v>3.7530000000000001</v>
      </c>
      <c r="N232" s="23">
        <v>15.243</v>
      </c>
      <c r="O232" s="26">
        <f t="shared" ref="O232:O253" si="62">SUM(G232:N232)</f>
        <v>101.34306194873207</v>
      </c>
      <c r="P232" s="23">
        <v>0.80444290969235921</v>
      </c>
      <c r="Q232" s="23">
        <v>0.21684763689818365</v>
      </c>
      <c r="R232" s="23" t="s">
        <v>1212</v>
      </c>
      <c r="V232" s="32">
        <v>2720.86</v>
      </c>
      <c r="Y232" s="29">
        <v>38.29</v>
      </c>
      <c r="Z232" s="29">
        <v>855.99</v>
      </c>
      <c r="AB232" s="29">
        <v>4923.59</v>
      </c>
      <c r="AD232" s="29">
        <v>0.47</v>
      </c>
      <c r="AE232" s="29">
        <v>2.77</v>
      </c>
      <c r="AF232" s="29">
        <v>0.69</v>
      </c>
      <c r="AG232" s="29">
        <v>4.46</v>
      </c>
      <c r="AH232" s="29">
        <v>7.27</v>
      </c>
      <c r="AI232" s="29">
        <v>0.6</v>
      </c>
      <c r="AJ232" s="29">
        <v>9.0299999999999994</v>
      </c>
      <c r="AK232" s="29">
        <v>6.41</v>
      </c>
      <c r="AL232" s="29">
        <v>71.05</v>
      </c>
      <c r="AM232" s="29">
        <v>16.79</v>
      </c>
      <c r="AN232" s="29">
        <v>80</v>
      </c>
      <c r="AO232" s="29">
        <v>33.54</v>
      </c>
      <c r="AP232" s="29">
        <v>466.71</v>
      </c>
      <c r="AQ232" s="29">
        <v>65.5</v>
      </c>
      <c r="AR232" s="29">
        <v>274.69</v>
      </c>
      <c r="AS232" s="178">
        <f t="shared" ref="AS232:AS263" si="63">G232*10000/(183.8+16*3)*183.8</f>
        <v>13535.228645383952</v>
      </c>
      <c r="AT232" s="29">
        <v>159.30000000000001</v>
      </c>
      <c r="AU232" s="29">
        <v>47.33</v>
      </c>
      <c r="AV232" s="29">
        <v>964.13</v>
      </c>
      <c r="AW232" s="23" t="s">
        <v>1212</v>
      </c>
      <c r="AX232" s="26">
        <f t="shared" ref="AX232:AX263" si="64">SUM(AD232:AQ232)</f>
        <v>765.29</v>
      </c>
      <c r="AY232" s="27">
        <f t="shared" ref="AY232:AY263" si="65">AU232/232/(AV232/238)</f>
        <v>5.0360482221420276E-2</v>
      </c>
      <c r="AZ232" s="26">
        <f t="shared" ref="AZ232:AZ263" si="66">Z232/91.22/(AR232/178.5)</f>
        <v>6.0978114900192164</v>
      </c>
      <c r="BA232" s="26">
        <f t="shared" si="57"/>
        <v>4.2296527683668588</v>
      </c>
      <c r="BB232" s="26">
        <f t="shared" si="58"/>
        <v>0.18389059796045415</v>
      </c>
      <c r="BC232" s="27">
        <f t="shared" si="59"/>
        <v>1.5740053309016445E-2</v>
      </c>
      <c r="BD232" s="27">
        <f t="shared" si="60"/>
        <v>0.22622042308180043</v>
      </c>
    </row>
    <row r="233" spans="1:56">
      <c r="A233" s="30" t="s">
        <v>221</v>
      </c>
      <c r="B233" s="30" t="s">
        <v>135</v>
      </c>
      <c r="C233" s="25" t="s">
        <v>816</v>
      </c>
      <c r="D233" s="24" t="s">
        <v>134</v>
      </c>
      <c r="E233" s="24" t="s">
        <v>133</v>
      </c>
      <c r="F233" s="24"/>
      <c r="G233" s="23">
        <v>2.31</v>
      </c>
      <c r="H233" s="23">
        <v>59.503999999999998</v>
      </c>
      <c r="I233" s="23">
        <v>19.125</v>
      </c>
      <c r="J233" s="177">
        <f>V233/10000/47.87*(47.87+32)</f>
        <v>0.56046983058282862</v>
      </c>
      <c r="K233" s="177">
        <f t="shared" si="61"/>
        <v>0.16130613142375735</v>
      </c>
      <c r="M233" s="23">
        <v>3.6859999999999999</v>
      </c>
      <c r="N233" s="23">
        <v>16.055</v>
      </c>
      <c r="O233" s="26">
        <f t="shared" si="62"/>
        <v>101.40177596200658</v>
      </c>
      <c r="P233" s="23">
        <v>0.81520782244539558</v>
      </c>
      <c r="Q233" s="23">
        <v>0.16201111111764119</v>
      </c>
      <c r="R233" s="23" t="s">
        <v>1212</v>
      </c>
      <c r="V233" s="32">
        <v>3359.17</v>
      </c>
      <c r="Y233" s="29">
        <v>28.67</v>
      </c>
      <c r="Z233" s="29">
        <v>381.64</v>
      </c>
      <c r="AB233" s="29">
        <v>1270.54</v>
      </c>
      <c r="AD233" s="29">
        <v>1.37</v>
      </c>
      <c r="AE233" s="29">
        <v>1.63</v>
      </c>
      <c r="AF233" s="29">
        <v>0.85</v>
      </c>
      <c r="AG233" s="29">
        <v>3.91</v>
      </c>
      <c r="AH233" s="29">
        <v>4.43</v>
      </c>
      <c r="AI233" s="29">
        <v>0.56000000000000005</v>
      </c>
      <c r="AJ233" s="29">
        <v>5.42</v>
      </c>
      <c r="AK233" s="29">
        <v>4.59</v>
      </c>
      <c r="AL233" s="29">
        <v>52.42</v>
      </c>
      <c r="AM233" s="29">
        <v>11.99</v>
      </c>
      <c r="AN233" s="29">
        <v>58.85</v>
      </c>
      <c r="AO233" s="29">
        <v>22.2</v>
      </c>
      <c r="AP233" s="29">
        <v>296.88</v>
      </c>
      <c r="AQ233" s="29">
        <v>42.84</v>
      </c>
      <c r="AR233" s="29">
        <v>160.18</v>
      </c>
      <c r="AS233" s="178">
        <f t="shared" si="63"/>
        <v>18316.566005176875</v>
      </c>
      <c r="AT233" s="29">
        <v>129.5</v>
      </c>
      <c r="AU233" s="29">
        <v>12.29</v>
      </c>
      <c r="AV233" s="29">
        <v>359.71</v>
      </c>
      <c r="AW233" s="23" t="s">
        <v>1212</v>
      </c>
      <c r="AX233" s="26">
        <f t="shared" si="64"/>
        <v>507.94000000000005</v>
      </c>
      <c r="AY233" s="27">
        <f t="shared" si="65"/>
        <v>3.5050025930850423E-2</v>
      </c>
      <c r="AZ233" s="26">
        <f t="shared" si="66"/>
        <v>4.6622305989953361</v>
      </c>
      <c r="BA233" s="26">
        <f t="shared" si="57"/>
        <v>4.4348461193760897</v>
      </c>
      <c r="BB233" s="26">
        <f t="shared" si="58"/>
        <v>0.20129381329704377</v>
      </c>
      <c r="BC233" s="27">
        <f t="shared" si="59"/>
        <v>2.2367471645084996E-2</v>
      </c>
      <c r="BD233" s="27">
        <f t="shared" si="60"/>
        <v>0.34900981929815428</v>
      </c>
    </row>
    <row r="234" spans="1:56">
      <c r="A234" s="30" t="s">
        <v>220</v>
      </c>
      <c r="B234" s="30" t="s">
        <v>135</v>
      </c>
      <c r="C234" s="25" t="s">
        <v>816</v>
      </c>
      <c r="D234" s="24" t="s">
        <v>134</v>
      </c>
      <c r="E234" s="24" t="s">
        <v>133</v>
      </c>
      <c r="F234" s="24"/>
      <c r="G234" s="23">
        <v>2.7010000000000001</v>
      </c>
      <c r="H234" s="23">
        <v>55.146999999999998</v>
      </c>
      <c r="I234" s="23">
        <v>23.003</v>
      </c>
      <c r="J234" s="177">
        <f t="shared" ref="J234:J297" si="67">V234/10000/47.87*(47.87+32)</f>
        <v>1.1771606663881347</v>
      </c>
      <c r="K234" s="177">
        <f t="shared" si="61"/>
        <v>0.42176829233361418</v>
      </c>
      <c r="M234" s="23">
        <v>3.7770000000000001</v>
      </c>
      <c r="N234" s="23">
        <v>15.702999999999999</v>
      </c>
      <c r="O234" s="26">
        <f t="shared" si="62"/>
        <v>101.92992895872175</v>
      </c>
      <c r="P234" s="23">
        <v>0.80809117660744378</v>
      </c>
      <c r="Q234" s="23">
        <v>0.20058045319829093</v>
      </c>
      <c r="R234" s="23" t="s">
        <v>1211</v>
      </c>
      <c r="V234" s="32">
        <v>7055.3</v>
      </c>
      <c r="Y234" s="29">
        <v>47.6</v>
      </c>
      <c r="Z234" s="29">
        <v>658.55</v>
      </c>
      <c r="AB234" s="29">
        <v>3322.09</v>
      </c>
      <c r="AD234" s="29">
        <v>0.39</v>
      </c>
      <c r="AE234" s="29">
        <v>0.37</v>
      </c>
      <c r="AF234" s="29">
        <v>0.26</v>
      </c>
      <c r="AG234" s="29">
        <v>1.93</v>
      </c>
      <c r="AH234" s="29">
        <v>7.71</v>
      </c>
      <c r="AI234" s="29">
        <v>0.56000000000000005</v>
      </c>
      <c r="AJ234" s="29">
        <v>8.44</v>
      </c>
      <c r="AK234" s="29">
        <v>8.5</v>
      </c>
      <c r="AL234" s="29">
        <v>90.85</v>
      </c>
      <c r="AM234" s="29">
        <v>20.73</v>
      </c>
      <c r="AN234" s="29">
        <v>101.43</v>
      </c>
      <c r="AO234" s="29">
        <v>37.549999999999997</v>
      </c>
      <c r="AP234" s="29">
        <v>496.1</v>
      </c>
      <c r="AQ234" s="29">
        <v>70.22</v>
      </c>
      <c r="AR234" s="29">
        <v>198.22</v>
      </c>
      <c r="AS234" s="178">
        <f t="shared" si="63"/>
        <v>21416.902502157034</v>
      </c>
      <c r="AT234" s="29">
        <v>178.81</v>
      </c>
      <c r="AU234" s="29">
        <v>35.200000000000003</v>
      </c>
      <c r="AV234" s="29">
        <v>1410.84</v>
      </c>
      <c r="AW234" s="23" t="s">
        <v>1211</v>
      </c>
      <c r="AX234" s="26">
        <f t="shared" si="64"/>
        <v>845.04</v>
      </c>
      <c r="AY234" s="27">
        <f t="shared" si="65"/>
        <v>2.5594925595805489E-2</v>
      </c>
      <c r="AZ234" s="26">
        <f t="shared" si="66"/>
        <v>6.5011387469947115</v>
      </c>
      <c r="BA234" s="26">
        <f t="shared" si="57"/>
        <v>4.2587063575295225</v>
      </c>
      <c r="BB234" s="26">
        <f t="shared" si="58"/>
        <v>0.20676777967594173</v>
      </c>
      <c r="BC234" s="27">
        <f t="shared" si="59"/>
        <v>5.0486048250286044E-3</v>
      </c>
      <c r="BD234" s="27">
        <f t="shared" si="60"/>
        <v>0.21112804836921187</v>
      </c>
    </row>
    <row r="235" spans="1:56">
      <c r="A235" s="30" t="s">
        <v>219</v>
      </c>
      <c r="B235" s="30" t="s">
        <v>135</v>
      </c>
      <c r="C235" s="25" t="s">
        <v>816</v>
      </c>
      <c r="D235" s="24" t="s">
        <v>134</v>
      </c>
      <c r="E235" s="24" t="s">
        <v>133</v>
      </c>
      <c r="F235" s="24"/>
      <c r="G235" s="23">
        <v>1.871</v>
      </c>
      <c r="H235" s="23">
        <v>50.972999999999999</v>
      </c>
      <c r="I235" s="23">
        <v>28.277000000000001</v>
      </c>
      <c r="J235" s="177">
        <f t="shared" si="67"/>
        <v>0.18784549717986213</v>
      </c>
      <c r="K235" s="177">
        <f t="shared" si="61"/>
        <v>0.35410564279696705</v>
      </c>
      <c r="M235" s="23">
        <v>10.582000000000001</v>
      </c>
      <c r="N235" s="23">
        <v>8.34</v>
      </c>
      <c r="O235" s="26">
        <f t="shared" si="62"/>
        <v>100.58495113997685</v>
      </c>
      <c r="P235" s="23">
        <v>0.44389762391651977</v>
      </c>
      <c r="Q235" s="23">
        <v>0.2502010909055376</v>
      </c>
      <c r="R235" s="23" t="s">
        <v>1211</v>
      </c>
      <c r="V235" s="32">
        <v>1125.8499999999999</v>
      </c>
      <c r="Y235" s="29">
        <v>35.11</v>
      </c>
      <c r="Z235" s="29">
        <v>678.37</v>
      </c>
      <c r="AB235" s="29">
        <v>2789.14</v>
      </c>
      <c r="AD235" s="29">
        <v>20.57</v>
      </c>
      <c r="AE235" s="29">
        <v>35.54</v>
      </c>
      <c r="AF235" s="29">
        <v>8.9499999999999993</v>
      </c>
      <c r="AG235" s="29">
        <v>25.56</v>
      </c>
      <c r="AH235" s="29">
        <v>10.64</v>
      </c>
      <c r="AI235" s="29">
        <v>0.28999999999999998</v>
      </c>
      <c r="AJ235" s="29">
        <v>7.06</v>
      </c>
      <c r="AK235" s="29">
        <v>4.49</v>
      </c>
      <c r="AL235" s="29">
        <v>47.77</v>
      </c>
      <c r="AM235" s="29">
        <v>11.14</v>
      </c>
      <c r="AN235" s="29">
        <v>56.89</v>
      </c>
      <c r="AO235" s="29">
        <v>23.56</v>
      </c>
      <c r="AP235" s="29">
        <v>323.22000000000003</v>
      </c>
      <c r="AQ235" s="29">
        <v>47.34</v>
      </c>
      <c r="AR235" s="29">
        <v>208.1</v>
      </c>
      <c r="AS235" s="178">
        <f t="shared" si="63"/>
        <v>14835.625539257981</v>
      </c>
      <c r="AT235" s="29">
        <v>787.07999999999993</v>
      </c>
      <c r="AU235" s="29">
        <v>187.26</v>
      </c>
      <c r="AV235" s="29">
        <v>550.54</v>
      </c>
      <c r="AW235" s="23" t="s">
        <v>1211</v>
      </c>
      <c r="AX235" s="26">
        <f t="shared" si="64"/>
        <v>623.0200000000001</v>
      </c>
      <c r="AY235" s="27">
        <f t="shared" si="65"/>
        <v>0.34893546524227625</v>
      </c>
      <c r="AZ235" s="26">
        <f t="shared" si="66"/>
        <v>6.3788546438838942</v>
      </c>
      <c r="BA235" s="26">
        <f t="shared" si="57"/>
        <v>5.8454195001218636</v>
      </c>
      <c r="BB235" s="26">
        <f t="shared" si="58"/>
        <v>0.19383241546328514</v>
      </c>
      <c r="BC235" s="27">
        <f t="shared" si="59"/>
        <v>0.24549833945703309</v>
      </c>
      <c r="BD235" s="27">
        <f t="shared" si="60"/>
        <v>9.6248507668289074E-2</v>
      </c>
    </row>
    <row r="236" spans="1:56">
      <c r="A236" s="30" t="s">
        <v>218</v>
      </c>
      <c r="B236" s="30" t="s">
        <v>135</v>
      </c>
      <c r="C236" s="25" t="s">
        <v>816</v>
      </c>
      <c r="D236" s="24" t="s">
        <v>134</v>
      </c>
      <c r="E236" s="24" t="s">
        <v>133</v>
      </c>
      <c r="F236" s="24"/>
      <c r="G236" s="23">
        <v>2.786</v>
      </c>
      <c r="H236" s="23">
        <v>52.332999999999998</v>
      </c>
      <c r="I236" s="23">
        <v>24.265000000000001</v>
      </c>
      <c r="J236" s="177">
        <f t="shared" si="67"/>
        <v>0.53320691435136836</v>
      </c>
      <c r="K236" s="177">
        <f t="shared" si="61"/>
        <v>0.18504868155012633</v>
      </c>
      <c r="M236" s="23">
        <v>3.488</v>
      </c>
      <c r="N236" s="23">
        <v>15.706</v>
      </c>
      <c r="O236" s="26">
        <f t="shared" si="62"/>
        <v>99.296255595901499</v>
      </c>
      <c r="P236" s="23">
        <v>0.82016224234754387</v>
      </c>
      <c r="Q236" s="23">
        <v>0.21808094424341137</v>
      </c>
      <c r="R236" s="23" t="s">
        <v>1211</v>
      </c>
      <c r="V236" s="32">
        <v>3195.77</v>
      </c>
      <c r="Y236" s="29">
        <v>25.06</v>
      </c>
      <c r="Z236" s="29">
        <v>352.51</v>
      </c>
      <c r="AB236" s="29">
        <v>1457.55</v>
      </c>
      <c r="AD236" s="29">
        <v>1.68</v>
      </c>
      <c r="AE236" s="29">
        <v>2.7</v>
      </c>
      <c r="AF236" s="29">
        <v>0.77</v>
      </c>
      <c r="AG236" s="29">
        <v>3.32</v>
      </c>
      <c r="AH236" s="29">
        <v>3.58</v>
      </c>
      <c r="AI236" s="29">
        <v>0.63</v>
      </c>
      <c r="AJ236" s="29">
        <v>4.29</v>
      </c>
      <c r="AK236" s="29">
        <v>3.73</v>
      </c>
      <c r="AL236" s="29">
        <v>43.06</v>
      </c>
      <c r="AM236" s="29">
        <v>9.82</v>
      </c>
      <c r="AN236" s="29">
        <v>54.18</v>
      </c>
      <c r="AO236" s="29">
        <v>21.67</v>
      </c>
      <c r="AP236" s="29">
        <v>298.67</v>
      </c>
      <c r="AQ236" s="29">
        <v>42.31</v>
      </c>
      <c r="AR236" s="29">
        <v>109.44</v>
      </c>
      <c r="AS236" s="178">
        <f t="shared" si="63"/>
        <v>22090.888697152717</v>
      </c>
      <c r="AT236" s="29">
        <v>663.87</v>
      </c>
      <c r="AU236" s="29">
        <v>11.28</v>
      </c>
      <c r="AV236" s="29">
        <v>298.3</v>
      </c>
      <c r="AW236" s="23" t="s">
        <v>1211</v>
      </c>
      <c r="AX236" s="26">
        <f t="shared" si="64"/>
        <v>490.41</v>
      </c>
      <c r="AY236" s="27">
        <f t="shared" si="65"/>
        <v>3.8792236466413124E-2</v>
      </c>
      <c r="AZ236" s="26">
        <f t="shared" si="66"/>
        <v>6.3029448879131609</v>
      </c>
      <c r="BA236" s="26">
        <f t="shared" si="57"/>
        <v>4.7330340001479794</v>
      </c>
      <c r="BB236" s="26">
        <f t="shared" si="58"/>
        <v>0.16666955856944399</v>
      </c>
      <c r="BC236" s="27">
        <f t="shared" si="59"/>
        <v>2.4740391215273726E-2</v>
      </c>
      <c r="BD236" s="27">
        <f t="shared" si="60"/>
        <v>0.49066813410242421</v>
      </c>
    </row>
    <row r="237" spans="1:56">
      <c r="A237" s="30" t="s">
        <v>217</v>
      </c>
      <c r="B237" s="30" t="s">
        <v>135</v>
      </c>
      <c r="C237" s="25" t="s">
        <v>816</v>
      </c>
      <c r="D237" s="24" t="s">
        <v>134</v>
      </c>
      <c r="E237" s="24" t="s">
        <v>133</v>
      </c>
      <c r="F237" s="24"/>
      <c r="G237" s="23">
        <v>1.87</v>
      </c>
      <c r="H237" s="23">
        <v>56.162999999999997</v>
      </c>
      <c r="I237" s="23">
        <v>22.573</v>
      </c>
      <c r="J237" s="177">
        <f t="shared" si="67"/>
        <v>0.41476339168581583</v>
      </c>
      <c r="K237" s="177">
        <f t="shared" si="61"/>
        <v>0.37431874052232517</v>
      </c>
      <c r="M237" s="23">
        <v>4.3570000000000002</v>
      </c>
      <c r="N237" s="23">
        <v>15.173</v>
      </c>
      <c r="O237" s="26">
        <f t="shared" si="62"/>
        <v>100.92508213220813</v>
      </c>
      <c r="P237" s="23">
        <v>0.77910641400261949</v>
      </c>
      <c r="Q237" s="23">
        <v>0.1946934975021043</v>
      </c>
      <c r="R237" s="23" t="s">
        <v>1211</v>
      </c>
      <c r="V237" s="32">
        <v>2485.88</v>
      </c>
      <c r="Y237" s="29">
        <v>36.6</v>
      </c>
      <c r="Z237" s="29">
        <v>823.86</v>
      </c>
      <c r="AB237" s="29">
        <v>2948.35</v>
      </c>
      <c r="AD237" s="29">
        <v>0.4</v>
      </c>
      <c r="AE237" s="29">
        <v>1.07</v>
      </c>
      <c r="AF237" s="29">
        <v>0.6</v>
      </c>
      <c r="AG237" s="29">
        <v>4.49</v>
      </c>
      <c r="AH237" s="29">
        <v>7.61</v>
      </c>
      <c r="AI237" s="29">
        <v>0.48</v>
      </c>
      <c r="AJ237" s="29">
        <v>5.93</v>
      </c>
      <c r="AK237" s="29">
        <v>6.12</v>
      </c>
      <c r="AL237" s="29">
        <v>70.44</v>
      </c>
      <c r="AM237" s="29">
        <v>15.7</v>
      </c>
      <c r="AN237" s="29">
        <v>80.59</v>
      </c>
      <c r="AO237" s="29">
        <v>31.17</v>
      </c>
      <c r="AP237" s="29">
        <v>435.49</v>
      </c>
      <c r="AQ237" s="29">
        <v>62.5</v>
      </c>
      <c r="AR237" s="29">
        <v>248.79</v>
      </c>
      <c r="AS237" s="178">
        <f t="shared" si="63"/>
        <v>14827.69628990509</v>
      </c>
      <c r="AT237" s="29">
        <v>164.44</v>
      </c>
      <c r="AU237" s="29">
        <v>23.83</v>
      </c>
      <c r="AV237" s="29">
        <v>880.76</v>
      </c>
      <c r="AW237" s="23" t="s">
        <v>1211</v>
      </c>
      <c r="AX237" s="26">
        <f t="shared" si="64"/>
        <v>722.59</v>
      </c>
      <c r="AY237" s="27">
        <f t="shared" si="65"/>
        <v>2.7755907515609558E-2</v>
      </c>
      <c r="AZ237" s="26">
        <f t="shared" si="66"/>
        <v>6.4799051659098232</v>
      </c>
      <c r="BA237" s="26">
        <f t="shared" si="57"/>
        <v>4.3236594366162882</v>
      </c>
      <c r="BB237" s="26">
        <f t="shared" si="58"/>
        <v>0.18610154919004374</v>
      </c>
      <c r="BC237" s="27">
        <f t="shared" si="59"/>
        <v>1.2972550631100746E-2</v>
      </c>
      <c r="BD237" s="27">
        <f t="shared" si="60"/>
        <v>0.21059510246576327</v>
      </c>
    </row>
    <row r="238" spans="1:56">
      <c r="A238" s="30" t="s">
        <v>216</v>
      </c>
      <c r="B238" s="30" t="s">
        <v>135</v>
      </c>
      <c r="C238" s="25" t="s">
        <v>816</v>
      </c>
      <c r="D238" s="24" t="s">
        <v>134</v>
      </c>
      <c r="E238" s="24" t="s">
        <v>133</v>
      </c>
      <c r="F238" s="24"/>
      <c r="G238" s="23">
        <v>1.722</v>
      </c>
      <c r="H238" s="23">
        <v>54.177</v>
      </c>
      <c r="I238" s="23">
        <v>26.216000000000001</v>
      </c>
      <c r="J238" s="177">
        <f t="shared" si="67"/>
        <v>0.4861541909337791</v>
      </c>
      <c r="K238" s="177">
        <f t="shared" si="61"/>
        <v>0.26538435046335301</v>
      </c>
      <c r="M238" s="23">
        <v>3.4569999999999999</v>
      </c>
      <c r="N238" s="23">
        <v>15.605</v>
      </c>
      <c r="O238" s="26">
        <f t="shared" si="62"/>
        <v>101.92853854139713</v>
      </c>
      <c r="P238" s="23">
        <v>0.82052714093926726</v>
      </c>
      <c r="Q238" s="23">
        <v>0.22545078477732211</v>
      </c>
      <c r="R238" s="23" t="s">
        <v>1211</v>
      </c>
      <c r="V238" s="32">
        <v>2913.76</v>
      </c>
      <c r="Y238" s="29">
        <v>43</v>
      </c>
      <c r="Z238" s="29">
        <v>520.21</v>
      </c>
      <c r="AB238" s="29">
        <v>2090.3200000000002</v>
      </c>
      <c r="AD238" s="29">
        <v>2.4700000000000002</v>
      </c>
      <c r="AE238" s="29">
        <v>5.39</v>
      </c>
      <c r="AF238" s="29">
        <v>1.23</v>
      </c>
      <c r="AG238" s="29">
        <v>5.38</v>
      </c>
      <c r="AH238" s="29">
        <v>8.4600000000000009</v>
      </c>
      <c r="AI238" s="29">
        <v>0.59</v>
      </c>
      <c r="AJ238" s="29">
        <v>8.5399999999999991</v>
      </c>
      <c r="AK238" s="29">
        <v>6.57</v>
      </c>
      <c r="AL238" s="29">
        <v>76.14</v>
      </c>
      <c r="AM238" s="29">
        <v>17.440000000000001</v>
      </c>
      <c r="AN238" s="29">
        <v>90.08</v>
      </c>
      <c r="AO238" s="29">
        <v>34.49</v>
      </c>
      <c r="AP238" s="29">
        <v>483.12</v>
      </c>
      <c r="AQ238" s="29">
        <v>70.06</v>
      </c>
      <c r="AR238" s="29">
        <v>168.7</v>
      </c>
      <c r="AS238" s="178">
        <f t="shared" si="63"/>
        <v>13654.167385677307</v>
      </c>
      <c r="AT238" s="29">
        <v>803.21999999999991</v>
      </c>
      <c r="AU238" s="29">
        <v>22.55</v>
      </c>
      <c r="AV238" s="29">
        <v>584.58000000000004</v>
      </c>
      <c r="AW238" s="23" t="s">
        <v>1211</v>
      </c>
      <c r="AX238" s="26">
        <f t="shared" si="64"/>
        <v>809.96</v>
      </c>
      <c r="AY238" s="27">
        <f t="shared" si="65"/>
        <v>3.9572324840351045E-2</v>
      </c>
      <c r="AZ238" s="26">
        <f t="shared" si="66"/>
        <v>6.0340897615631723</v>
      </c>
      <c r="BA238" s="26">
        <f t="shared" si="57"/>
        <v>4.572903327661515</v>
      </c>
      <c r="BB238" s="26">
        <f t="shared" si="58"/>
        <v>0.18558472014138364</v>
      </c>
      <c r="BC238" s="27">
        <f t="shared" si="59"/>
        <v>2.600274737891229E-2</v>
      </c>
      <c r="BD238" s="27">
        <f t="shared" si="60"/>
        <v>0.21006252452316768</v>
      </c>
    </row>
    <row r="239" spans="1:56">
      <c r="A239" s="30" t="s">
        <v>215</v>
      </c>
      <c r="B239" s="30" t="s">
        <v>135</v>
      </c>
      <c r="C239" s="25" t="s">
        <v>816</v>
      </c>
      <c r="D239" s="24" t="s">
        <v>134</v>
      </c>
      <c r="E239" s="24" t="s">
        <v>133</v>
      </c>
      <c r="F239" s="24"/>
      <c r="G239" s="23">
        <v>2.484</v>
      </c>
      <c r="H239" s="23">
        <v>55.143999999999998</v>
      </c>
      <c r="I239" s="23">
        <v>22.265000000000001</v>
      </c>
      <c r="J239" s="177">
        <f t="shared" si="67"/>
        <v>0.66808493670357216</v>
      </c>
      <c r="K239" s="177">
        <f t="shared" si="61"/>
        <v>0.25228221061499573</v>
      </c>
      <c r="M239" s="23">
        <v>3.7440000000000002</v>
      </c>
      <c r="N239" s="23">
        <v>15.78</v>
      </c>
      <c r="O239" s="26">
        <f t="shared" si="62"/>
        <v>100.33736714731857</v>
      </c>
      <c r="P239" s="23">
        <v>0.81020173650191463</v>
      </c>
      <c r="Q239" s="23">
        <v>0.1954112805866508</v>
      </c>
      <c r="R239" s="23" t="s">
        <v>1211</v>
      </c>
      <c r="V239" s="32">
        <v>4004.16</v>
      </c>
      <c r="Y239" s="29">
        <v>32.28</v>
      </c>
      <c r="Z239" s="29">
        <v>483.9</v>
      </c>
      <c r="AB239" s="29">
        <v>1987.12</v>
      </c>
      <c r="AD239" s="29">
        <v>0.75</v>
      </c>
      <c r="AE239" s="29">
        <v>1.1299999999999999</v>
      </c>
      <c r="AF239" s="29">
        <v>0.36</v>
      </c>
      <c r="AG239" s="29">
        <v>2.21</v>
      </c>
      <c r="AH239" s="29">
        <v>3.4</v>
      </c>
      <c r="AI239" s="29">
        <v>0.63</v>
      </c>
      <c r="AJ239" s="29">
        <v>4.9800000000000004</v>
      </c>
      <c r="AK239" s="29">
        <v>4.05</v>
      </c>
      <c r="AL239" s="29">
        <v>50.17</v>
      </c>
      <c r="AM239" s="29">
        <v>11.03</v>
      </c>
      <c r="AN239" s="29">
        <v>61.45</v>
      </c>
      <c r="AO239" s="29">
        <v>23.14</v>
      </c>
      <c r="AP239" s="29">
        <v>324.66000000000003</v>
      </c>
      <c r="AQ239" s="29">
        <v>47.88</v>
      </c>
      <c r="AR239" s="29">
        <v>163.91</v>
      </c>
      <c r="AS239" s="178">
        <f t="shared" si="63"/>
        <v>19696.255392579809</v>
      </c>
      <c r="AT239" s="29">
        <v>277.27</v>
      </c>
      <c r="AU239" s="29">
        <v>12.27</v>
      </c>
      <c r="AV239" s="29">
        <v>524.08000000000004</v>
      </c>
      <c r="AW239" s="23" t="s">
        <v>1211</v>
      </c>
      <c r="AX239" s="26">
        <f t="shared" si="64"/>
        <v>535.84</v>
      </c>
      <c r="AY239" s="27">
        <f t="shared" si="65"/>
        <v>2.4017950668231751E-2</v>
      </c>
      <c r="AZ239" s="26">
        <f t="shared" si="66"/>
        <v>5.7769462177380317</v>
      </c>
      <c r="BA239" s="26">
        <f t="shared" si="57"/>
        <v>5.4278527707330442</v>
      </c>
      <c r="BB239" s="26">
        <f t="shared" si="58"/>
        <v>0.17317900629389124</v>
      </c>
      <c r="BC239" s="27">
        <f t="shared" si="59"/>
        <v>1.1813269308478012E-2</v>
      </c>
      <c r="BD239" s="27">
        <f t="shared" si="60"/>
        <v>0.46763027355037556</v>
      </c>
    </row>
    <row r="240" spans="1:56">
      <c r="A240" s="30" t="s">
        <v>214</v>
      </c>
      <c r="B240" s="30" t="s">
        <v>135</v>
      </c>
      <c r="C240" s="25" t="s">
        <v>816</v>
      </c>
      <c r="D240" s="24" t="s">
        <v>134</v>
      </c>
      <c r="E240" s="24" t="s">
        <v>133</v>
      </c>
      <c r="F240" s="24"/>
      <c r="G240" s="23">
        <v>2.633</v>
      </c>
      <c r="H240" s="23">
        <v>41.795999999999999</v>
      </c>
      <c r="I240" s="23">
        <v>38.527999999999999</v>
      </c>
      <c r="J240" s="177">
        <f t="shared" si="67"/>
        <v>0.30000887194485065</v>
      </c>
      <c r="K240" s="177">
        <f t="shared" si="61"/>
        <v>0.32950612131423757</v>
      </c>
      <c r="M240" s="23">
        <v>3.28</v>
      </c>
      <c r="N240" s="23">
        <v>15.045999999999999</v>
      </c>
      <c r="O240" s="26">
        <f t="shared" si="62"/>
        <v>101.91251499325909</v>
      </c>
      <c r="P240" s="23">
        <v>0.82288271380925093</v>
      </c>
      <c r="Q240" s="23">
        <v>0.35670181983458327</v>
      </c>
      <c r="R240" s="23" t="s">
        <v>1211</v>
      </c>
      <c r="V240" s="32">
        <v>1798.1</v>
      </c>
      <c r="Y240" s="29">
        <v>45.67</v>
      </c>
      <c r="Z240" s="29">
        <v>1077.3399999999999</v>
      </c>
      <c r="AB240" s="29">
        <v>2595.38</v>
      </c>
      <c r="AD240" s="29">
        <v>3.49</v>
      </c>
      <c r="AE240" s="29">
        <v>319.95</v>
      </c>
      <c r="AF240" s="29">
        <v>1.62</v>
      </c>
      <c r="AG240" s="29">
        <v>8.19</v>
      </c>
      <c r="AH240" s="29">
        <v>7.51</v>
      </c>
      <c r="AI240" s="29">
        <v>0.65</v>
      </c>
      <c r="AJ240" s="29">
        <v>7.69</v>
      </c>
      <c r="AK240" s="29">
        <v>6.2</v>
      </c>
      <c r="AL240" s="29">
        <v>74.069999999999993</v>
      </c>
      <c r="AM240" s="29">
        <v>17.18</v>
      </c>
      <c r="AN240" s="29">
        <v>86.57</v>
      </c>
      <c r="AO240" s="29">
        <v>34.79</v>
      </c>
      <c r="AP240" s="29">
        <v>487.08</v>
      </c>
      <c r="AQ240" s="29">
        <v>71.69</v>
      </c>
      <c r="AR240" s="29">
        <v>314.95</v>
      </c>
      <c r="AS240" s="178">
        <f t="shared" si="63"/>
        <v>20877.713546160481</v>
      </c>
      <c r="AT240" s="29">
        <v>1353.71</v>
      </c>
      <c r="AU240" s="29">
        <v>34.06</v>
      </c>
      <c r="AV240" s="29">
        <v>676.17</v>
      </c>
      <c r="AW240" s="23" t="s">
        <v>1211</v>
      </c>
      <c r="AX240" s="26">
        <f t="shared" si="64"/>
        <v>1126.6799999999998</v>
      </c>
      <c r="AY240" s="27">
        <f t="shared" si="65"/>
        <v>5.1674670673004595E-2</v>
      </c>
      <c r="AZ240" s="26">
        <f t="shared" si="66"/>
        <v>6.6935933528668672</v>
      </c>
      <c r="BA240" s="26">
        <f t="shared" si="57"/>
        <v>4.9303516695343648</v>
      </c>
      <c r="BB240" s="26">
        <f t="shared" si="58"/>
        <v>0.17788781521479735</v>
      </c>
      <c r="BC240" s="27">
        <f t="shared" si="59"/>
        <v>0.60227320233248083</v>
      </c>
      <c r="BD240" s="27">
        <f t="shared" si="60"/>
        <v>0.25910134688618736</v>
      </c>
    </row>
    <row r="241" spans="1:56">
      <c r="A241" s="30" t="s">
        <v>213</v>
      </c>
      <c r="B241" s="30" t="s">
        <v>135</v>
      </c>
      <c r="C241" s="25" t="s">
        <v>816</v>
      </c>
      <c r="D241" s="24" t="s">
        <v>134</v>
      </c>
      <c r="E241" s="24" t="s">
        <v>133</v>
      </c>
      <c r="F241" s="24"/>
      <c r="G241" s="23">
        <v>2.867</v>
      </c>
      <c r="H241" s="23">
        <v>40.871000000000002</v>
      </c>
      <c r="I241" s="23">
        <v>38.17</v>
      </c>
      <c r="J241" s="177">
        <f t="shared" si="67"/>
        <v>0.75146708105285154</v>
      </c>
      <c r="K241" s="177">
        <f t="shared" si="61"/>
        <v>0.32213489806234202</v>
      </c>
      <c r="M241" s="23">
        <v>3.1949999999999998</v>
      </c>
      <c r="N241" s="23">
        <v>15.035</v>
      </c>
      <c r="O241" s="26">
        <f t="shared" si="62"/>
        <v>101.21160197911519</v>
      </c>
      <c r="P241" s="23">
        <v>0.8265722879508608</v>
      </c>
      <c r="Q241" s="23">
        <v>0.35970064573033256</v>
      </c>
      <c r="R241" s="23" t="s">
        <v>1211</v>
      </c>
      <c r="V241" s="32">
        <v>4503.91</v>
      </c>
      <c r="Y241" s="29">
        <v>34.5</v>
      </c>
      <c r="Z241" s="29">
        <v>508.91</v>
      </c>
      <c r="AB241" s="29">
        <v>2537.3200000000002</v>
      </c>
      <c r="AD241" s="29">
        <v>0.4</v>
      </c>
      <c r="AE241" s="29">
        <v>9.34</v>
      </c>
      <c r="AF241" s="29">
        <v>0.36</v>
      </c>
      <c r="AG241" s="29">
        <v>2.0299999999999998</v>
      </c>
      <c r="AH241" s="29">
        <v>4.63</v>
      </c>
      <c r="AI241" s="29">
        <v>0.57999999999999996</v>
      </c>
      <c r="AJ241" s="29">
        <v>6.24</v>
      </c>
      <c r="AK241" s="29">
        <v>5.33</v>
      </c>
      <c r="AL241" s="29">
        <v>62.36</v>
      </c>
      <c r="AM241" s="29">
        <v>14.2</v>
      </c>
      <c r="AN241" s="29">
        <v>70.12</v>
      </c>
      <c r="AO241" s="29">
        <v>26.98</v>
      </c>
      <c r="AP241" s="29">
        <v>358.1</v>
      </c>
      <c r="AQ241" s="29">
        <v>50.62</v>
      </c>
      <c r="AR241" s="29">
        <v>168.95</v>
      </c>
      <c r="AS241" s="178">
        <f t="shared" si="63"/>
        <v>22733.157894736843</v>
      </c>
      <c r="AT241" s="29">
        <v>159.79000000000002</v>
      </c>
      <c r="AU241" s="29">
        <v>16.579999999999998</v>
      </c>
      <c r="AV241" s="29">
        <v>642.6</v>
      </c>
      <c r="AW241" s="23" t="s">
        <v>1211</v>
      </c>
      <c r="AX241" s="26">
        <f t="shared" si="64"/>
        <v>611.29000000000008</v>
      </c>
      <c r="AY241" s="27">
        <f t="shared" si="65"/>
        <v>2.6468710089399737E-2</v>
      </c>
      <c r="AZ241" s="26">
        <f t="shared" si="66"/>
        <v>5.8942824241891785</v>
      </c>
      <c r="BA241" s="26">
        <f t="shared" si="57"/>
        <v>4.5060996956884711</v>
      </c>
      <c r="BB241" s="26">
        <f t="shared" si="58"/>
        <v>0.19669902629688063</v>
      </c>
      <c r="BC241" s="27">
        <f t="shared" si="59"/>
        <v>2.9343859204443802E-2</v>
      </c>
      <c r="BD241" s="27">
        <f t="shared" si="60"/>
        <v>0.32988928147058122</v>
      </c>
    </row>
    <row r="242" spans="1:56">
      <c r="A242" s="30" t="s">
        <v>212</v>
      </c>
      <c r="B242" s="30" t="s">
        <v>135</v>
      </c>
      <c r="C242" s="25" t="s">
        <v>816</v>
      </c>
      <c r="D242" s="24" t="s">
        <v>134</v>
      </c>
      <c r="E242" s="24" t="s">
        <v>133</v>
      </c>
      <c r="F242" s="24"/>
      <c r="G242" s="23">
        <v>2.2869999999999999</v>
      </c>
      <c r="H242" s="23">
        <v>56.097999999999999</v>
      </c>
      <c r="I242" s="23">
        <v>22.396999999999998</v>
      </c>
      <c r="J242" s="177">
        <f t="shared" si="67"/>
        <v>0.75299707457697929</v>
      </c>
      <c r="K242" s="177">
        <f t="shared" si="61"/>
        <v>0.22419259393428811</v>
      </c>
      <c r="M242" s="23">
        <v>3.7559999999999998</v>
      </c>
      <c r="N242" s="23">
        <v>15.516999999999999</v>
      </c>
      <c r="O242" s="26">
        <f t="shared" si="62"/>
        <v>101.03218966851126</v>
      </c>
      <c r="P242" s="23">
        <v>0.80710603439149975</v>
      </c>
      <c r="Q242" s="23">
        <v>0.19364993468405917</v>
      </c>
      <c r="R242" s="23" t="s">
        <v>1211</v>
      </c>
      <c r="V242" s="32">
        <v>4513.08</v>
      </c>
      <c r="Y242" s="29">
        <v>24.19</v>
      </c>
      <c r="Z242" s="29">
        <v>397.76</v>
      </c>
      <c r="AB242" s="29">
        <v>1765.87</v>
      </c>
      <c r="AD242" s="29">
        <v>0.41</v>
      </c>
      <c r="AE242" s="29">
        <v>1.34</v>
      </c>
      <c r="AF242" s="29">
        <v>0.32</v>
      </c>
      <c r="AG242" s="29">
        <v>1.64</v>
      </c>
      <c r="AH242" s="29">
        <v>3.81</v>
      </c>
      <c r="AI242" s="29">
        <v>0.66</v>
      </c>
      <c r="AJ242" s="29">
        <v>4.5999999999999996</v>
      </c>
      <c r="AK242" s="29">
        <v>4.0599999999999996</v>
      </c>
      <c r="AL242" s="29">
        <v>48.46</v>
      </c>
      <c r="AM242" s="29">
        <v>10.95</v>
      </c>
      <c r="AN242" s="29">
        <v>56.34</v>
      </c>
      <c r="AO242" s="29">
        <v>22.31</v>
      </c>
      <c r="AP242" s="29">
        <v>304.36</v>
      </c>
      <c r="AQ242" s="29">
        <v>43.51</v>
      </c>
      <c r="AR242" s="29">
        <v>121.56</v>
      </c>
      <c r="AS242" s="178">
        <f t="shared" si="63"/>
        <v>18134.193270060397</v>
      </c>
      <c r="AT242" s="29">
        <v>102.53000000000002</v>
      </c>
      <c r="AU242" s="29">
        <v>13.17</v>
      </c>
      <c r="AV242" s="29">
        <v>534.55999999999995</v>
      </c>
      <c r="AW242" s="23" t="s">
        <v>1211</v>
      </c>
      <c r="AX242" s="26">
        <f t="shared" si="64"/>
        <v>502.77</v>
      </c>
      <c r="AY242" s="27">
        <f t="shared" si="65"/>
        <v>2.5274250688932701E-2</v>
      </c>
      <c r="AZ242" s="26">
        <f t="shared" si="66"/>
        <v>6.4029272602408538</v>
      </c>
      <c r="BA242" s="26">
        <f t="shared" si="57"/>
        <v>4.0972436854466245</v>
      </c>
      <c r="BB242" s="26">
        <f t="shared" si="58"/>
        <v>0.18139333023178314</v>
      </c>
      <c r="BC242" s="27">
        <f t="shared" si="59"/>
        <v>1.0566643743102381E-2</v>
      </c>
      <c r="BD242" s="27">
        <f t="shared" si="60"/>
        <v>0.48129326783080806</v>
      </c>
    </row>
    <row r="243" spans="1:56">
      <c r="A243" s="30" t="s">
        <v>211</v>
      </c>
      <c r="B243" s="30" t="s">
        <v>135</v>
      </c>
      <c r="C243" s="25" t="s">
        <v>816</v>
      </c>
      <c r="D243" s="24" t="s">
        <v>134</v>
      </c>
      <c r="E243" s="24" t="s">
        <v>133</v>
      </c>
      <c r="F243" s="24"/>
      <c r="G243" s="23">
        <v>1.571</v>
      </c>
      <c r="H243" s="23">
        <v>64.081000000000003</v>
      </c>
      <c r="I243" s="23">
        <v>14.67</v>
      </c>
      <c r="J243" s="177">
        <f t="shared" si="67"/>
        <v>0.59352736787131821</v>
      </c>
      <c r="K243" s="177">
        <f t="shared" si="61"/>
        <v>0.31832613647851721</v>
      </c>
      <c r="M243" s="23">
        <v>4.6879999999999997</v>
      </c>
      <c r="N243" s="23">
        <v>15.696</v>
      </c>
      <c r="O243" s="26">
        <f t="shared" si="62"/>
        <v>101.61785350434984</v>
      </c>
      <c r="P243" s="23">
        <v>0.77226280998485453</v>
      </c>
      <c r="Q243" s="23">
        <v>0.12103811065847721</v>
      </c>
      <c r="R243" s="23" t="s">
        <v>1211</v>
      </c>
      <c r="V243" s="32">
        <v>3557.3</v>
      </c>
      <c r="Y243" s="29">
        <v>48.84</v>
      </c>
      <c r="Z243" s="29">
        <v>536.42999999999995</v>
      </c>
      <c r="AB243" s="29">
        <v>2507.3200000000002</v>
      </c>
      <c r="AD243" s="29">
        <v>0.38</v>
      </c>
      <c r="AE243" s="29">
        <v>1.3</v>
      </c>
      <c r="AF243" s="29">
        <v>0.4</v>
      </c>
      <c r="AG243" s="29">
        <v>3.28</v>
      </c>
      <c r="AH243" s="29">
        <v>9.25</v>
      </c>
      <c r="AI243" s="29">
        <v>0.47</v>
      </c>
      <c r="AJ243" s="29">
        <v>9.6999999999999993</v>
      </c>
      <c r="AK243" s="29">
        <v>8.52</v>
      </c>
      <c r="AL243" s="29">
        <v>96.64</v>
      </c>
      <c r="AM243" s="29">
        <v>21.76</v>
      </c>
      <c r="AN243" s="29">
        <v>105.46</v>
      </c>
      <c r="AO243" s="29">
        <v>39.49</v>
      </c>
      <c r="AP243" s="29">
        <v>523.29999999999995</v>
      </c>
      <c r="AQ243" s="29">
        <v>73.010000000000005</v>
      </c>
      <c r="AR243" s="29">
        <v>184.55</v>
      </c>
      <c r="AS243" s="178">
        <f t="shared" si="63"/>
        <v>12456.850733390855</v>
      </c>
      <c r="AT243" s="29">
        <v>229.26</v>
      </c>
      <c r="AU243" s="29">
        <v>28.1</v>
      </c>
      <c r="AV243" s="29">
        <v>957.35</v>
      </c>
      <c r="AW243" s="23" t="s">
        <v>1211</v>
      </c>
      <c r="AX243" s="26">
        <f t="shared" si="64"/>
        <v>892.95999999999992</v>
      </c>
      <c r="AY243" s="27">
        <f t="shared" si="65"/>
        <v>3.0110956429655857E-2</v>
      </c>
      <c r="AZ243" s="26">
        <f t="shared" si="66"/>
        <v>5.6878372471160805</v>
      </c>
      <c r="BA243" s="26">
        <f t="shared" si="57"/>
        <v>4.1628121133730742</v>
      </c>
      <c r="BB243" s="26">
        <f t="shared" si="58"/>
        <v>0.21060512139838611</v>
      </c>
      <c r="BC243" s="27">
        <f t="shared" si="59"/>
        <v>8.7350735543871294E-3</v>
      </c>
      <c r="BD243" s="27">
        <f t="shared" si="60"/>
        <v>0.15053852330697698</v>
      </c>
    </row>
    <row r="244" spans="1:56">
      <c r="A244" s="30" t="s">
        <v>210</v>
      </c>
      <c r="B244" s="30" t="s">
        <v>135</v>
      </c>
      <c r="C244" s="25" t="s">
        <v>816</v>
      </c>
      <c r="D244" s="24" t="s">
        <v>134</v>
      </c>
      <c r="E244" s="24" t="s">
        <v>133</v>
      </c>
      <c r="F244" s="24"/>
      <c r="G244" s="23">
        <v>2.081</v>
      </c>
      <c r="H244" s="23">
        <v>47.558999999999997</v>
      </c>
      <c r="I244" s="23">
        <v>31.259</v>
      </c>
      <c r="J244" s="177">
        <f t="shared" si="67"/>
        <v>0.55919845101316079</v>
      </c>
      <c r="K244" s="177">
        <f t="shared" si="61"/>
        <v>0.40013325695029484</v>
      </c>
      <c r="M244" s="23">
        <v>4.2240000000000002</v>
      </c>
      <c r="N244" s="23">
        <v>14.561999999999999</v>
      </c>
      <c r="O244" s="26">
        <f t="shared" si="62"/>
        <v>100.64433170796346</v>
      </c>
      <c r="P244" s="23">
        <v>0.77736314702842568</v>
      </c>
      <c r="Q244" s="23">
        <v>0.28333948535175019</v>
      </c>
      <c r="R244" s="23" t="s">
        <v>1211</v>
      </c>
      <c r="V244" s="32">
        <v>3351.55</v>
      </c>
      <c r="Y244" s="29">
        <v>44.97</v>
      </c>
      <c r="Z244" s="29">
        <v>801.98</v>
      </c>
      <c r="AB244" s="29">
        <v>3151.68</v>
      </c>
      <c r="AD244" s="29">
        <v>1.59</v>
      </c>
      <c r="AE244" s="29">
        <v>4.4400000000000004</v>
      </c>
      <c r="AF244" s="29">
        <v>1.35</v>
      </c>
      <c r="AG244" s="29">
        <v>6.31</v>
      </c>
      <c r="AH244" s="29">
        <v>8.85</v>
      </c>
      <c r="AI244" s="29">
        <v>0.5</v>
      </c>
      <c r="AJ244" s="29">
        <v>7.58</v>
      </c>
      <c r="AK244" s="29">
        <v>6.29</v>
      </c>
      <c r="AL244" s="29">
        <v>77.56</v>
      </c>
      <c r="AM244" s="29">
        <v>17.309999999999999</v>
      </c>
      <c r="AN244" s="29">
        <v>90.35</v>
      </c>
      <c r="AO244" s="29">
        <v>36.76</v>
      </c>
      <c r="AP244" s="29">
        <v>519.63</v>
      </c>
      <c r="AQ244" s="29">
        <v>77.08</v>
      </c>
      <c r="AR244" s="29">
        <v>263.77</v>
      </c>
      <c r="AS244" s="178">
        <f t="shared" si="63"/>
        <v>16500.767903364969</v>
      </c>
      <c r="AT244" s="29">
        <v>691.2</v>
      </c>
      <c r="AU244" s="29">
        <v>34.18</v>
      </c>
      <c r="AV244" s="29">
        <v>606.97</v>
      </c>
      <c r="AW244" s="23" t="s">
        <v>1211</v>
      </c>
      <c r="AX244" s="26">
        <f t="shared" si="64"/>
        <v>855.6</v>
      </c>
      <c r="AY244" s="27">
        <f t="shared" si="65"/>
        <v>5.776886092762637E-2</v>
      </c>
      <c r="AZ244" s="26">
        <f t="shared" si="66"/>
        <v>5.9495797602664826</v>
      </c>
      <c r="BA244" s="26">
        <f t="shared" si="57"/>
        <v>4.8183225028249907</v>
      </c>
      <c r="BB244" s="26">
        <f t="shared" si="58"/>
        <v>0.17432400429884998</v>
      </c>
      <c r="BC244" s="27">
        <f t="shared" si="59"/>
        <v>2.2970810152265601E-2</v>
      </c>
      <c r="BD244" s="27">
        <f t="shared" si="60"/>
        <v>0.1820078221423834</v>
      </c>
    </row>
    <row r="245" spans="1:56">
      <c r="A245" s="30" t="s">
        <v>209</v>
      </c>
      <c r="B245" s="30" t="s">
        <v>135</v>
      </c>
      <c r="C245" s="25" t="s">
        <v>816</v>
      </c>
      <c r="D245" s="24" t="s">
        <v>134</v>
      </c>
      <c r="E245" s="24" t="s">
        <v>133</v>
      </c>
      <c r="F245" s="24"/>
      <c r="G245" s="23">
        <v>1.554</v>
      </c>
      <c r="H245" s="23">
        <v>54.835999999999999</v>
      </c>
      <c r="I245" s="23">
        <v>24.050999999999998</v>
      </c>
      <c r="J245" s="177">
        <f t="shared" si="67"/>
        <v>0.42196787591393364</v>
      </c>
      <c r="K245" s="177">
        <f t="shared" si="61"/>
        <v>0.42610266301600669</v>
      </c>
      <c r="M245" s="23">
        <v>3.7069999999999999</v>
      </c>
      <c r="N245" s="23">
        <v>15.459</v>
      </c>
      <c r="O245" s="26">
        <f t="shared" si="62"/>
        <v>100.45507053892995</v>
      </c>
      <c r="P245" s="23">
        <v>0.80856321497101458</v>
      </c>
      <c r="Q245" s="23">
        <v>0.20875223134917015</v>
      </c>
      <c r="R245" s="23" t="s">
        <v>1211</v>
      </c>
      <c r="V245" s="32">
        <v>2529.06</v>
      </c>
      <c r="Y245" s="29">
        <v>39.58</v>
      </c>
      <c r="Z245" s="29">
        <v>863.87</v>
      </c>
      <c r="AB245" s="29">
        <v>3356.23</v>
      </c>
      <c r="AD245" s="29">
        <v>2.2000000000000002</v>
      </c>
      <c r="AE245" s="29">
        <v>6.95</v>
      </c>
      <c r="AF245" s="29">
        <v>1.1200000000000001</v>
      </c>
      <c r="AG245" s="29">
        <v>5.43</v>
      </c>
      <c r="AH245" s="29">
        <v>7.13</v>
      </c>
      <c r="AI245" s="29">
        <v>0.44</v>
      </c>
      <c r="AJ245" s="29">
        <v>5.4</v>
      </c>
      <c r="AK245" s="29">
        <v>5.83</v>
      </c>
      <c r="AL245" s="29">
        <v>69.540000000000006</v>
      </c>
      <c r="AM245" s="29">
        <v>15.66</v>
      </c>
      <c r="AN245" s="29">
        <v>80.72</v>
      </c>
      <c r="AO245" s="29">
        <v>32.549999999999997</v>
      </c>
      <c r="AP245" s="29">
        <v>454.08</v>
      </c>
      <c r="AQ245" s="29">
        <v>64.83</v>
      </c>
      <c r="AR245" s="29">
        <v>262.43</v>
      </c>
      <c r="AS245" s="178">
        <f t="shared" si="63"/>
        <v>12322.053494391717</v>
      </c>
      <c r="AT245" s="29">
        <v>895.57999999999993</v>
      </c>
      <c r="AU245" s="29">
        <v>17.86</v>
      </c>
      <c r="AV245" s="29">
        <v>575.4</v>
      </c>
      <c r="AW245" s="23" t="s">
        <v>1211</v>
      </c>
      <c r="AX245" s="26">
        <f t="shared" si="64"/>
        <v>751.88</v>
      </c>
      <c r="AY245" s="27">
        <f t="shared" si="65"/>
        <v>3.1842016947730513E-2</v>
      </c>
      <c r="AZ245" s="26">
        <f t="shared" si="66"/>
        <v>6.4414414625161465</v>
      </c>
      <c r="BA245" s="26">
        <f t="shared" si="57"/>
        <v>4.6876381227274617</v>
      </c>
      <c r="BB245" s="26">
        <f t="shared" si="58"/>
        <v>0.17559172210558421</v>
      </c>
      <c r="BC245" s="27">
        <f t="shared" si="59"/>
        <v>3.0268349640707782E-2</v>
      </c>
      <c r="BD245" s="27">
        <f t="shared" si="60"/>
        <v>0.20818727654129091</v>
      </c>
    </row>
    <row r="246" spans="1:56">
      <c r="A246" s="30" t="s">
        <v>208</v>
      </c>
      <c r="B246" s="30" t="s">
        <v>135</v>
      </c>
      <c r="C246" s="25" t="s">
        <v>816</v>
      </c>
      <c r="D246" s="24" t="s">
        <v>134</v>
      </c>
      <c r="E246" s="24" t="s">
        <v>133</v>
      </c>
      <c r="F246" s="24"/>
      <c r="G246" s="23">
        <v>1.3169999999999999</v>
      </c>
      <c r="H246" s="23">
        <v>61.329000000000001</v>
      </c>
      <c r="I246" s="23">
        <v>17.437000000000001</v>
      </c>
      <c r="J246" s="177">
        <f t="shared" si="67"/>
        <v>0.11893906037184042</v>
      </c>
      <c r="K246" s="177">
        <f t="shared" si="61"/>
        <v>0.19518252653748944</v>
      </c>
      <c r="M246" s="23">
        <v>5.3769999999999998</v>
      </c>
      <c r="N246" s="23">
        <v>14.707000000000001</v>
      </c>
      <c r="O246" s="26">
        <f t="shared" si="62"/>
        <v>100.48112158690932</v>
      </c>
      <c r="P246" s="23">
        <v>0.7347632964269516</v>
      </c>
      <c r="Q246" s="23">
        <v>0.14604656058293525</v>
      </c>
      <c r="R246" s="23" t="s">
        <v>1211</v>
      </c>
      <c r="V246" s="32">
        <v>712.86</v>
      </c>
      <c r="Y246" s="29">
        <v>215.27</v>
      </c>
      <c r="Z246" s="29">
        <v>909.75</v>
      </c>
      <c r="AB246" s="29">
        <v>1537.37</v>
      </c>
      <c r="AD246" s="29">
        <v>0.33</v>
      </c>
      <c r="AE246" s="29">
        <v>2.2799999999999998</v>
      </c>
      <c r="AF246" s="29">
        <v>1.0900000000000001</v>
      </c>
      <c r="AG246" s="29">
        <v>9.5399999999999991</v>
      </c>
      <c r="AH246" s="29">
        <v>16.52</v>
      </c>
      <c r="AI246" s="29">
        <v>0.53</v>
      </c>
      <c r="AJ246" s="29">
        <v>21.83</v>
      </c>
      <c r="AK246" s="29">
        <v>15.2</v>
      </c>
      <c r="AL246" s="29">
        <v>181.65</v>
      </c>
      <c r="AM246" s="29">
        <v>50.19</v>
      </c>
      <c r="AN246" s="29">
        <v>261.33</v>
      </c>
      <c r="AO246" s="29">
        <v>90.55</v>
      </c>
      <c r="AP246" s="29">
        <v>1179.06</v>
      </c>
      <c r="AQ246" s="29">
        <v>193.44</v>
      </c>
      <c r="AR246" s="29">
        <v>157.25</v>
      </c>
      <c r="AS246" s="178">
        <f t="shared" si="63"/>
        <v>10442.821397756687</v>
      </c>
      <c r="AT246" s="29">
        <v>31.05</v>
      </c>
      <c r="AU246" s="29">
        <v>8.2100000000000009</v>
      </c>
      <c r="AV246" s="29">
        <v>209.67</v>
      </c>
      <c r="AW246" s="23" t="s">
        <v>1211</v>
      </c>
      <c r="AX246" s="26">
        <f t="shared" si="64"/>
        <v>2023.54</v>
      </c>
      <c r="AY246" s="27">
        <f t="shared" si="65"/>
        <v>4.0169445253049545E-2</v>
      </c>
      <c r="AZ246" s="26">
        <f t="shared" si="66"/>
        <v>11.320863727134283</v>
      </c>
      <c r="BA246" s="26">
        <f t="shared" si="57"/>
        <v>7.9549299659382315</v>
      </c>
      <c r="BB246" s="26">
        <f t="shared" si="58"/>
        <v>0.17673310263914552</v>
      </c>
      <c r="BC246" s="27">
        <f t="shared" si="59"/>
        <v>9.2405663623490644E-3</v>
      </c>
      <c r="BD246" s="27">
        <f t="shared" si="60"/>
        <v>8.5320462555421334E-2</v>
      </c>
    </row>
    <row r="247" spans="1:56">
      <c r="A247" s="30" t="s">
        <v>207</v>
      </c>
      <c r="B247" s="30" t="s">
        <v>135</v>
      </c>
      <c r="C247" s="25" t="s">
        <v>816</v>
      </c>
      <c r="D247" s="24" t="s">
        <v>134</v>
      </c>
      <c r="E247" s="24" t="s">
        <v>133</v>
      </c>
      <c r="F247" s="24"/>
      <c r="G247" s="23">
        <v>3.2770000000000001</v>
      </c>
      <c r="H247" s="23">
        <v>51.335999999999999</v>
      </c>
      <c r="I247" s="23">
        <v>26.67</v>
      </c>
      <c r="J247" s="177">
        <f t="shared" si="67"/>
        <v>0.96411282222686434</v>
      </c>
      <c r="K247" s="177">
        <f t="shared" si="61"/>
        <v>0.2838225652906487</v>
      </c>
      <c r="M247" s="23">
        <v>3.3210000000000002</v>
      </c>
      <c r="N247" s="23">
        <v>15.667999999999999</v>
      </c>
      <c r="O247" s="26">
        <f t="shared" si="62"/>
        <v>101.51993538751751</v>
      </c>
      <c r="P247" s="23">
        <v>0.82693906517776561</v>
      </c>
      <c r="Q247" s="23">
        <v>0.23809616757383947</v>
      </c>
      <c r="R247" s="23" t="s">
        <v>1211</v>
      </c>
      <c r="V247" s="32">
        <v>5778.4</v>
      </c>
      <c r="Y247" s="29">
        <v>33.450000000000003</v>
      </c>
      <c r="Z247" s="29">
        <v>485.86</v>
      </c>
      <c r="AB247" s="29">
        <v>2235.5500000000002</v>
      </c>
      <c r="AD247" s="29">
        <v>1.58</v>
      </c>
      <c r="AE247" s="29">
        <v>3.08</v>
      </c>
      <c r="AF247" s="29">
        <v>0.76</v>
      </c>
      <c r="AG247" s="29">
        <v>2.11</v>
      </c>
      <c r="AH247" s="29">
        <v>3.93</v>
      </c>
      <c r="AI247" s="29">
        <v>0.52</v>
      </c>
      <c r="AJ247" s="29">
        <v>4.5199999999999996</v>
      </c>
      <c r="AK247" s="29">
        <v>3.83</v>
      </c>
      <c r="AL247" s="29">
        <v>46.25</v>
      </c>
      <c r="AM247" s="29">
        <v>11.95</v>
      </c>
      <c r="AN247" s="29">
        <v>58.5</v>
      </c>
      <c r="AO247" s="29">
        <v>22.5</v>
      </c>
      <c r="AP247" s="29">
        <v>303.45</v>
      </c>
      <c r="AQ247" s="29">
        <v>45.66</v>
      </c>
      <c r="AR247" s="29">
        <v>172.71</v>
      </c>
      <c r="AS247" s="178">
        <f t="shared" si="63"/>
        <v>25984.150129421916</v>
      </c>
      <c r="AT247" s="29">
        <v>600.91999999999996</v>
      </c>
      <c r="AU247" s="29">
        <v>19.53</v>
      </c>
      <c r="AV247" s="29">
        <v>504.68</v>
      </c>
      <c r="AW247" s="23" t="s">
        <v>1211</v>
      </c>
      <c r="AX247" s="26">
        <f t="shared" si="64"/>
        <v>508.64</v>
      </c>
      <c r="AY247" s="27">
        <f t="shared" si="65"/>
        <v>3.969859357790393E-2</v>
      </c>
      <c r="AZ247" s="26">
        <f t="shared" si="66"/>
        <v>5.5048034142548099</v>
      </c>
      <c r="BA247" s="26">
        <f t="shared" si="57"/>
        <v>5.1915645975503422</v>
      </c>
      <c r="BB247" s="26">
        <f t="shared" si="58"/>
        <v>0.17601215714517507</v>
      </c>
      <c r="BC247" s="27">
        <f t="shared" si="59"/>
        <v>2.1381377936630346E-2</v>
      </c>
      <c r="BD247" s="27">
        <f t="shared" si="60"/>
        <v>0.37605924637861166</v>
      </c>
    </row>
    <row r="248" spans="1:56">
      <c r="A248" s="30" t="s">
        <v>206</v>
      </c>
      <c r="B248" s="30" t="s">
        <v>135</v>
      </c>
      <c r="C248" s="25" t="s">
        <v>816</v>
      </c>
      <c r="D248" s="24" t="s">
        <v>134</v>
      </c>
      <c r="E248" s="24" t="s">
        <v>133</v>
      </c>
      <c r="F248" s="24"/>
      <c r="G248" s="23">
        <v>2.2789999999999999</v>
      </c>
      <c r="H248" s="23">
        <v>54.786999999999999</v>
      </c>
      <c r="I248" s="23">
        <v>24.3</v>
      </c>
      <c r="J248" s="177">
        <f t="shared" si="67"/>
        <v>1.015410151451849</v>
      </c>
      <c r="K248" s="177">
        <f t="shared" si="61"/>
        <v>0.32226947430497049</v>
      </c>
      <c r="M248" s="23">
        <v>3.472</v>
      </c>
      <c r="N248" s="23">
        <v>15.635999999999999</v>
      </c>
      <c r="O248" s="26">
        <f t="shared" si="62"/>
        <v>101.81167962575681</v>
      </c>
      <c r="P248" s="23">
        <v>0.8201815417371443</v>
      </c>
      <c r="Q248" s="23">
        <v>0.21060718373911741</v>
      </c>
      <c r="R248" s="23" t="s">
        <v>1211</v>
      </c>
      <c r="V248" s="32">
        <v>6085.85</v>
      </c>
      <c r="Y248" s="29">
        <v>43.73</v>
      </c>
      <c r="Z248" s="29">
        <v>539.35</v>
      </c>
      <c r="AB248" s="29">
        <v>2538.38</v>
      </c>
      <c r="AD248" s="29">
        <v>0.49</v>
      </c>
      <c r="AE248" s="29">
        <v>1.18</v>
      </c>
      <c r="AF248" s="29">
        <v>0.3</v>
      </c>
      <c r="AG248" s="29">
        <v>2.27</v>
      </c>
      <c r="AH248" s="29">
        <v>7.15</v>
      </c>
      <c r="AI248" s="29">
        <v>0.48</v>
      </c>
      <c r="AJ248" s="29">
        <v>8.26</v>
      </c>
      <c r="AK248" s="29">
        <v>6.96</v>
      </c>
      <c r="AL248" s="29">
        <v>81.55</v>
      </c>
      <c r="AM248" s="29">
        <v>18.53</v>
      </c>
      <c r="AN248" s="29">
        <v>91.44</v>
      </c>
      <c r="AO248" s="29">
        <v>34.28</v>
      </c>
      <c r="AP248" s="29">
        <v>464.02</v>
      </c>
      <c r="AQ248" s="29">
        <v>67.209999999999994</v>
      </c>
      <c r="AR248" s="29">
        <v>156.99</v>
      </c>
      <c r="AS248" s="178">
        <f t="shared" si="63"/>
        <v>18070.759275237277</v>
      </c>
      <c r="AT248" s="29">
        <v>283.5</v>
      </c>
      <c r="AU248" s="29">
        <v>24.17</v>
      </c>
      <c r="AV248" s="29">
        <v>1014.08</v>
      </c>
      <c r="AW248" s="23" t="s">
        <v>1211</v>
      </c>
      <c r="AX248" s="26">
        <f t="shared" si="64"/>
        <v>784.12</v>
      </c>
      <c r="AY248" s="27">
        <f t="shared" si="65"/>
        <v>2.4450818679883791E-2</v>
      </c>
      <c r="AZ248" s="26">
        <f t="shared" si="66"/>
        <v>6.7227482163875525</v>
      </c>
      <c r="BA248" s="26">
        <f t="shared" si="57"/>
        <v>4.3769753766049364</v>
      </c>
      <c r="BB248" s="26">
        <f t="shared" si="58"/>
        <v>0.19957575219282192</v>
      </c>
      <c r="BC248" s="27">
        <f t="shared" si="59"/>
        <v>7.8184815203591052E-3</v>
      </c>
      <c r="BD248" s="27">
        <f t="shared" si="60"/>
        <v>0.1904101871251776</v>
      </c>
    </row>
    <row r="249" spans="1:56">
      <c r="A249" s="30" t="s">
        <v>205</v>
      </c>
      <c r="B249" s="30" t="s">
        <v>135</v>
      </c>
      <c r="C249" s="25" t="s">
        <v>816</v>
      </c>
      <c r="D249" s="24" t="s">
        <v>134</v>
      </c>
      <c r="E249" s="24" t="s">
        <v>133</v>
      </c>
      <c r="F249" s="24"/>
      <c r="G249" s="23">
        <v>1.984</v>
      </c>
      <c r="H249" s="23">
        <v>52.18</v>
      </c>
      <c r="I249" s="23">
        <v>27.707000000000001</v>
      </c>
      <c r="J249" s="177">
        <f t="shared" si="67"/>
        <v>0.52243856298307922</v>
      </c>
      <c r="K249" s="177">
        <f t="shared" si="61"/>
        <v>0.76154156529064865</v>
      </c>
      <c r="M249" s="23">
        <v>3.383</v>
      </c>
      <c r="N249" s="23">
        <v>15.632999999999999</v>
      </c>
      <c r="O249" s="26">
        <f t="shared" si="62"/>
        <v>102.17098012827373</v>
      </c>
      <c r="P249" s="23">
        <v>0.823951762745325</v>
      </c>
      <c r="Q249" s="23">
        <v>0.24208048336545848</v>
      </c>
      <c r="R249" s="23" t="s">
        <v>1211</v>
      </c>
      <c r="V249" s="32">
        <v>3131.23</v>
      </c>
      <c r="Y249" s="29">
        <v>34.03</v>
      </c>
      <c r="Z249" s="29">
        <v>698.76</v>
      </c>
      <c r="AB249" s="29">
        <v>5998.34</v>
      </c>
      <c r="AD249" s="29">
        <v>0.43</v>
      </c>
      <c r="AE249" s="29">
        <v>1.82</v>
      </c>
      <c r="AF249" s="29">
        <v>0.67</v>
      </c>
      <c r="AG249" s="29">
        <v>3.12</v>
      </c>
      <c r="AH249" s="29">
        <v>6.6</v>
      </c>
      <c r="AI249" s="29">
        <v>0.63</v>
      </c>
      <c r="AJ249" s="29">
        <v>6.55</v>
      </c>
      <c r="AK249" s="29">
        <v>5.09</v>
      </c>
      <c r="AL249" s="29">
        <v>56.77</v>
      </c>
      <c r="AM249" s="29">
        <v>13.82</v>
      </c>
      <c r="AN249" s="29">
        <v>72.19</v>
      </c>
      <c r="AO249" s="29">
        <v>27.76</v>
      </c>
      <c r="AP249" s="29">
        <v>392.21</v>
      </c>
      <c r="AQ249" s="29">
        <v>57.95</v>
      </c>
      <c r="AR249" s="29">
        <v>224.22</v>
      </c>
      <c r="AS249" s="178">
        <f t="shared" si="63"/>
        <v>15731.630716134599</v>
      </c>
      <c r="AT249" s="29">
        <v>283.56</v>
      </c>
      <c r="AU249" s="29">
        <v>20.87</v>
      </c>
      <c r="AV249" s="29">
        <v>609.16</v>
      </c>
      <c r="AW249" s="23" t="s">
        <v>1211</v>
      </c>
      <c r="AX249" s="26">
        <f t="shared" si="64"/>
        <v>645.61</v>
      </c>
      <c r="AY249" s="27">
        <f t="shared" si="65"/>
        <v>3.5146334919085871E-2</v>
      </c>
      <c r="AZ249" s="26">
        <f t="shared" si="66"/>
        <v>6.0982024830711818</v>
      </c>
      <c r="BA249" s="26">
        <f t="shared" si="57"/>
        <v>4.5669257567246744</v>
      </c>
      <c r="BB249" s="26">
        <f t="shared" si="58"/>
        <v>0.1737856052850246</v>
      </c>
      <c r="BC249" s="27">
        <f t="shared" si="59"/>
        <v>1.3304379496226544E-2</v>
      </c>
      <c r="BD249" s="27">
        <f t="shared" si="60"/>
        <v>0.28961372204567432</v>
      </c>
    </row>
    <row r="250" spans="1:56">
      <c r="A250" s="30" t="s">
        <v>204</v>
      </c>
      <c r="B250" s="30" t="s">
        <v>135</v>
      </c>
      <c r="C250" s="25" t="s">
        <v>816</v>
      </c>
      <c r="D250" s="24" t="s">
        <v>134</v>
      </c>
      <c r="E250" s="24" t="s">
        <v>133</v>
      </c>
      <c r="F250" s="24"/>
      <c r="G250" s="23">
        <v>2.5950000000000002</v>
      </c>
      <c r="H250" s="23">
        <v>49.603999999999999</v>
      </c>
      <c r="I250" s="23">
        <v>29.202000000000002</v>
      </c>
      <c r="J250" s="177">
        <f t="shared" si="67"/>
        <v>0.68417406162523509</v>
      </c>
      <c r="K250" s="177">
        <f t="shared" si="61"/>
        <v>0.22169023757371525</v>
      </c>
      <c r="M250" s="23">
        <v>3.5289999999999999</v>
      </c>
      <c r="N250" s="23">
        <v>15.256</v>
      </c>
      <c r="O250" s="26">
        <f t="shared" si="62"/>
        <v>101.09186429919893</v>
      </c>
      <c r="P250" s="23">
        <v>0.81407227118453063</v>
      </c>
      <c r="Q250" s="23">
        <v>0.26151154456946069</v>
      </c>
      <c r="R250" s="23" t="s">
        <v>1211</v>
      </c>
      <c r="V250" s="32">
        <v>4100.59</v>
      </c>
      <c r="Y250" s="29">
        <v>33.04</v>
      </c>
      <c r="Z250" s="29">
        <v>427.12</v>
      </c>
      <c r="AB250" s="29">
        <v>1746.16</v>
      </c>
      <c r="AD250" s="29">
        <v>0.37</v>
      </c>
      <c r="AE250" s="29">
        <v>1.21</v>
      </c>
      <c r="AF250" s="29">
        <v>0.37</v>
      </c>
      <c r="AG250" s="29">
        <v>2.11</v>
      </c>
      <c r="AH250" s="29">
        <v>6.2</v>
      </c>
      <c r="AI250" s="29">
        <v>0.4</v>
      </c>
      <c r="AJ250" s="29">
        <v>5.66</v>
      </c>
      <c r="AK250" s="29">
        <v>5.13</v>
      </c>
      <c r="AL250" s="29">
        <v>58.4</v>
      </c>
      <c r="AM250" s="29">
        <v>13.47</v>
      </c>
      <c r="AN250" s="29">
        <v>69.569999999999993</v>
      </c>
      <c r="AO250" s="29">
        <v>27.14</v>
      </c>
      <c r="AP250" s="29">
        <v>377.3</v>
      </c>
      <c r="AQ250" s="29">
        <v>55.15</v>
      </c>
      <c r="AR250" s="29">
        <v>148.11000000000001</v>
      </c>
      <c r="AS250" s="178">
        <f t="shared" si="63"/>
        <v>20576.40207075065</v>
      </c>
      <c r="AT250" s="29">
        <v>204.24</v>
      </c>
      <c r="AU250" s="29">
        <v>15.39</v>
      </c>
      <c r="AV250" s="29">
        <v>526.58000000000004</v>
      </c>
      <c r="AW250" s="23" t="s">
        <v>1211</v>
      </c>
      <c r="AX250" s="26">
        <f t="shared" si="64"/>
        <v>622.4799999999999</v>
      </c>
      <c r="AY250" s="27">
        <f t="shared" si="65"/>
        <v>2.9982181703405584E-2</v>
      </c>
      <c r="AZ250" s="26">
        <f t="shared" si="66"/>
        <v>5.6430471429598557</v>
      </c>
      <c r="BA250" s="26">
        <f t="shared" si="57"/>
        <v>4.5492781210564939</v>
      </c>
      <c r="BB250" s="26">
        <f t="shared" si="58"/>
        <v>0.18011458625904428</v>
      </c>
      <c r="BC250" s="27">
        <f t="shared" si="59"/>
        <v>9.2985334986671903E-3</v>
      </c>
      <c r="BD250" s="27">
        <f t="shared" si="60"/>
        <v>0.20264469649217107</v>
      </c>
    </row>
    <row r="251" spans="1:56">
      <c r="A251" s="30" t="s">
        <v>203</v>
      </c>
      <c r="B251" s="30" t="s">
        <v>135</v>
      </c>
      <c r="C251" s="25" t="s">
        <v>816</v>
      </c>
      <c r="D251" s="24" t="s">
        <v>134</v>
      </c>
      <c r="E251" s="24" t="s">
        <v>133</v>
      </c>
      <c r="F251" s="24"/>
      <c r="G251" s="23">
        <v>1.5669999999999999</v>
      </c>
      <c r="H251" s="23">
        <v>57.593000000000004</v>
      </c>
      <c r="I251" s="23">
        <v>21.271999999999998</v>
      </c>
      <c r="J251" s="177">
        <f t="shared" si="67"/>
        <v>0.3791714376436181</v>
      </c>
      <c r="K251" s="177">
        <f t="shared" si="61"/>
        <v>0.27604888289806234</v>
      </c>
      <c r="M251" s="23">
        <v>4.0750000000000002</v>
      </c>
      <c r="N251" s="23">
        <v>15.635</v>
      </c>
      <c r="O251" s="26">
        <f t="shared" si="62"/>
        <v>100.7972203205417</v>
      </c>
      <c r="P251" s="23">
        <v>0.79533257640557098</v>
      </c>
      <c r="Q251" s="23">
        <v>0.18178475097482794</v>
      </c>
      <c r="R251" s="23" t="s">
        <v>1211</v>
      </c>
      <c r="V251" s="32">
        <v>2272.56</v>
      </c>
      <c r="Y251" s="29">
        <v>18.84</v>
      </c>
      <c r="Z251" s="29">
        <v>397.81</v>
      </c>
      <c r="AB251" s="29">
        <v>2174.3200000000002</v>
      </c>
      <c r="AD251" s="29">
        <v>1.02</v>
      </c>
      <c r="AE251" s="29">
        <v>1.67</v>
      </c>
      <c r="AF251" s="29">
        <v>0.41</v>
      </c>
      <c r="AG251" s="29">
        <v>1.78</v>
      </c>
      <c r="AH251" s="29">
        <v>3.33</v>
      </c>
      <c r="AI251" s="29">
        <v>0.46</v>
      </c>
      <c r="AJ251" s="29">
        <v>4.0199999999999996</v>
      </c>
      <c r="AK251" s="29">
        <v>3.32</v>
      </c>
      <c r="AL251" s="29">
        <v>36.61</v>
      </c>
      <c r="AM251" s="29">
        <v>8.32</v>
      </c>
      <c r="AN251" s="29">
        <v>40.54</v>
      </c>
      <c r="AO251" s="29">
        <v>15.31</v>
      </c>
      <c r="AP251" s="29">
        <v>219.07</v>
      </c>
      <c r="AQ251" s="29">
        <v>30.55</v>
      </c>
      <c r="AR251" s="29">
        <v>118.28</v>
      </c>
      <c r="AS251" s="178">
        <f t="shared" si="63"/>
        <v>12425.133735979292</v>
      </c>
      <c r="AT251" s="29">
        <v>351.26</v>
      </c>
      <c r="AU251" s="29">
        <v>8.19</v>
      </c>
      <c r="AV251" s="29">
        <v>326.89999999999998</v>
      </c>
      <c r="AW251" s="23" t="s">
        <v>1211</v>
      </c>
      <c r="AX251" s="26">
        <f t="shared" si="64"/>
        <v>366.41</v>
      </c>
      <c r="AY251" s="27">
        <f t="shared" si="65"/>
        <v>2.5701469393782764E-2</v>
      </c>
      <c r="AZ251" s="26">
        <f t="shared" si="66"/>
        <v>6.5813128013253177</v>
      </c>
      <c r="BA251" s="26">
        <f t="shared" si="57"/>
        <v>4.1997904103544643</v>
      </c>
      <c r="BB251" s="26">
        <f t="shared" si="58"/>
        <v>0.19590735299398246</v>
      </c>
      <c r="BC251" s="27">
        <f t="shared" si="59"/>
        <v>1.9467150243588232E-2</v>
      </c>
      <c r="BD251" s="27">
        <f t="shared" si="60"/>
        <v>0.38382086878638599</v>
      </c>
    </row>
    <row r="252" spans="1:56" ht="13.25" customHeight="1">
      <c r="A252" s="30" t="s">
        <v>202</v>
      </c>
      <c r="B252" s="30" t="s">
        <v>135</v>
      </c>
      <c r="C252" s="25" t="s">
        <v>816</v>
      </c>
      <c r="D252" s="24" t="s">
        <v>134</v>
      </c>
      <c r="E252" s="24" t="s">
        <v>133</v>
      </c>
      <c r="F252" s="24"/>
      <c r="G252" s="23">
        <v>2.2109999999999999</v>
      </c>
      <c r="H252" s="23">
        <v>60.906999999999996</v>
      </c>
      <c r="I252" s="23">
        <v>18.657</v>
      </c>
      <c r="J252" s="177">
        <f t="shared" si="67"/>
        <v>0.20964248234802596</v>
      </c>
      <c r="K252" s="177">
        <f t="shared" si="61"/>
        <v>0.25894500421229988</v>
      </c>
      <c r="M252" s="23">
        <v>4.07</v>
      </c>
      <c r="N252" s="23">
        <v>15.738</v>
      </c>
      <c r="O252" s="26">
        <f t="shared" si="62"/>
        <v>102.05158748656032</v>
      </c>
      <c r="P252" s="23">
        <v>0.79659834143456376</v>
      </c>
      <c r="Q252" s="23">
        <v>0.15558925804256465</v>
      </c>
      <c r="R252" s="23" t="s">
        <v>1211</v>
      </c>
      <c r="V252" s="32">
        <v>1256.49</v>
      </c>
      <c r="Y252" s="29">
        <v>40.35</v>
      </c>
      <c r="Z252" s="29">
        <v>486.79</v>
      </c>
      <c r="AB252" s="29">
        <v>2039.6</v>
      </c>
      <c r="AD252" s="29">
        <v>0.34</v>
      </c>
      <c r="AE252" s="29">
        <v>0.34</v>
      </c>
      <c r="AF252" s="29">
        <v>0.27</v>
      </c>
      <c r="AG252" s="29">
        <v>2.71</v>
      </c>
      <c r="AH252" s="29">
        <v>9.48</v>
      </c>
      <c r="AI252" s="29">
        <v>0.56000000000000005</v>
      </c>
      <c r="AJ252" s="29">
        <v>9.15</v>
      </c>
      <c r="AK252" s="29">
        <v>7.95</v>
      </c>
      <c r="AL252" s="29">
        <v>84.99</v>
      </c>
      <c r="AM252" s="29">
        <v>18.47</v>
      </c>
      <c r="AN252" s="29">
        <v>87.03</v>
      </c>
      <c r="AO252" s="29">
        <v>33.33</v>
      </c>
      <c r="AP252" s="29">
        <v>427.23</v>
      </c>
      <c r="AQ252" s="29">
        <v>59.66</v>
      </c>
      <c r="AR252" s="29">
        <v>140.94999999999999</v>
      </c>
      <c r="AS252" s="178">
        <f t="shared" si="63"/>
        <v>17531.570319240724</v>
      </c>
      <c r="AT252" s="29">
        <v>46.65</v>
      </c>
      <c r="AU252" s="29">
        <v>14.91</v>
      </c>
      <c r="AV252" s="29">
        <v>428.01</v>
      </c>
      <c r="AW252" s="23" t="s">
        <v>1211</v>
      </c>
      <c r="AX252" s="26">
        <f t="shared" si="64"/>
        <v>741.51</v>
      </c>
      <c r="AY252" s="27">
        <f t="shared" si="65"/>
        <v>3.5736556268021455E-2</v>
      </c>
      <c r="AZ252" s="26">
        <f t="shared" si="66"/>
        <v>6.7581016591225378</v>
      </c>
      <c r="BA252" s="26">
        <f t="shared" si="57"/>
        <v>4.0517877680823959</v>
      </c>
      <c r="BB252" s="26">
        <f t="shared" si="58"/>
        <v>0.22966812071067028</v>
      </c>
      <c r="BC252" s="27">
        <f t="shared" si="59"/>
        <v>7.2547205780427127E-3</v>
      </c>
      <c r="BD252" s="27">
        <f t="shared" si="60"/>
        <v>0.18134106517344264</v>
      </c>
    </row>
    <row r="253" spans="1:56">
      <c r="A253" s="30" t="s">
        <v>201</v>
      </c>
      <c r="B253" s="30" t="s">
        <v>135</v>
      </c>
      <c r="C253" s="25" t="s">
        <v>816</v>
      </c>
      <c r="D253" s="24" t="s">
        <v>134</v>
      </c>
      <c r="E253" s="24" t="s">
        <v>133</v>
      </c>
      <c r="F253" s="24"/>
      <c r="G253" s="23">
        <v>1.1140000000000001</v>
      </c>
      <c r="H253" s="23">
        <v>64.483999999999995</v>
      </c>
      <c r="I253" s="23">
        <v>14.022</v>
      </c>
      <c r="J253" s="177">
        <f t="shared" si="67"/>
        <v>9.4545924796323372E-2</v>
      </c>
      <c r="K253" s="177">
        <f t="shared" si="61"/>
        <v>0.13820091406908169</v>
      </c>
      <c r="M253" s="23">
        <v>6.3710000000000004</v>
      </c>
      <c r="N253" s="23">
        <v>13.901</v>
      </c>
      <c r="O253" s="26">
        <f t="shared" si="62"/>
        <v>100.12474683886541</v>
      </c>
      <c r="P253" s="23">
        <v>0.68846163839673369</v>
      </c>
      <c r="Q253" s="23">
        <v>0.11567067683728151</v>
      </c>
      <c r="R253" s="23" t="s">
        <v>1211</v>
      </c>
      <c r="V253" s="32">
        <v>566.66</v>
      </c>
      <c r="Y253" s="29">
        <v>148.41999999999999</v>
      </c>
      <c r="Z253" s="29">
        <v>687.9</v>
      </c>
      <c r="AB253" s="29">
        <v>1088.55</v>
      </c>
      <c r="AD253" s="29">
        <v>0.4</v>
      </c>
      <c r="AE253" s="29">
        <v>1.51</v>
      </c>
      <c r="AF253" s="29">
        <v>0.76</v>
      </c>
      <c r="AG253" s="29">
        <v>6.68</v>
      </c>
      <c r="AH253" s="29">
        <v>12.8</v>
      </c>
      <c r="AI253" s="29">
        <v>0.38</v>
      </c>
      <c r="AJ253" s="29">
        <v>14.78</v>
      </c>
      <c r="AK253" s="29">
        <v>11.38</v>
      </c>
      <c r="AL253" s="29">
        <v>134.16999999999999</v>
      </c>
      <c r="AM253" s="29">
        <v>38.020000000000003</v>
      </c>
      <c r="AN253" s="29">
        <v>202.55</v>
      </c>
      <c r="AO253" s="29">
        <v>71.13</v>
      </c>
      <c r="AP253" s="29">
        <v>913.32</v>
      </c>
      <c r="AQ253" s="29">
        <v>153.34</v>
      </c>
      <c r="AR253" s="29">
        <v>116.01</v>
      </c>
      <c r="AS253" s="178">
        <f t="shared" si="63"/>
        <v>8833.1837791199323</v>
      </c>
      <c r="AT253" s="29">
        <v>16.728000000000002</v>
      </c>
      <c r="AU253" s="29">
        <v>5.22</v>
      </c>
      <c r="AV253" s="29">
        <v>157.4</v>
      </c>
      <c r="AW253" s="23" t="s">
        <v>1211</v>
      </c>
      <c r="AX253" s="26">
        <f t="shared" si="64"/>
        <v>1561.22</v>
      </c>
      <c r="AY253" s="27">
        <f t="shared" si="65"/>
        <v>3.4021601016518424E-2</v>
      </c>
      <c r="AZ253" s="26">
        <f t="shared" si="66"/>
        <v>11.603206869589014</v>
      </c>
      <c r="BA253" s="26">
        <f t="shared" si="57"/>
        <v>7.2401966158497633</v>
      </c>
      <c r="BB253" s="26">
        <f t="shared" si="58"/>
        <v>0.16821118033950247</v>
      </c>
      <c r="BC253" s="27">
        <f t="shared" si="59"/>
        <v>8.3984498357894677E-3</v>
      </c>
      <c r="BD253" s="27">
        <f t="shared" si="60"/>
        <v>8.4221988283415969E-2</v>
      </c>
    </row>
    <row r="254" spans="1:56">
      <c r="A254" s="30" t="s">
        <v>200</v>
      </c>
      <c r="B254" s="30" t="s">
        <v>135</v>
      </c>
      <c r="C254" s="25" t="s">
        <v>816</v>
      </c>
      <c r="D254" s="24" t="s">
        <v>134</v>
      </c>
      <c r="E254" s="24" t="s">
        <v>133</v>
      </c>
      <c r="F254" s="24"/>
      <c r="G254" s="23">
        <v>1.1140000000000001</v>
      </c>
      <c r="H254" s="23">
        <v>64.509</v>
      </c>
      <c r="I254" s="23">
        <v>14.518000000000001</v>
      </c>
      <c r="J254" s="177">
        <f t="shared" si="67"/>
        <v>8.2714753499059962E-2</v>
      </c>
      <c r="K254" s="177">
        <f t="shared" si="61"/>
        <v>0.15797473462510531</v>
      </c>
      <c r="M254" s="23">
        <v>6.3840000000000003</v>
      </c>
      <c r="N254" s="23">
        <v>14.13</v>
      </c>
      <c r="O254" s="26">
        <f t="shared" ref="O254:O316" si="68">SUM(G254:N254)</f>
        <v>100.89568948812416</v>
      </c>
      <c r="P254" s="23">
        <v>0.69152065167057319</v>
      </c>
      <c r="Q254" s="23">
        <v>0.11923355689478081</v>
      </c>
      <c r="R254" s="23" t="s">
        <v>1211</v>
      </c>
      <c r="V254" s="32">
        <v>495.75</v>
      </c>
      <c r="Y254" s="29">
        <v>138.12</v>
      </c>
      <c r="Z254" s="29">
        <v>597.62</v>
      </c>
      <c r="AB254" s="29">
        <v>1244.3</v>
      </c>
      <c r="AD254" s="29">
        <v>0.39</v>
      </c>
      <c r="AE254" s="29">
        <v>1.42</v>
      </c>
      <c r="AF254" s="29">
        <v>0.76</v>
      </c>
      <c r="AG254" s="29">
        <v>6.69</v>
      </c>
      <c r="AH254" s="29">
        <v>12.34</v>
      </c>
      <c r="AI254" s="29">
        <v>0.45</v>
      </c>
      <c r="AJ254" s="29">
        <v>13.41</v>
      </c>
      <c r="AK254" s="29">
        <v>10.74</v>
      </c>
      <c r="AL254" s="29">
        <v>129.43</v>
      </c>
      <c r="AM254" s="29">
        <v>35.64</v>
      </c>
      <c r="AN254" s="29">
        <v>187.81</v>
      </c>
      <c r="AO254" s="29">
        <v>66.17</v>
      </c>
      <c r="AP254" s="29">
        <v>871.75</v>
      </c>
      <c r="AQ254" s="29">
        <v>142.26</v>
      </c>
      <c r="AR254" s="29">
        <v>116.69</v>
      </c>
      <c r="AS254" s="178">
        <f t="shared" si="63"/>
        <v>8833.1837791199323</v>
      </c>
      <c r="AT254" s="29">
        <v>19.73</v>
      </c>
      <c r="AU254" s="29">
        <v>4.1100000000000003</v>
      </c>
      <c r="AV254" s="29">
        <v>142.15</v>
      </c>
      <c r="AW254" s="23" t="s">
        <v>1211</v>
      </c>
      <c r="AX254" s="26">
        <f t="shared" si="64"/>
        <v>1479.26</v>
      </c>
      <c r="AY254" s="27">
        <f t="shared" si="65"/>
        <v>2.9660873045714221E-2</v>
      </c>
      <c r="AZ254" s="26">
        <f t="shared" si="66"/>
        <v>10.021659338380077</v>
      </c>
      <c r="BA254" s="26">
        <f t="shared" si="57"/>
        <v>7.1876830767844151</v>
      </c>
      <c r="BB254" s="26">
        <f t="shared" si="58"/>
        <v>0.16982304821126365</v>
      </c>
      <c r="BC254" s="27">
        <f t="shared" si="59"/>
        <v>8.7909550446298567E-3</v>
      </c>
      <c r="BD254" s="27">
        <f t="shared" si="60"/>
        <v>0.10634871061722606</v>
      </c>
    </row>
    <row r="255" spans="1:56">
      <c r="A255" s="30" t="s">
        <v>199</v>
      </c>
      <c r="B255" s="30" t="s">
        <v>135</v>
      </c>
      <c r="C255" s="25" t="s">
        <v>816</v>
      </c>
      <c r="D255" s="24" t="s">
        <v>134</v>
      </c>
      <c r="E255" s="24" t="s">
        <v>133</v>
      </c>
      <c r="F255" s="24"/>
      <c r="G255" s="23">
        <v>0.94</v>
      </c>
      <c r="H255" s="23">
        <v>64.465000000000003</v>
      </c>
      <c r="I255" s="23">
        <v>12.933</v>
      </c>
      <c r="J255" s="177">
        <f t="shared" si="67"/>
        <v>8.5254175684144576E-2</v>
      </c>
      <c r="K255" s="177">
        <f t="shared" si="61"/>
        <v>0.15092598652064024</v>
      </c>
      <c r="M255" s="23">
        <v>6.3739999999999997</v>
      </c>
      <c r="N255" s="23">
        <v>13.743</v>
      </c>
      <c r="O255" s="26">
        <f t="shared" si="68"/>
        <v>98.691180162204759</v>
      </c>
      <c r="P255" s="23">
        <v>0.68590317341021201</v>
      </c>
      <c r="Q255" s="23">
        <v>0.10768268334837866</v>
      </c>
      <c r="R255" s="23" t="s">
        <v>1211</v>
      </c>
      <c r="V255" s="32">
        <v>510.97</v>
      </c>
      <c r="Y255" s="29">
        <v>162.16999999999999</v>
      </c>
      <c r="Z255" s="29">
        <v>699.87</v>
      </c>
      <c r="AB255" s="29">
        <v>1188.78</v>
      </c>
      <c r="AD255" s="29">
        <v>0.32</v>
      </c>
      <c r="AE255" s="29">
        <v>1.95</v>
      </c>
      <c r="AF255" s="29">
        <v>0.88</v>
      </c>
      <c r="AG255" s="29">
        <v>7.67</v>
      </c>
      <c r="AH255" s="29">
        <v>14.05</v>
      </c>
      <c r="AI255" s="29">
        <v>0.43</v>
      </c>
      <c r="AJ255" s="29">
        <v>16.559999999999999</v>
      </c>
      <c r="AK255" s="29">
        <v>12.48</v>
      </c>
      <c r="AL255" s="29">
        <v>146.38</v>
      </c>
      <c r="AM255" s="29">
        <v>39.97</v>
      </c>
      <c r="AN255" s="29">
        <v>205.38</v>
      </c>
      <c r="AO255" s="29">
        <v>73.31</v>
      </c>
      <c r="AP255" s="29">
        <v>976.16</v>
      </c>
      <c r="AQ255" s="29">
        <v>160.07</v>
      </c>
      <c r="AR255" s="29">
        <v>128.91</v>
      </c>
      <c r="AS255" s="178">
        <f t="shared" si="63"/>
        <v>7453.4943917169976</v>
      </c>
      <c r="AT255" s="29">
        <v>17.53</v>
      </c>
      <c r="AU255" s="29">
        <v>7.47</v>
      </c>
      <c r="AV255" s="29">
        <v>157.74</v>
      </c>
      <c r="AW255" s="23" t="s">
        <v>1211</v>
      </c>
      <c r="AX255" s="26">
        <f t="shared" si="64"/>
        <v>1655.61</v>
      </c>
      <c r="AY255" s="27">
        <f t="shared" si="65"/>
        <v>4.8581144003882422E-2</v>
      </c>
      <c r="AZ255" s="26">
        <f t="shared" si="66"/>
        <v>10.62377641238665</v>
      </c>
      <c r="BA255" s="26">
        <f t="shared" si="57"/>
        <v>7.5249984333374318</v>
      </c>
      <c r="BB255" s="26">
        <f t="shared" si="58"/>
        <v>0.17323718765639204</v>
      </c>
      <c r="BC255" s="27">
        <f t="shared" si="59"/>
        <v>9.2090368654778026E-3</v>
      </c>
      <c r="BD255" s="27">
        <f t="shared" si="60"/>
        <v>8.5999893325832424E-2</v>
      </c>
    </row>
    <row r="256" spans="1:56">
      <c r="A256" s="30" t="s">
        <v>198</v>
      </c>
      <c r="B256" s="30" t="s">
        <v>135</v>
      </c>
      <c r="C256" s="25" t="s">
        <v>816</v>
      </c>
      <c r="D256" s="24" t="s">
        <v>134</v>
      </c>
      <c r="E256" s="24" t="s">
        <v>133</v>
      </c>
      <c r="F256" s="24"/>
      <c r="G256" s="23">
        <v>1.3140000000000001</v>
      </c>
      <c r="H256" s="23">
        <v>61.207000000000001</v>
      </c>
      <c r="I256" s="23">
        <v>18.218</v>
      </c>
      <c r="J256" s="177">
        <f t="shared" si="67"/>
        <v>8.0200358470858574E-2</v>
      </c>
      <c r="K256" s="177">
        <f t="shared" si="61"/>
        <v>0.13005016427969668</v>
      </c>
      <c r="M256" s="23">
        <v>5.2880000000000003</v>
      </c>
      <c r="N256" s="23">
        <v>14.755000000000001</v>
      </c>
      <c r="O256" s="26">
        <f t="shared" si="68"/>
        <v>100.99225052275055</v>
      </c>
      <c r="P256" s="23">
        <v>0.73863281765296385</v>
      </c>
      <c r="Q256" s="23">
        <v>0.1518525894890464</v>
      </c>
      <c r="R256" s="23" t="s">
        <v>1211</v>
      </c>
      <c r="V256" s="32">
        <v>480.68</v>
      </c>
      <c r="Y256" s="29">
        <v>84.97</v>
      </c>
      <c r="Z256" s="29">
        <v>596.12</v>
      </c>
      <c r="AB256" s="29">
        <v>1024.3499999999999</v>
      </c>
      <c r="AD256" s="29">
        <v>0.26</v>
      </c>
      <c r="AE256" s="29">
        <v>0.82</v>
      </c>
      <c r="AF256" s="29">
        <v>0.51</v>
      </c>
      <c r="AG256" s="29">
        <v>4.3499999999999996</v>
      </c>
      <c r="AH256" s="29">
        <v>8.9499999999999993</v>
      </c>
      <c r="AI256" s="29">
        <v>0.48</v>
      </c>
      <c r="AJ256" s="29">
        <v>10.199999999999999</v>
      </c>
      <c r="AK256" s="29">
        <v>8.73</v>
      </c>
      <c r="AL256" s="29">
        <v>103.16</v>
      </c>
      <c r="AM256" s="29">
        <v>26.94</v>
      </c>
      <c r="AN256" s="29">
        <v>139.63</v>
      </c>
      <c r="AO256" s="29">
        <v>50.07</v>
      </c>
      <c r="AP256" s="29">
        <v>672.66</v>
      </c>
      <c r="AQ256" s="29">
        <v>103.67</v>
      </c>
      <c r="AR256" s="29">
        <v>136.04</v>
      </c>
      <c r="AS256" s="178">
        <f t="shared" si="63"/>
        <v>10419.033649698014</v>
      </c>
      <c r="AT256" s="29">
        <v>20.320000000000004</v>
      </c>
      <c r="AU256" s="29">
        <v>5.16</v>
      </c>
      <c r="AV256" s="29">
        <v>196.94</v>
      </c>
      <c r="AW256" s="23" t="s">
        <v>1211</v>
      </c>
      <c r="AX256" s="26">
        <f t="shared" si="64"/>
        <v>1130.43</v>
      </c>
      <c r="AY256" s="27">
        <f t="shared" si="65"/>
        <v>2.6878482156301765E-2</v>
      </c>
      <c r="AZ256" s="26">
        <f t="shared" si="66"/>
        <v>8.5746267025813179</v>
      </c>
      <c r="BA256" s="26">
        <f t="shared" si="57"/>
        <v>5.849760320008631</v>
      </c>
      <c r="BB256" s="26">
        <f t="shared" si="58"/>
        <v>0.17482256634849949</v>
      </c>
      <c r="BC256" s="27">
        <f t="shared" si="59"/>
        <v>7.4002038308781104E-3</v>
      </c>
      <c r="BD256" s="27">
        <f t="shared" si="60"/>
        <v>0.15306994756575956</v>
      </c>
    </row>
    <row r="257" spans="1:56">
      <c r="A257" s="30" t="s">
        <v>197</v>
      </c>
      <c r="B257" s="30" t="s">
        <v>135</v>
      </c>
      <c r="C257" s="25" t="s">
        <v>816</v>
      </c>
      <c r="D257" s="24" t="s">
        <v>134</v>
      </c>
      <c r="E257" s="24" t="s">
        <v>133</v>
      </c>
      <c r="F257" s="24"/>
      <c r="G257" s="23">
        <v>0.92200000000000004</v>
      </c>
      <c r="H257" s="23">
        <v>68.052000000000007</v>
      </c>
      <c r="I257" s="23">
        <v>10.425000000000001</v>
      </c>
      <c r="J257" s="177">
        <f t="shared" si="67"/>
        <v>7.9733184875705049E-2</v>
      </c>
      <c r="K257" s="177">
        <f t="shared" si="61"/>
        <v>0.10694367733782645</v>
      </c>
      <c r="M257" s="23">
        <v>7.8040000000000003</v>
      </c>
      <c r="N257" s="23">
        <v>12.787000000000001</v>
      </c>
      <c r="O257" s="26">
        <f t="shared" si="68"/>
        <v>100.17667686221354</v>
      </c>
      <c r="P257" s="23">
        <v>0.62399159158592121</v>
      </c>
      <c r="Q257" s="23">
        <v>8.4373271653411075E-2</v>
      </c>
      <c r="R257" s="23" t="s">
        <v>1211</v>
      </c>
      <c r="V257" s="32">
        <v>477.88</v>
      </c>
      <c r="Y257" s="29">
        <v>94.35</v>
      </c>
      <c r="Z257" s="29">
        <v>505.9</v>
      </c>
      <c r="AB257" s="29">
        <v>842.35</v>
      </c>
      <c r="AD257" s="29">
        <v>0.34</v>
      </c>
      <c r="AE257" s="29">
        <v>0.86</v>
      </c>
      <c r="AF257" s="29">
        <v>0.52</v>
      </c>
      <c r="AG257" s="29">
        <v>4.3899999999999997</v>
      </c>
      <c r="AH257" s="29">
        <v>7.7</v>
      </c>
      <c r="AI257" s="29">
        <v>0.49</v>
      </c>
      <c r="AJ257" s="29">
        <v>10.029999999999999</v>
      </c>
      <c r="AK257" s="29">
        <v>7.85</v>
      </c>
      <c r="AL257" s="29">
        <v>88.57</v>
      </c>
      <c r="AM257" s="29">
        <v>24.77</v>
      </c>
      <c r="AN257" s="29">
        <v>126.23</v>
      </c>
      <c r="AO257" s="29">
        <v>46.66</v>
      </c>
      <c r="AP257" s="29">
        <v>615.42999999999995</v>
      </c>
      <c r="AQ257" s="29">
        <v>101.09</v>
      </c>
      <c r="AR257" s="29">
        <v>95.63</v>
      </c>
      <c r="AS257" s="178">
        <f t="shared" si="63"/>
        <v>7310.7679033649702</v>
      </c>
      <c r="AT257" s="29">
        <v>12.029</v>
      </c>
      <c r="AU257" s="29">
        <v>2.72</v>
      </c>
      <c r="AV257" s="29">
        <v>117.86</v>
      </c>
      <c r="AW257" s="23" t="s">
        <v>1211</v>
      </c>
      <c r="AX257" s="26">
        <f t="shared" si="64"/>
        <v>1034.9299999999998</v>
      </c>
      <c r="AY257" s="27">
        <f t="shared" si="65"/>
        <v>2.3675079141237121E-2</v>
      </c>
      <c r="AZ257" s="26">
        <f t="shared" si="66"/>
        <v>10.351866823557129</v>
      </c>
      <c r="BA257" s="26">
        <f t="shared" si="57"/>
        <v>7.0645734254182448</v>
      </c>
      <c r="BB257" s="26">
        <f t="shared" si="58"/>
        <v>0.16709579113637132</v>
      </c>
      <c r="BC257" s="27">
        <f t="shared" si="59"/>
        <v>8.2731511954019944E-3</v>
      </c>
      <c r="BD257" s="27">
        <f t="shared" si="60"/>
        <v>0.17044053816707497</v>
      </c>
    </row>
    <row r="258" spans="1:56">
      <c r="A258" s="30" t="s">
        <v>196</v>
      </c>
      <c r="B258" s="30" t="s">
        <v>135</v>
      </c>
      <c r="C258" s="25" t="s">
        <v>816</v>
      </c>
      <c r="D258" s="24" t="s">
        <v>134</v>
      </c>
      <c r="E258" s="24" t="s">
        <v>133</v>
      </c>
      <c r="F258" s="24"/>
      <c r="G258" s="23">
        <v>1.1890000000000001</v>
      </c>
      <c r="H258" s="23">
        <v>61.628</v>
      </c>
      <c r="I258" s="23">
        <v>17.646999999999998</v>
      </c>
      <c r="J258" s="177">
        <f t="shared" si="67"/>
        <v>8.6650691038228547E-2</v>
      </c>
      <c r="K258" s="177">
        <f t="shared" si="61"/>
        <v>0.14141043049705138</v>
      </c>
      <c r="M258" s="23">
        <v>5.532</v>
      </c>
      <c r="N258" s="23">
        <v>14.574999999999999</v>
      </c>
      <c r="O258" s="26">
        <f t="shared" si="68"/>
        <v>100.79906112153527</v>
      </c>
      <c r="P258" s="23">
        <v>0.72740398269817974</v>
      </c>
      <c r="Q258" s="23">
        <v>0.14693527009946392</v>
      </c>
      <c r="R258" s="23" t="s">
        <v>1211</v>
      </c>
      <c r="V258" s="32">
        <v>519.34</v>
      </c>
      <c r="Y258" s="29">
        <v>87.7</v>
      </c>
      <c r="Z258" s="29">
        <v>549.42999999999995</v>
      </c>
      <c r="AB258" s="29">
        <v>1113.83</v>
      </c>
      <c r="AD258" s="29">
        <v>21.37</v>
      </c>
      <c r="AE258" s="29">
        <v>33.82</v>
      </c>
      <c r="AF258" s="29">
        <v>13.77</v>
      </c>
      <c r="AG258" s="29">
        <v>51.07</v>
      </c>
      <c r="AH258" s="29">
        <v>23.82</v>
      </c>
      <c r="AI258" s="29">
        <v>0.56000000000000005</v>
      </c>
      <c r="AJ258" s="29">
        <v>15.54</v>
      </c>
      <c r="AK258" s="29">
        <v>9.17</v>
      </c>
      <c r="AL258" s="29">
        <v>93.1</v>
      </c>
      <c r="AM258" s="29">
        <v>22.09</v>
      </c>
      <c r="AN258" s="29">
        <v>109.94</v>
      </c>
      <c r="AO258" s="29">
        <v>39.659999999999997</v>
      </c>
      <c r="AP258" s="29">
        <v>537.69000000000005</v>
      </c>
      <c r="AQ258" s="29">
        <v>81.61</v>
      </c>
      <c r="AR258" s="29">
        <v>141.55000000000001</v>
      </c>
      <c r="AS258" s="178">
        <f t="shared" si="63"/>
        <v>9427.8774805867124</v>
      </c>
      <c r="AT258" s="29">
        <v>379.45</v>
      </c>
      <c r="AU258" s="29">
        <v>108.21</v>
      </c>
      <c r="AV258" s="29">
        <v>176.05</v>
      </c>
      <c r="AW258" s="23" t="s">
        <v>1211</v>
      </c>
      <c r="AX258" s="26">
        <f t="shared" si="64"/>
        <v>1053.21</v>
      </c>
      <c r="AY258" s="27">
        <f t="shared" si="65"/>
        <v>0.63055117570439423</v>
      </c>
      <c r="AZ258" s="26">
        <f t="shared" si="66"/>
        <v>7.5953999596195549</v>
      </c>
      <c r="BA258" s="26">
        <f t="shared" si="57"/>
        <v>7.363324207331905</v>
      </c>
      <c r="BB258" s="26">
        <f t="shared" si="58"/>
        <v>0.22968696945001993</v>
      </c>
      <c r="BC258" s="27">
        <f t="shared" si="59"/>
        <v>0.18974872508157972</v>
      </c>
      <c r="BD258" s="27">
        <f t="shared" si="60"/>
        <v>8.3483720043031423E-2</v>
      </c>
    </row>
    <row r="259" spans="1:56">
      <c r="A259" s="30" t="s">
        <v>195</v>
      </c>
      <c r="B259" s="30" t="s">
        <v>135</v>
      </c>
      <c r="C259" s="25" t="s">
        <v>816</v>
      </c>
      <c r="D259" s="24" t="s">
        <v>134</v>
      </c>
      <c r="E259" s="24" t="s">
        <v>133</v>
      </c>
      <c r="F259" s="24"/>
      <c r="G259" s="23">
        <v>1.5069999999999999</v>
      </c>
      <c r="H259" s="23">
        <v>60.741</v>
      </c>
      <c r="I259" s="23">
        <v>19.061</v>
      </c>
      <c r="J259" s="177">
        <f t="shared" si="67"/>
        <v>0.15619782306246086</v>
      </c>
      <c r="K259" s="177">
        <f t="shared" si="61"/>
        <v>0.26590234203875313</v>
      </c>
      <c r="M259" s="23">
        <v>4.6840000000000002</v>
      </c>
      <c r="N259" s="23">
        <v>15.603999999999999</v>
      </c>
      <c r="O259" s="26">
        <f t="shared" si="68"/>
        <v>102.01910016510121</v>
      </c>
      <c r="P259" s="23">
        <v>0.77137783864688614</v>
      </c>
      <c r="Q259" s="23">
        <v>0.15878885563880585</v>
      </c>
      <c r="R259" s="23" t="s">
        <v>1211</v>
      </c>
      <c r="V259" s="32">
        <v>936.17</v>
      </c>
      <c r="Y259" s="29">
        <v>33.72</v>
      </c>
      <c r="Z259" s="29">
        <v>552.98</v>
      </c>
      <c r="AB259" s="29">
        <v>2094.4</v>
      </c>
      <c r="AD259" s="29">
        <v>0.34</v>
      </c>
      <c r="AE259" s="29">
        <v>0.9</v>
      </c>
      <c r="AF259" s="29">
        <v>0.53</v>
      </c>
      <c r="AG259" s="29">
        <v>2.42</v>
      </c>
      <c r="AH259" s="29">
        <v>6.71</v>
      </c>
      <c r="AI259" s="29">
        <v>0.47</v>
      </c>
      <c r="AJ259" s="29">
        <v>5.88</v>
      </c>
      <c r="AK259" s="29">
        <v>5.05</v>
      </c>
      <c r="AL259" s="29">
        <v>51.53</v>
      </c>
      <c r="AM259" s="29">
        <v>12.96</v>
      </c>
      <c r="AN259" s="29">
        <v>65.98</v>
      </c>
      <c r="AO259" s="29">
        <v>24.99</v>
      </c>
      <c r="AP259" s="29">
        <v>354.06</v>
      </c>
      <c r="AQ259" s="29">
        <v>50.91</v>
      </c>
      <c r="AR259" s="29">
        <v>166.62</v>
      </c>
      <c r="AS259" s="178">
        <f t="shared" si="63"/>
        <v>11949.378774805866</v>
      </c>
      <c r="AT259" s="29">
        <v>55.5</v>
      </c>
      <c r="AU259" s="29">
        <v>8.2200000000000006</v>
      </c>
      <c r="AV259" s="29">
        <v>338.73</v>
      </c>
      <c r="AW259" s="23" t="s">
        <v>1211</v>
      </c>
      <c r="AX259" s="26">
        <f t="shared" si="64"/>
        <v>582.7299999999999</v>
      </c>
      <c r="AY259" s="27">
        <f t="shared" si="65"/>
        <v>2.4894713213758898E-2</v>
      </c>
      <c r="AZ259" s="26">
        <f t="shared" si="66"/>
        <v>6.4942715861340101</v>
      </c>
      <c r="BA259" s="26">
        <f t="shared" si="57"/>
        <v>4.825614333262517</v>
      </c>
      <c r="BB259" s="26">
        <f t="shared" si="58"/>
        <v>0.17805819036354478</v>
      </c>
      <c r="BC259" s="27">
        <f t="shared" si="59"/>
        <v>1.0218491935649473E-2</v>
      </c>
      <c r="BD259" s="27">
        <f t="shared" si="60"/>
        <v>0.22363795225946137</v>
      </c>
    </row>
    <row r="260" spans="1:56">
      <c r="A260" s="30" t="s">
        <v>194</v>
      </c>
      <c r="B260" s="30" t="s">
        <v>135</v>
      </c>
      <c r="C260" s="25" t="s">
        <v>816</v>
      </c>
      <c r="D260" s="24" t="s">
        <v>134</v>
      </c>
      <c r="E260" s="24" t="s">
        <v>133</v>
      </c>
      <c r="F260" s="24"/>
      <c r="G260" s="23">
        <v>1.673</v>
      </c>
      <c r="H260" s="23">
        <v>60.174999999999997</v>
      </c>
      <c r="I260" s="23">
        <v>19.803999999999998</v>
      </c>
      <c r="J260" s="177">
        <f t="shared" si="67"/>
        <v>9.7635944432838948E-2</v>
      </c>
      <c r="K260" s="177">
        <f t="shared" si="61"/>
        <v>0.22607412215669753</v>
      </c>
      <c r="M260" s="23">
        <v>4.1449999999999996</v>
      </c>
      <c r="N260" s="23">
        <v>15.69</v>
      </c>
      <c r="O260" s="26">
        <f t="shared" si="68"/>
        <v>101.81071006658954</v>
      </c>
      <c r="P260" s="23">
        <v>0.79312294345278944</v>
      </c>
      <c r="Q260" s="23">
        <v>0.16525096423569346</v>
      </c>
      <c r="R260" s="23" t="s">
        <v>1211</v>
      </c>
      <c r="V260" s="32">
        <v>585.17999999999995</v>
      </c>
      <c r="Y260" s="29">
        <v>73.19</v>
      </c>
      <c r="Z260" s="29">
        <v>838.53</v>
      </c>
      <c r="AB260" s="29">
        <v>1780.69</v>
      </c>
      <c r="AD260" s="29">
        <v>0.42</v>
      </c>
      <c r="AE260" s="29">
        <v>1.66</v>
      </c>
      <c r="AF260" s="29">
        <v>0.84</v>
      </c>
      <c r="AG260" s="29">
        <v>5.91</v>
      </c>
      <c r="AH260" s="29">
        <v>13.63</v>
      </c>
      <c r="AI260" s="29">
        <v>0.47</v>
      </c>
      <c r="AJ260" s="29">
        <v>12.4</v>
      </c>
      <c r="AK260" s="29">
        <v>11.29</v>
      </c>
      <c r="AL260" s="29">
        <v>129.94</v>
      </c>
      <c r="AM260" s="29">
        <v>28.84</v>
      </c>
      <c r="AN260" s="29">
        <v>143.36000000000001</v>
      </c>
      <c r="AO260" s="29">
        <v>54.5</v>
      </c>
      <c r="AP260" s="29">
        <v>732.63</v>
      </c>
      <c r="AQ260" s="29">
        <v>105.39</v>
      </c>
      <c r="AR260" s="29">
        <v>260.10000000000002</v>
      </c>
      <c r="AS260" s="178">
        <f t="shared" si="63"/>
        <v>13265.634167385677</v>
      </c>
      <c r="AT260" s="29">
        <v>54.37</v>
      </c>
      <c r="AU260" s="29">
        <v>20.86</v>
      </c>
      <c r="AV260" s="29">
        <v>460.06</v>
      </c>
      <c r="AW260" s="23" t="s">
        <v>1211</v>
      </c>
      <c r="AX260" s="26">
        <f t="shared" si="64"/>
        <v>1241.28</v>
      </c>
      <c r="AY260" s="27">
        <f t="shared" si="65"/>
        <v>4.6514547577752224E-2</v>
      </c>
      <c r="AZ260" s="26">
        <f t="shared" si="66"/>
        <v>6.3085043269664807</v>
      </c>
      <c r="BA260" s="26">
        <f t="shared" si="57"/>
        <v>4.7068085806042701</v>
      </c>
      <c r="BB260" s="26">
        <f t="shared" si="58"/>
        <v>0.20254056124620926</v>
      </c>
      <c r="BC260" s="27">
        <f t="shared" si="59"/>
        <v>1.0278786240433217E-2</v>
      </c>
      <c r="BD260" s="27">
        <f t="shared" si="60"/>
        <v>0.10846131158250813</v>
      </c>
    </row>
    <row r="261" spans="1:56">
      <c r="A261" s="30" t="s">
        <v>193</v>
      </c>
      <c r="B261" s="30" t="s">
        <v>135</v>
      </c>
      <c r="C261" s="25" t="s">
        <v>816</v>
      </c>
      <c r="D261" s="24" t="s">
        <v>134</v>
      </c>
      <c r="E261" s="24" t="s">
        <v>133</v>
      </c>
      <c r="F261" s="24"/>
      <c r="G261" s="23">
        <v>1.1830000000000001</v>
      </c>
      <c r="H261" s="23">
        <v>63.305999999999997</v>
      </c>
      <c r="I261" s="23">
        <v>16.876999999999999</v>
      </c>
      <c r="J261" s="177">
        <f t="shared" si="67"/>
        <v>8.1792085648631732E-2</v>
      </c>
      <c r="K261" s="177">
        <f t="shared" si="61"/>
        <v>0.16507299663016003</v>
      </c>
      <c r="M261" s="23">
        <v>5.4950000000000001</v>
      </c>
      <c r="N261" s="23">
        <v>14.348000000000001</v>
      </c>
      <c r="O261" s="26">
        <f t="shared" si="68"/>
        <v>101.45586508227879</v>
      </c>
      <c r="P261" s="23">
        <v>0.72561846639173189</v>
      </c>
      <c r="Q261" s="23">
        <v>0.13820002226077086</v>
      </c>
      <c r="R261" s="23" t="s">
        <v>1211</v>
      </c>
      <c r="V261" s="32">
        <v>490.22</v>
      </c>
      <c r="Y261" s="29">
        <v>269.43</v>
      </c>
      <c r="Z261" s="29">
        <v>1537.93</v>
      </c>
      <c r="AB261" s="29">
        <v>1300.21</v>
      </c>
      <c r="AD261" s="29">
        <v>0.81</v>
      </c>
      <c r="AE261" s="29">
        <v>6.52</v>
      </c>
      <c r="AF261" s="29">
        <v>1.64</v>
      </c>
      <c r="AG261" s="29">
        <v>10.23</v>
      </c>
      <c r="AH261" s="29">
        <v>17.600000000000001</v>
      </c>
      <c r="AI261" s="29">
        <v>0.57999999999999996</v>
      </c>
      <c r="AJ261" s="29">
        <v>25.78</v>
      </c>
      <c r="AK261" s="29">
        <v>15.61</v>
      </c>
      <c r="AL261" s="29">
        <v>187.09</v>
      </c>
      <c r="AM261" s="29">
        <v>46.52</v>
      </c>
      <c r="AN261" s="29">
        <v>240.08</v>
      </c>
      <c r="AO261" s="29">
        <v>83.35</v>
      </c>
      <c r="AP261" s="29">
        <v>1124.72</v>
      </c>
      <c r="AQ261" s="29">
        <v>173.48</v>
      </c>
      <c r="AR261" s="29">
        <v>223.36</v>
      </c>
      <c r="AS261" s="178">
        <f t="shared" si="63"/>
        <v>9380.3019844693699</v>
      </c>
      <c r="AT261" s="29">
        <v>206.16</v>
      </c>
      <c r="AU261" s="29">
        <v>101.16</v>
      </c>
      <c r="AV261" s="29">
        <v>201.82</v>
      </c>
      <c r="AW261" s="23" t="s">
        <v>1211</v>
      </c>
      <c r="AX261" s="26">
        <f t="shared" si="64"/>
        <v>1934.0100000000002</v>
      </c>
      <c r="AY261" s="27">
        <f t="shared" si="65"/>
        <v>0.51420179811986788</v>
      </c>
      <c r="AZ261" s="26">
        <f t="shared" si="66"/>
        <v>13.473465674863315</v>
      </c>
      <c r="BA261" s="26">
        <f t="shared" si="57"/>
        <v>10.741780915381696</v>
      </c>
      <c r="BB261" s="26">
        <f t="shared" si="58"/>
        <v>0.19287805430426455</v>
      </c>
      <c r="BC261" s="27">
        <f t="shared" si="59"/>
        <v>1.4330188081471752E-2</v>
      </c>
      <c r="BD261" s="27">
        <f t="shared" si="60"/>
        <v>8.3166030519207401E-2</v>
      </c>
    </row>
    <row r="262" spans="1:56">
      <c r="A262" s="30" t="s">
        <v>192</v>
      </c>
      <c r="B262" s="30" t="s">
        <v>135</v>
      </c>
      <c r="C262" s="25" t="s">
        <v>816</v>
      </c>
      <c r="D262" s="24" t="s">
        <v>134</v>
      </c>
      <c r="E262" s="24" t="s">
        <v>133</v>
      </c>
      <c r="F262" s="24"/>
      <c r="G262" s="23">
        <v>1.159</v>
      </c>
      <c r="H262" s="23">
        <v>65.22</v>
      </c>
      <c r="I262" s="23">
        <v>13.039</v>
      </c>
      <c r="J262" s="177">
        <f t="shared" si="67"/>
        <v>6.8264073114685617E-2</v>
      </c>
      <c r="K262" s="177">
        <f t="shared" si="61"/>
        <v>0.14786882055602357</v>
      </c>
      <c r="M262" s="23">
        <v>6.6580000000000004</v>
      </c>
      <c r="N262" s="23">
        <v>13.753</v>
      </c>
      <c r="O262" s="26">
        <f t="shared" si="68"/>
        <v>100.04513289367073</v>
      </c>
      <c r="P262" s="23">
        <v>0.67659569244788109</v>
      </c>
      <c r="Q262" s="23">
        <v>0.10734865601997723</v>
      </c>
      <c r="R262" s="23" t="s">
        <v>1211</v>
      </c>
      <c r="V262" s="32">
        <v>409.14</v>
      </c>
      <c r="Y262" s="29">
        <v>94.12</v>
      </c>
      <c r="Z262" s="29">
        <v>512.5</v>
      </c>
      <c r="AB262" s="29">
        <v>1164.7</v>
      </c>
      <c r="AD262" s="29">
        <v>0.34</v>
      </c>
      <c r="AE262" s="29">
        <v>1.03</v>
      </c>
      <c r="AF262" s="29">
        <v>0.57999999999999996</v>
      </c>
      <c r="AG262" s="29">
        <v>5.59</v>
      </c>
      <c r="AH262" s="29">
        <v>11.27</v>
      </c>
      <c r="AI262" s="29">
        <v>0.46</v>
      </c>
      <c r="AJ262" s="29">
        <v>12.1</v>
      </c>
      <c r="AK262" s="29">
        <v>9.43</v>
      </c>
      <c r="AL262" s="29">
        <v>112.86</v>
      </c>
      <c r="AM262" s="29">
        <v>28.84</v>
      </c>
      <c r="AN262" s="29">
        <v>146.63</v>
      </c>
      <c r="AO262" s="29">
        <v>53.68</v>
      </c>
      <c r="AP262" s="29">
        <v>689.79</v>
      </c>
      <c r="AQ262" s="29">
        <v>107.86</v>
      </c>
      <c r="AR262" s="29">
        <v>121.63</v>
      </c>
      <c r="AS262" s="178">
        <f t="shared" si="63"/>
        <v>9190</v>
      </c>
      <c r="AT262" s="29">
        <v>34.71</v>
      </c>
      <c r="AU262" s="29">
        <v>4.9800000000000004</v>
      </c>
      <c r="AV262" s="29">
        <v>172.37</v>
      </c>
      <c r="AW262" s="23" t="s">
        <v>1211</v>
      </c>
      <c r="AX262" s="26">
        <f t="shared" si="64"/>
        <v>1180.4599999999998</v>
      </c>
      <c r="AY262" s="27">
        <f t="shared" si="65"/>
        <v>2.9638528186159287E-2</v>
      </c>
      <c r="AZ262" s="26">
        <f t="shared" si="66"/>
        <v>8.2452022960862159</v>
      </c>
      <c r="BA262" s="26">
        <f t="shared" ref="BA262:BA317" si="69">Y262/88.91/(AM262/164.9)</f>
        <v>6.0528053505461674</v>
      </c>
      <c r="BB262" s="26">
        <f t="shared" ref="BB262:BB317" si="70">(AH262/150.4+AI262/152+AJ262/157.3+AK262/158.9+AL262/162.5+AM262/164.9)/(AN262/167.3+AO262/168.9+AP262/173.1+AQ262/175)</f>
        <v>0.18697933008901776</v>
      </c>
      <c r="BC262" s="27">
        <f t="shared" si="59"/>
        <v>9.0900475223625599E-3</v>
      </c>
      <c r="BD262" s="27">
        <f t="shared" si="60"/>
        <v>0.11967677789719454</v>
      </c>
    </row>
    <row r="263" spans="1:56">
      <c r="A263" s="30" t="s">
        <v>191</v>
      </c>
      <c r="B263" s="30" t="s">
        <v>135</v>
      </c>
      <c r="C263" s="25" t="s">
        <v>816</v>
      </c>
      <c r="D263" s="24" t="s">
        <v>134</v>
      </c>
      <c r="E263" s="24" t="s">
        <v>133</v>
      </c>
      <c r="F263" s="24"/>
      <c r="G263" s="23">
        <v>2</v>
      </c>
      <c r="H263" s="23">
        <v>60.331000000000003</v>
      </c>
      <c r="I263" s="23">
        <v>19.173999999999999</v>
      </c>
      <c r="J263" s="177">
        <f t="shared" si="67"/>
        <v>0.10852275767704199</v>
      </c>
      <c r="K263" s="177">
        <f t="shared" si="61"/>
        <v>0.15792522072451556</v>
      </c>
      <c r="M263" s="23">
        <v>4.3879999999999999</v>
      </c>
      <c r="N263" s="23">
        <v>15.356</v>
      </c>
      <c r="O263" s="26">
        <f t="shared" si="68"/>
        <v>101.51544797840155</v>
      </c>
      <c r="P263" s="23">
        <v>0.77994836835616599</v>
      </c>
      <c r="Q263" s="23">
        <v>0.16049041982787568</v>
      </c>
      <c r="R263" s="23" t="s">
        <v>1211</v>
      </c>
      <c r="V263" s="32">
        <v>650.42999999999995</v>
      </c>
      <c r="Y263" s="29">
        <v>60.2</v>
      </c>
      <c r="Z263" s="29">
        <v>519.64</v>
      </c>
      <c r="AB263" s="29">
        <v>1243.9100000000001</v>
      </c>
      <c r="AD263" s="29">
        <v>5.22</v>
      </c>
      <c r="AE263" s="29">
        <v>16.89</v>
      </c>
      <c r="AF263" s="29">
        <v>6.35</v>
      </c>
      <c r="AG263" s="29">
        <v>17.2</v>
      </c>
      <c r="AH263" s="29">
        <v>14.89</v>
      </c>
      <c r="AI263" s="29">
        <v>0.47</v>
      </c>
      <c r="AJ263" s="29">
        <v>10.7</v>
      </c>
      <c r="AK263" s="29">
        <v>8.7100000000000009</v>
      </c>
      <c r="AL263" s="29">
        <v>99.04</v>
      </c>
      <c r="AM263" s="29">
        <v>21.22</v>
      </c>
      <c r="AN263" s="29">
        <v>104.42</v>
      </c>
      <c r="AO263" s="29">
        <v>40.369999999999997</v>
      </c>
      <c r="AP263" s="29">
        <v>532.69000000000005</v>
      </c>
      <c r="AQ263" s="29">
        <v>79.38</v>
      </c>
      <c r="AR263" s="29">
        <v>175.24</v>
      </c>
      <c r="AS263" s="178">
        <f t="shared" si="63"/>
        <v>15858.498705780845</v>
      </c>
      <c r="AT263" s="29">
        <v>183.54999999999998</v>
      </c>
      <c r="AU263" s="29">
        <v>55.9</v>
      </c>
      <c r="AV263" s="29">
        <v>247.31</v>
      </c>
      <c r="AW263" s="23" t="s">
        <v>1211</v>
      </c>
      <c r="AX263" s="26">
        <f t="shared" si="64"/>
        <v>957.55000000000007</v>
      </c>
      <c r="AY263" s="27">
        <f t="shared" si="65"/>
        <v>0.23187776335438282</v>
      </c>
      <c r="AZ263" s="26">
        <f t="shared" si="66"/>
        <v>5.8025311708324114</v>
      </c>
      <c r="BA263" s="26">
        <f t="shared" si="69"/>
        <v>5.2616403227230713</v>
      </c>
      <c r="BB263" s="26">
        <f t="shared" si="70"/>
        <v>0.21917769090173242</v>
      </c>
      <c r="BC263" s="27">
        <f t="shared" si="59"/>
        <v>7.3389888270292941E-2</v>
      </c>
      <c r="BD263" s="27">
        <f t="shared" si="60"/>
        <v>0.10848832879980379</v>
      </c>
    </row>
    <row r="264" spans="1:56">
      <c r="A264" s="30" t="s">
        <v>190</v>
      </c>
      <c r="B264" s="30" t="s">
        <v>135</v>
      </c>
      <c r="C264" s="25" t="s">
        <v>816</v>
      </c>
      <c r="D264" s="24" t="s">
        <v>134</v>
      </c>
      <c r="E264" s="24" t="s">
        <v>133</v>
      </c>
      <c r="F264" s="24"/>
      <c r="G264" s="23">
        <v>1.6279999999999999</v>
      </c>
      <c r="H264" s="23">
        <v>59.564999999999998</v>
      </c>
      <c r="I264" s="23">
        <v>18.759</v>
      </c>
      <c r="J264" s="177">
        <f t="shared" si="67"/>
        <v>0.19310286860246503</v>
      </c>
      <c r="K264" s="177">
        <f t="shared" ref="K264:K295" si="71">AB264/10000/118.7*(118.7+16*2)</f>
        <v>0.24782722914911537</v>
      </c>
      <c r="M264" s="23">
        <v>4.5030000000000001</v>
      </c>
      <c r="N264" s="23">
        <v>15.356999999999999</v>
      </c>
      <c r="O264" s="26">
        <f t="shared" si="68"/>
        <v>100.25293009775157</v>
      </c>
      <c r="P264" s="23">
        <v>0.77548747495211523</v>
      </c>
      <c r="Q264" s="23">
        <v>0.15926764425531209</v>
      </c>
      <c r="R264" s="23" t="s">
        <v>1211</v>
      </c>
      <c r="V264" s="32">
        <v>1157.3599999999999</v>
      </c>
      <c r="Y264" s="29">
        <v>39.28</v>
      </c>
      <c r="Z264" s="29">
        <v>480.21</v>
      </c>
      <c r="AB264" s="29">
        <v>1952.03</v>
      </c>
      <c r="AD264" s="29">
        <v>0.33</v>
      </c>
      <c r="AE264" s="29">
        <v>1.72</v>
      </c>
      <c r="AF264" s="29">
        <v>0.44</v>
      </c>
      <c r="AG264" s="29">
        <v>3.22</v>
      </c>
      <c r="AH264" s="29">
        <v>9.4700000000000006</v>
      </c>
      <c r="AI264" s="29">
        <v>0.47</v>
      </c>
      <c r="AJ264" s="29">
        <v>8.3000000000000007</v>
      </c>
      <c r="AK264" s="29">
        <v>6.95</v>
      </c>
      <c r="AL264" s="29">
        <v>76.77</v>
      </c>
      <c r="AM264" s="29">
        <v>17.25</v>
      </c>
      <c r="AN264" s="29">
        <v>84.59</v>
      </c>
      <c r="AO264" s="29">
        <v>30.65</v>
      </c>
      <c r="AP264" s="29">
        <v>411.76</v>
      </c>
      <c r="AQ264" s="29">
        <v>58.21</v>
      </c>
      <c r="AR264" s="29">
        <v>130.71</v>
      </c>
      <c r="AS264" s="178">
        <f t="shared" ref="AS264:AS295" si="72">G264*10000/(183.8+16*3)*183.8</f>
        <v>12908.817946505607</v>
      </c>
      <c r="AT264" s="29">
        <v>102.05000000000001</v>
      </c>
      <c r="AU264" s="29">
        <v>16.739999999999998</v>
      </c>
      <c r="AV264" s="29">
        <v>511.27</v>
      </c>
      <c r="AW264" s="23" t="s">
        <v>1211</v>
      </c>
      <c r="AX264" s="26">
        <f t="shared" ref="AX264:AX295" si="73">SUM(AD264:AQ264)</f>
        <v>710.13</v>
      </c>
      <c r="AY264" s="27">
        <f t="shared" ref="AY264:AY295" si="74">AU264/232/(AV264/238)</f>
        <v>3.3588771166864394E-2</v>
      </c>
      <c r="AZ264" s="26">
        <f t="shared" ref="AZ264:AZ295" si="75">Z264/91.22/(AR264/178.5)</f>
        <v>7.1890339994757513</v>
      </c>
      <c r="BA264" s="26">
        <f t="shared" si="69"/>
        <v>4.2233047911990473</v>
      </c>
      <c r="BB264" s="26">
        <f t="shared" si="70"/>
        <v>0.21762845720368088</v>
      </c>
      <c r="BC264" s="27">
        <f t="shared" ref="BC264:BC317" si="76">(AD264/138.9+AE264/140.1+AF264/140.9+AG264/144.2)/(AN264/167.3+AO264/168.9+AP264/173.1+AQ264/175)</f>
        <v>1.1801133314537457E-2</v>
      </c>
      <c r="BD264" s="27">
        <f t="shared" ref="BD264:BD317" si="77">2*(AI264/0.058)/(AH264/0.153+AJ264/0.2055)</f>
        <v>0.15844885406214093</v>
      </c>
    </row>
    <row r="265" spans="1:56">
      <c r="A265" s="30" t="s">
        <v>189</v>
      </c>
      <c r="B265" s="30" t="s">
        <v>135</v>
      </c>
      <c r="C265" s="25" t="s">
        <v>816</v>
      </c>
      <c r="D265" s="24" t="s">
        <v>134</v>
      </c>
      <c r="E265" s="24" t="s">
        <v>133</v>
      </c>
      <c r="F265" s="24"/>
      <c r="G265" s="23">
        <v>1.0640000000000001</v>
      </c>
      <c r="H265" s="23">
        <v>64.477000000000004</v>
      </c>
      <c r="I265" s="23">
        <v>14.651</v>
      </c>
      <c r="J265" s="177">
        <f t="shared" si="67"/>
        <v>8.0278776895759352E-2</v>
      </c>
      <c r="K265" s="177">
        <f t="shared" si="71"/>
        <v>0.14161356444818871</v>
      </c>
      <c r="M265" s="23">
        <v>6.0609999999999999</v>
      </c>
      <c r="N265" s="23">
        <v>14.084</v>
      </c>
      <c r="O265" s="26">
        <f t="shared" si="68"/>
        <v>100.55889234134395</v>
      </c>
      <c r="P265" s="23">
        <v>0.70180278708804666</v>
      </c>
      <c r="Q265" s="23">
        <v>0.12024705112254402</v>
      </c>
      <c r="R265" s="23" t="s">
        <v>1211</v>
      </c>
      <c r="V265" s="32">
        <v>481.15</v>
      </c>
      <c r="Y265" s="29">
        <v>96.83</v>
      </c>
      <c r="Z265" s="29">
        <v>603.51</v>
      </c>
      <c r="AB265" s="29">
        <v>1115.43</v>
      </c>
      <c r="AD265" s="29">
        <v>0.32</v>
      </c>
      <c r="AE265" s="29">
        <v>1.25</v>
      </c>
      <c r="AF265" s="29">
        <v>0.56999999999999995</v>
      </c>
      <c r="AG265" s="29">
        <v>5.97</v>
      </c>
      <c r="AH265" s="29">
        <v>9.52</v>
      </c>
      <c r="AI265" s="29">
        <v>0.56999999999999995</v>
      </c>
      <c r="AJ265" s="29">
        <v>10.31</v>
      </c>
      <c r="AK265" s="29">
        <v>9.17</v>
      </c>
      <c r="AL265" s="29">
        <v>105.39</v>
      </c>
      <c r="AM265" s="29">
        <v>28.05</v>
      </c>
      <c r="AN265" s="29">
        <v>149.27000000000001</v>
      </c>
      <c r="AO265" s="29">
        <v>53.62</v>
      </c>
      <c r="AP265" s="29">
        <v>694.98</v>
      </c>
      <c r="AQ265" s="29">
        <v>112.29</v>
      </c>
      <c r="AR265" s="29">
        <v>128.62</v>
      </c>
      <c r="AS265" s="178">
        <f t="shared" si="72"/>
        <v>8436.7213114754104</v>
      </c>
      <c r="AT265" s="29">
        <v>16.73</v>
      </c>
      <c r="AU265" s="29">
        <v>5.22</v>
      </c>
      <c r="AV265" s="29">
        <v>176.08</v>
      </c>
      <c r="AW265" s="23" t="s">
        <v>1211</v>
      </c>
      <c r="AX265" s="26">
        <f t="shared" si="73"/>
        <v>1181.28</v>
      </c>
      <c r="AY265" s="27">
        <f t="shared" si="74"/>
        <v>3.0412312585188547E-2</v>
      </c>
      <c r="AZ265" s="26">
        <f t="shared" si="75"/>
        <v>9.181721549154636</v>
      </c>
      <c r="BA265" s="26">
        <f t="shared" si="69"/>
        <v>6.4024635058264572</v>
      </c>
      <c r="BB265" s="26">
        <f t="shared" si="70"/>
        <v>0.17199341199574389</v>
      </c>
      <c r="BC265" s="27">
        <f t="shared" si="76"/>
        <v>9.660719881352451E-3</v>
      </c>
      <c r="BD265" s="27">
        <f t="shared" si="77"/>
        <v>0.1748796910535928</v>
      </c>
    </row>
    <row r="266" spans="1:56">
      <c r="A266" s="30" t="s">
        <v>188</v>
      </c>
      <c r="B266" s="30" t="s">
        <v>135</v>
      </c>
      <c r="C266" s="25" t="s">
        <v>816</v>
      </c>
      <c r="D266" s="24" t="s">
        <v>134</v>
      </c>
      <c r="E266" s="24" t="s">
        <v>133</v>
      </c>
      <c r="F266" s="24"/>
      <c r="G266" s="23">
        <v>1.2769999999999999</v>
      </c>
      <c r="H266" s="23">
        <v>61.512999999999998</v>
      </c>
      <c r="I266" s="23">
        <v>18.027000000000001</v>
      </c>
      <c r="J266" s="177">
        <f t="shared" si="67"/>
        <v>9.1294062878629623E-2</v>
      </c>
      <c r="K266" s="177">
        <f t="shared" si="71"/>
        <v>0.13703289385004211</v>
      </c>
      <c r="M266" s="23">
        <v>5.0279999999999996</v>
      </c>
      <c r="N266" s="23">
        <v>14.475</v>
      </c>
      <c r="O266" s="26">
        <f t="shared" si="68"/>
        <v>100.54832695672869</v>
      </c>
      <c r="P266" s="23">
        <v>0.74462230547447505</v>
      </c>
      <c r="Q266" s="23">
        <v>0.14986367590178212</v>
      </c>
      <c r="R266" s="23" t="s">
        <v>1211</v>
      </c>
      <c r="V266" s="32">
        <v>547.16999999999996</v>
      </c>
      <c r="Y266" s="29">
        <v>115.5</v>
      </c>
      <c r="Z266" s="29">
        <v>681.04</v>
      </c>
      <c r="AB266" s="29">
        <v>1079.3499999999999</v>
      </c>
      <c r="AD266" s="29">
        <v>0.3</v>
      </c>
      <c r="AE266" s="29">
        <v>1.38</v>
      </c>
      <c r="AF266" s="29">
        <v>0.54</v>
      </c>
      <c r="AG266" s="29">
        <v>5.4</v>
      </c>
      <c r="AH266" s="29">
        <v>11.93</v>
      </c>
      <c r="AI266" s="29">
        <v>0.57999999999999996</v>
      </c>
      <c r="AJ266" s="29">
        <v>12.55</v>
      </c>
      <c r="AK266" s="29">
        <v>10.57</v>
      </c>
      <c r="AL266" s="29">
        <v>122.03</v>
      </c>
      <c r="AM266" s="29">
        <v>33.01</v>
      </c>
      <c r="AN266" s="29">
        <v>169.78</v>
      </c>
      <c r="AO266" s="29">
        <v>61.35</v>
      </c>
      <c r="AP266" s="29">
        <v>795.61</v>
      </c>
      <c r="AQ266" s="29">
        <v>131.31</v>
      </c>
      <c r="AR266" s="29">
        <v>130.01</v>
      </c>
      <c r="AS266" s="178">
        <f t="shared" si="72"/>
        <v>10125.651423641069</v>
      </c>
      <c r="AT266" s="29">
        <v>31.32</v>
      </c>
      <c r="AU266" s="29">
        <v>5.46</v>
      </c>
      <c r="AV266" s="29">
        <v>182.95</v>
      </c>
      <c r="AW266" s="23" t="s">
        <v>1211</v>
      </c>
      <c r="AX266" s="26">
        <f t="shared" si="73"/>
        <v>1356.34</v>
      </c>
      <c r="AY266" s="27">
        <f t="shared" si="74"/>
        <v>3.0616053001102622E-2</v>
      </c>
      <c r="AZ266" s="26">
        <f t="shared" si="75"/>
        <v>10.250475563404709</v>
      </c>
      <c r="BA266" s="26">
        <f t="shared" si="69"/>
        <v>6.4894292997718415</v>
      </c>
      <c r="BB266" s="26">
        <f t="shared" si="70"/>
        <v>0.1755597800831086</v>
      </c>
      <c r="BC266" s="27">
        <f t="shared" si="76"/>
        <v>7.9246466108922088E-3</v>
      </c>
      <c r="BD266" s="27">
        <f t="shared" si="77"/>
        <v>0.14383893004312898</v>
      </c>
    </row>
    <row r="267" spans="1:56">
      <c r="A267" s="30" t="s">
        <v>187</v>
      </c>
      <c r="B267" s="30" t="s">
        <v>135</v>
      </c>
      <c r="C267" s="25" t="s">
        <v>816</v>
      </c>
      <c r="D267" s="24" t="s">
        <v>134</v>
      </c>
      <c r="E267" s="24" t="s">
        <v>133</v>
      </c>
      <c r="F267" s="24"/>
      <c r="G267" s="23">
        <v>2.0499999999999998</v>
      </c>
      <c r="H267" s="23">
        <v>59.779000000000003</v>
      </c>
      <c r="I267" s="23">
        <v>18.024000000000001</v>
      </c>
      <c r="J267" s="177">
        <f t="shared" si="67"/>
        <v>0.16025555943179445</v>
      </c>
      <c r="K267" s="177">
        <f t="shared" si="71"/>
        <v>0.22730181297388374</v>
      </c>
      <c r="M267" s="23">
        <v>3.9369999999999998</v>
      </c>
      <c r="N267" s="23">
        <v>15.528</v>
      </c>
      <c r="O267" s="26">
        <f t="shared" si="68"/>
        <v>99.705557372405679</v>
      </c>
      <c r="P267" s="23">
        <v>0.79978619483969138</v>
      </c>
      <c r="Q267" s="23">
        <v>0.15352165474686591</v>
      </c>
      <c r="R267" s="23" t="s">
        <v>1211</v>
      </c>
      <c r="V267" s="32">
        <v>960.49</v>
      </c>
      <c r="Y267" s="29">
        <v>50.95</v>
      </c>
      <c r="Z267" s="29">
        <v>529.67999999999995</v>
      </c>
      <c r="AB267" s="29">
        <v>1790.36</v>
      </c>
      <c r="AD267" s="29">
        <v>0.44</v>
      </c>
      <c r="AE267" s="29">
        <v>0.48</v>
      </c>
      <c r="AF267" s="29">
        <v>0.46</v>
      </c>
      <c r="AG267" s="29">
        <v>3.32</v>
      </c>
      <c r="AH267" s="29">
        <v>11.05</v>
      </c>
      <c r="AI267" s="29">
        <v>0.57999999999999996</v>
      </c>
      <c r="AJ267" s="29">
        <v>9.3699999999999992</v>
      </c>
      <c r="AK267" s="29">
        <v>8.17</v>
      </c>
      <c r="AL267" s="29">
        <v>92.86</v>
      </c>
      <c r="AM267" s="29">
        <v>20.67</v>
      </c>
      <c r="AN267" s="29">
        <v>97.93</v>
      </c>
      <c r="AO267" s="29">
        <v>37.659999999999997</v>
      </c>
      <c r="AP267" s="29">
        <v>500</v>
      </c>
      <c r="AQ267" s="29">
        <v>72.34</v>
      </c>
      <c r="AR267" s="29">
        <v>176.61</v>
      </c>
      <c r="AS267" s="178">
        <f t="shared" si="72"/>
        <v>16254.961173425367</v>
      </c>
      <c r="AT267" s="29">
        <v>48.88</v>
      </c>
      <c r="AU267" s="29">
        <v>12.02</v>
      </c>
      <c r="AV267" s="29">
        <v>397.43</v>
      </c>
      <c r="AW267" s="23" t="s">
        <v>1211</v>
      </c>
      <c r="AX267" s="26">
        <f t="shared" si="73"/>
        <v>855.33</v>
      </c>
      <c r="AY267" s="27">
        <f t="shared" si="74"/>
        <v>3.102650043772618E-2</v>
      </c>
      <c r="AZ267" s="26">
        <f t="shared" si="75"/>
        <v>5.8687611792165431</v>
      </c>
      <c r="BA267" s="26">
        <f t="shared" si="69"/>
        <v>4.5716582442294058</v>
      </c>
      <c r="BB267" s="26">
        <f t="shared" si="70"/>
        <v>0.21533366430129944</v>
      </c>
      <c r="BC267" s="27">
        <f t="shared" si="76"/>
        <v>8.0001342651110589E-3</v>
      </c>
      <c r="BD267" s="27">
        <f t="shared" si="77"/>
        <v>0.16975287395883523</v>
      </c>
    </row>
    <row r="268" spans="1:56">
      <c r="A268" s="30" t="s">
        <v>186</v>
      </c>
      <c r="B268" s="30" t="s">
        <v>135</v>
      </c>
      <c r="C268" s="25" t="s">
        <v>816</v>
      </c>
      <c r="D268" s="24" t="s">
        <v>134</v>
      </c>
      <c r="E268" s="24" t="s">
        <v>133</v>
      </c>
      <c r="F268" s="24"/>
      <c r="G268" s="23">
        <v>1.0309999999999999</v>
      </c>
      <c r="H268" s="23">
        <v>65.822000000000003</v>
      </c>
      <c r="I268" s="23">
        <v>11.647</v>
      </c>
      <c r="J268" s="177">
        <f t="shared" si="67"/>
        <v>7.9092489659494475E-2</v>
      </c>
      <c r="K268" s="177">
        <f t="shared" si="71"/>
        <v>0.13082207329401854</v>
      </c>
      <c r="M268" s="23">
        <v>7.04</v>
      </c>
      <c r="N268" s="23">
        <v>13.603</v>
      </c>
      <c r="O268" s="26">
        <f t="shared" si="68"/>
        <v>99.352914562953529</v>
      </c>
      <c r="P268" s="23">
        <v>0.66181992148481295</v>
      </c>
      <c r="Q268" s="23">
        <v>9.6198303067671118E-2</v>
      </c>
      <c r="R268" s="23" t="s">
        <v>1211</v>
      </c>
      <c r="V268" s="32">
        <v>474.04</v>
      </c>
      <c r="Y268" s="29">
        <v>90.61</v>
      </c>
      <c r="Z268" s="29">
        <v>636.92999999999995</v>
      </c>
      <c r="AB268" s="29">
        <v>1030.43</v>
      </c>
      <c r="AD268" s="29">
        <v>0.28000000000000003</v>
      </c>
      <c r="AE268" s="29">
        <v>0.94</v>
      </c>
      <c r="AF268" s="29">
        <v>0.6</v>
      </c>
      <c r="AG268" s="29">
        <v>5.03</v>
      </c>
      <c r="AH268" s="29">
        <v>9.09</v>
      </c>
      <c r="AI268" s="29">
        <v>0.48</v>
      </c>
      <c r="AJ268" s="29">
        <v>11.68</v>
      </c>
      <c r="AK268" s="29">
        <v>9.25</v>
      </c>
      <c r="AL268" s="29">
        <v>104.16</v>
      </c>
      <c r="AM268" s="29">
        <v>27.2</v>
      </c>
      <c r="AN268" s="29">
        <v>141.86000000000001</v>
      </c>
      <c r="AO268" s="29">
        <v>51.49</v>
      </c>
      <c r="AP268" s="29">
        <v>674.62</v>
      </c>
      <c r="AQ268" s="29">
        <v>108.96</v>
      </c>
      <c r="AR268" s="29">
        <v>138.47999999999999</v>
      </c>
      <c r="AS268" s="178">
        <f t="shared" si="72"/>
        <v>8175.0560828300258</v>
      </c>
      <c r="AT268" s="29">
        <v>19.7</v>
      </c>
      <c r="AU268" s="29">
        <v>5.44</v>
      </c>
      <c r="AV268" s="29">
        <v>188.14</v>
      </c>
      <c r="AW268" s="23" t="s">
        <v>1211</v>
      </c>
      <c r="AX268" s="26">
        <f t="shared" si="73"/>
        <v>1145.6400000000001</v>
      </c>
      <c r="AY268" s="27">
        <f t="shared" si="74"/>
        <v>2.9662430398492687E-2</v>
      </c>
      <c r="AZ268" s="26">
        <f t="shared" si="75"/>
        <v>9.0002133129307822</v>
      </c>
      <c r="BA268" s="26">
        <f t="shared" si="69"/>
        <v>6.1784177820267692</v>
      </c>
      <c r="BB268" s="26">
        <f t="shared" si="70"/>
        <v>0.1766344840956135</v>
      </c>
      <c r="BC268" s="27">
        <f t="shared" si="76"/>
        <v>8.4379091831427808E-3</v>
      </c>
      <c r="BD268" s="27">
        <f t="shared" si="77"/>
        <v>0.14238195652921479</v>
      </c>
    </row>
    <row r="269" spans="1:56">
      <c r="A269" s="30" t="s">
        <v>185</v>
      </c>
      <c r="B269" s="30" t="s">
        <v>135</v>
      </c>
      <c r="C269" s="25" t="s">
        <v>816</v>
      </c>
      <c r="D269" s="24" t="s">
        <v>134</v>
      </c>
      <c r="E269" s="24" t="s">
        <v>133</v>
      </c>
      <c r="F269" s="24"/>
      <c r="G269" s="23">
        <v>2.681</v>
      </c>
      <c r="H269" s="23">
        <v>59.250999999999998</v>
      </c>
      <c r="I269" s="23">
        <v>18.762</v>
      </c>
      <c r="J269" s="177">
        <f t="shared" si="67"/>
        <v>0.19514174764988509</v>
      </c>
      <c r="K269" s="177">
        <f t="shared" si="71"/>
        <v>0.15071523504633527</v>
      </c>
      <c r="M269" s="23">
        <v>4.2720000000000002</v>
      </c>
      <c r="N269" s="23">
        <v>15.243</v>
      </c>
      <c r="O269" s="26">
        <f t="shared" si="68"/>
        <v>100.55485698269621</v>
      </c>
      <c r="P269" s="23">
        <v>0.7832608218753494</v>
      </c>
      <c r="Q269" s="23">
        <v>0.15999814569053722</v>
      </c>
      <c r="R269" s="23" t="s">
        <v>1211</v>
      </c>
      <c r="V269" s="32">
        <v>1169.58</v>
      </c>
      <c r="Y269" s="29">
        <v>33.630000000000003</v>
      </c>
      <c r="Z269" s="29">
        <v>380.62</v>
      </c>
      <c r="AB269" s="29">
        <v>1187.1199999999999</v>
      </c>
      <c r="AD269" s="29">
        <v>0.41</v>
      </c>
      <c r="AE269" s="29">
        <v>0.36</v>
      </c>
      <c r="AF269" s="29">
        <v>0.27</v>
      </c>
      <c r="AG269" s="29">
        <v>2.6</v>
      </c>
      <c r="AH269" s="29">
        <v>6.3</v>
      </c>
      <c r="AI269" s="29">
        <v>0.52</v>
      </c>
      <c r="AJ269" s="29">
        <v>6.47</v>
      </c>
      <c r="AK269" s="29">
        <v>5.53</v>
      </c>
      <c r="AL269" s="29">
        <v>60.58</v>
      </c>
      <c r="AM269" s="29">
        <v>13.63</v>
      </c>
      <c r="AN269" s="29">
        <v>68.61</v>
      </c>
      <c r="AO269" s="29">
        <v>26.08</v>
      </c>
      <c r="AP269" s="29">
        <v>352.88</v>
      </c>
      <c r="AQ269" s="29">
        <v>51.8</v>
      </c>
      <c r="AR269" s="29">
        <v>121.39</v>
      </c>
      <c r="AS269" s="178">
        <f t="shared" si="72"/>
        <v>21258.317515099221</v>
      </c>
      <c r="AT269" s="29">
        <v>35.699999999999996</v>
      </c>
      <c r="AU269" s="29">
        <v>7.95</v>
      </c>
      <c r="AV269" s="29">
        <v>256.49</v>
      </c>
      <c r="AW269" s="23" t="s">
        <v>1211</v>
      </c>
      <c r="AX269" s="26">
        <f t="shared" si="73"/>
        <v>596.04</v>
      </c>
      <c r="AY269" s="27">
        <f t="shared" si="74"/>
        <v>3.179696459228766E-2</v>
      </c>
      <c r="AZ269" s="26">
        <f t="shared" si="75"/>
        <v>6.1355972771654592</v>
      </c>
      <c r="BA269" s="26">
        <f t="shared" si="69"/>
        <v>4.5761584851770856</v>
      </c>
      <c r="BB269" s="26">
        <f t="shared" si="70"/>
        <v>0.198923211711305</v>
      </c>
      <c r="BC269" s="27">
        <f t="shared" si="76"/>
        <v>8.7848288122644325E-3</v>
      </c>
      <c r="BD269" s="27">
        <f t="shared" si="77"/>
        <v>0.24677776932523332</v>
      </c>
    </row>
    <row r="270" spans="1:56">
      <c r="A270" s="30" t="s">
        <v>184</v>
      </c>
      <c r="B270" s="30" t="s">
        <v>135</v>
      </c>
      <c r="C270" s="25" t="s">
        <v>816</v>
      </c>
      <c r="D270" s="24" t="s">
        <v>134</v>
      </c>
      <c r="E270" s="24" t="s">
        <v>133</v>
      </c>
      <c r="F270" s="24"/>
      <c r="G270" s="23">
        <v>2.5139999999999998</v>
      </c>
      <c r="H270" s="23">
        <v>59.189</v>
      </c>
      <c r="I270" s="23">
        <v>19.556000000000001</v>
      </c>
      <c r="J270" s="177">
        <f t="shared" si="67"/>
        <v>8.9959281178190922E-2</v>
      </c>
      <c r="K270" s="177">
        <f t="shared" si="71"/>
        <v>0.42383771946082555</v>
      </c>
      <c r="M270" s="23">
        <v>4.4770000000000003</v>
      </c>
      <c r="N270" s="23">
        <v>15.236000000000001</v>
      </c>
      <c r="O270" s="26">
        <f t="shared" si="68"/>
        <v>101.48579700063902</v>
      </c>
      <c r="P270" s="23">
        <v>0.775118208120125</v>
      </c>
      <c r="Q270" s="23">
        <v>0.16579233859938344</v>
      </c>
      <c r="R270" s="23" t="s">
        <v>1211</v>
      </c>
      <c r="V270" s="32">
        <v>539.16999999999996</v>
      </c>
      <c r="Y270" s="29">
        <v>125.01</v>
      </c>
      <c r="Z270" s="29">
        <v>1623.25</v>
      </c>
      <c r="AB270" s="29">
        <v>3338.39</v>
      </c>
      <c r="AD270" s="29">
        <v>0.37</v>
      </c>
      <c r="AE270" s="29">
        <v>2.06</v>
      </c>
      <c r="AF270" s="29">
        <v>1.23</v>
      </c>
      <c r="AG270" s="29">
        <v>10.65</v>
      </c>
      <c r="AH270" s="29">
        <v>25.32</v>
      </c>
      <c r="AI270" s="29">
        <v>0.61</v>
      </c>
      <c r="AJ270" s="29">
        <v>22.98</v>
      </c>
      <c r="AK270" s="29">
        <v>19.11</v>
      </c>
      <c r="AL270" s="29">
        <v>214.83</v>
      </c>
      <c r="AM270" s="29">
        <v>46.18</v>
      </c>
      <c r="AN270" s="29">
        <v>222.69</v>
      </c>
      <c r="AO270" s="29">
        <v>82.04</v>
      </c>
      <c r="AP270" s="29">
        <v>1039.06</v>
      </c>
      <c r="AQ270" s="29">
        <v>148.97</v>
      </c>
      <c r="AR270" s="29">
        <v>449.87</v>
      </c>
      <c r="AS270" s="178">
        <f t="shared" si="72"/>
        <v>19934.13287316652</v>
      </c>
      <c r="AT270" s="29">
        <v>137.6</v>
      </c>
      <c r="AU270" s="29">
        <v>37.79</v>
      </c>
      <c r="AV270" s="29">
        <v>1155.1099999999999</v>
      </c>
      <c r="AW270" s="23" t="s">
        <v>1211</v>
      </c>
      <c r="AX270" s="26">
        <f t="shared" si="73"/>
        <v>1836.1</v>
      </c>
      <c r="AY270" s="27">
        <f t="shared" si="74"/>
        <v>3.3561589447071619E-2</v>
      </c>
      <c r="AZ270" s="26">
        <f t="shared" si="75"/>
        <v>7.0606800355738235</v>
      </c>
      <c r="BA270" s="26">
        <f t="shared" si="69"/>
        <v>5.0206606950771242</v>
      </c>
      <c r="BB270" s="26">
        <f t="shared" si="70"/>
        <v>0.23536641634633856</v>
      </c>
      <c r="BC270" s="27">
        <f t="shared" si="76"/>
        <v>1.1527627808782397E-2</v>
      </c>
      <c r="BD270" s="27">
        <f t="shared" si="77"/>
        <v>7.585050115322188E-2</v>
      </c>
    </row>
    <row r="271" spans="1:56">
      <c r="A271" s="30" t="s">
        <v>183</v>
      </c>
      <c r="B271" s="30" t="s">
        <v>135</v>
      </c>
      <c r="C271" s="25" t="s">
        <v>816</v>
      </c>
      <c r="D271" s="24" t="s">
        <v>134</v>
      </c>
      <c r="E271" s="24" t="s">
        <v>133</v>
      </c>
      <c r="F271" s="24"/>
      <c r="G271" s="23">
        <v>0.99099999999999999</v>
      </c>
      <c r="H271" s="23">
        <v>66.055000000000007</v>
      </c>
      <c r="I271" s="23">
        <v>11.339</v>
      </c>
      <c r="J271" s="177">
        <f t="shared" si="67"/>
        <v>9.0676726342176744E-2</v>
      </c>
      <c r="K271" s="177">
        <f t="shared" si="71"/>
        <v>0.141570398483572</v>
      </c>
      <c r="M271" s="23">
        <v>7.2889999999999997</v>
      </c>
      <c r="N271" s="23">
        <v>13.076000000000001</v>
      </c>
      <c r="O271" s="26">
        <f t="shared" si="68"/>
        <v>98.982247124825761</v>
      </c>
      <c r="P271" s="23">
        <v>0.64500283456486485</v>
      </c>
      <c r="Q271" s="23">
        <v>9.3593038771683998E-2</v>
      </c>
      <c r="R271" s="23" t="s">
        <v>1211</v>
      </c>
      <c r="V271" s="32">
        <v>543.47</v>
      </c>
      <c r="Y271" s="29">
        <v>103.9</v>
      </c>
      <c r="Z271" s="29">
        <v>633.55999999999995</v>
      </c>
      <c r="AB271" s="29">
        <v>1115.0899999999999</v>
      </c>
      <c r="AD271" s="29">
        <v>0.34</v>
      </c>
      <c r="AE271" s="29">
        <v>1.18</v>
      </c>
      <c r="AF271" s="29">
        <v>0.57999999999999996</v>
      </c>
      <c r="AG271" s="29">
        <v>4.4000000000000004</v>
      </c>
      <c r="AH271" s="29">
        <v>9.9700000000000006</v>
      </c>
      <c r="AI271" s="29">
        <v>0.52</v>
      </c>
      <c r="AJ271" s="29">
        <v>12.67</v>
      </c>
      <c r="AK271" s="29">
        <v>8.27</v>
      </c>
      <c r="AL271" s="29">
        <v>106.07</v>
      </c>
      <c r="AM271" s="29">
        <v>28.81</v>
      </c>
      <c r="AN271" s="29">
        <v>149.6</v>
      </c>
      <c r="AO271" s="29">
        <v>52.29</v>
      </c>
      <c r="AP271" s="29">
        <v>709.93</v>
      </c>
      <c r="AQ271" s="29">
        <v>113.71</v>
      </c>
      <c r="AR271" s="29">
        <v>133.27000000000001</v>
      </c>
      <c r="AS271" s="178">
        <f t="shared" si="72"/>
        <v>7857.8861087144096</v>
      </c>
      <c r="AT271" s="29">
        <v>35.65</v>
      </c>
      <c r="AU271" s="29">
        <v>4.74</v>
      </c>
      <c r="AV271" s="29">
        <v>161.52000000000001</v>
      </c>
      <c r="AW271" s="23" t="s">
        <v>1211</v>
      </c>
      <c r="AX271" s="26">
        <f t="shared" si="73"/>
        <v>1198.3399999999999</v>
      </c>
      <c r="AY271" s="27">
        <f t="shared" si="74"/>
        <v>3.0105164728185682E-2</v>
      </c>
      <c r="AZ271" s="26">
        <f t="shared" si="75"/>
        <v>9.3025819581775551</v>
      </c>
      <c r="BA271" s="26">
        <f t="shared" si="69"/>
        <v>6.6887095050781049</v>
      </c>
      <c r="BB271" s="26">
        <f t="shared" si="70"/>
        <v>0.17292724992817432</v>
      </c>
      <c r="BC271" s="27">
        <f t="shared" si="76"/>
        <v>7.6408369912129891E-3</v>
      </c>
      <c r="BD271" s="27">
        <f t="shared" si="77"/>
        <v>0.14139198406198988</v>
      </c>
    </row>
    <row r="272" spans="1:56">
      <c r="A272" s="30" t="s">
        <v>182</v>
      </c>
      <c r="B272" s="30" t="s">
        <v>135</v>
      </c>
      <c r="C272" s="25" t="s">
        <v>816</v>
      </c>
      <c r="D272" s="24" t="s">
        <v>134</v>
      </c>
      <c r="E272" s="24" t="s">
        <v>133</v>
      </c>
      <c r="F272" s="24"/>
      <c r="G272" s="23">
        <v>1.5009999999999999</v>
      </c>
      <c r="H272" s="23">
        <v>59.598999999999997</v>
      </c>
      <c r="I272" s="23">
        <v>18.433</v>
      </c>
      <c r="J272" s="177">
        <f t="shared" si="67"/>
        <v>9.0042705034468359E-2</v>
      </c>
      <c r="K272" s="177">
        <f t="shared" si="71"/>
        <v>0.17987765290648694</v>
      </c>
      <c r="M272" s="23">
        <v>4.5960000000000001</v>
      </c>
      <c r="N272" s="23">
        <v>14.901999999999999</v>
      </c>
      <c r="O272" s="26">
        <f t="shared" si="68"/>
        <v>99.300920357940939</v>
      </c>
      <c r="P272" s="23">
        <v>0.76656965649568221</v>
      </c>
      <c r="Q272" s="23">
        <v>0.15685871809349836</v>
      </c>
      <c r="R272" s="23" t="s">
        <v>1211</v>
      </c>
      <c r="V272" s="32">
        <v>539.66999999999996</v>
      </c>
      <c r="Y272" s="29">
        <v>60.94</v>
      </c>
      <c r="Z272" s="29">
        <v>620.72</v>
      </c>
      <c r="AB272" s="29">
        <v>1416.82</v>
      </c>
      <c r="AD272" s="29">
        <v>0.26</v>
      </c>
      <c r="AE272" s="29">
        <v>0.69</v>
      </c>
      <c r="AF272" s="29">
        <v>0.59</v>
      </c>
      <c r="AG272" s="29">
        <v>4.2</v>
      </c>
      <c r="AH272" s="29">
        <v>10.35</v>
      </c>
      <c r="AI272" s="29">
        <v>0.55000000000000004</v>
      </c>
      <c r="AJ272" s="29">
        <v>10.33</v>
      </c>
      <c r="AK272" s="29">
        <v>9.84</v>
      </c>
      <c r="AL272" s="29">
        <v>110.59</v>
      </c>
      <c r="AM272" s="29">
        <v>25.08</v>
      </c>
      <c r="AN272" s="29">
        <v>121.37</v>
      </c>
      <c r="AO272" s="29">
        <v>46.94</v>
      </c>
      <c r="AP272" s="29">
        <v>619.02</v>
      </c>
      <c r="AQ272" s="29">
        <v>88.74</v>
      </c>
      <c r="AR272" s="29">
        <v>194.91</v>
      </c>
      <c r="AS272" s="178">
        <f t="shared" si="72"/>
        <v>11901.803278688525</v>
      </c>
      <c r="AT272" s="29">
        <v>37.139999999999993</v>
      </c>
      <c r="AU272" s="29">
        <v>12.24</v>
      </c>
      <c r="AV272" s="29">
        <v>385.98</v>
      </c>
      <c r="AW272" s="23" t="s">
        <v>1211</v>
      </c>
      <c r="AX272" s="26">
        <f t="shared" si="73"/>
        <v>1048.55</v>
      </c>
      <c r="AY272" s="27">
        <f t="shared" si="74"/>
        <v>3.2531612322239313E-2</v>
      </c>
      <c r="AZ272" s="26">
        <f t="shared" si="75"/>
        <v>6.2317463776731055</v>
      </c>
      <c r="BA272" s="26">
        <f t="shared" si="69"/>
        <v>4.5065579819529704</v>
      </c>
      <c r="BB272" s="26">
        <f t="shared" si="70"/>
        <v>0.20302125369585719</v>
      </c>
      <c r="BC272" s="27">
        <f t="shared" si="76"/>
        <v>7.8856001666580931E-3</v>
      </c>
      <c r="BD272" s="27">
        <f t="shared" si="77"/>
        <v>0.16084099307599165</v>
      </c>
    </row>
    <row r="273" spans="1:56">
      <c r="A273" s="30" t="s">
        <v>181</v>
      </c>
      <c r="B273" s="30" t="s">
        <v>135</v>
      </c>
      <c r="C273" s="25" t="s">
        <v>816</v>
      </c>
      <c r="D273" s="24" t="s">
        <v>134</v>
      </c>
      <c r="E273" s="24" t="s">
        <v>133</v>
      </c>
      <c r="F273" s="24"/>
      <c r="G273" s="23">
        <v>0.77500000000000002</v>
      </c>
      <c r="H273" s="23">
        <v>68.644999999999996</v>
      </c>
      <c r="I273" s="23">
        <v>9.0519999999999996</v>
      </c>
      <c r="J273" s="177">
        <f t="shared" si="67"/>
        <v>0.11831004449550868</v>
      </c>
      <c r="K273" s="177">
        <f t="shared" si="71"/>
        <v>0.13886744734625103</v>
      </c>
      <c r="M273" s="23">
        <v>8.5410000000000004</v>
      </c>
      <c r="N273" s="23">
        <v>12.271000000000001</v>
      </c>
      <c r="O273" s="26">
        <f t="shared" si="68"/>
        <v>99.541177491841765</v>
      </c>
      <c r="P273" s="23">
        <v>0.59268915696381108</v>
      </c>
      <c r="Q273" s="23">
        <v>7.3491372966159402E-2</v>
      </c>
      <c r="R273" s="23" t="s">
        <v>1211</v>
      </c>
      <c r="V273" s="32">
        <v>709.09</v>
      </c>
      <c r="Y273" s="29">
        <v>158.84</v>
      </c>
      <c r="Z273" s="29">
        <v>715.4</v>
      </c>
      <c r="AB273" s="29">
        <v>1093.8</v>
      </c>
      <c r="AD273" s="29">
        <v>0.3</v>
      </c>
      <c r="AE273" s="29">
        <v>1.49</v>
      </c>
      <c r="AF273" s="29">
        <v>0.7</v>
      </c>
      <c r="AG273" s="29">
        <v>6.55</v>
      </c>
      <c r="AH273" s="29">
        <v>11.19</v>
      </c>
      <c r="AI273" s="29">
        <v>0.55000000000000004</v>
      </c>
      <c r="AJ273" s="29">
        <v>13.62</v>
      </c>
      <c r="AK273" s="29">
        <v>9.2100000000000009</v>
      </c>
      <c r="AL273" s="29">
        <v>112.54</v>
      </c>
      <c r="AM273" s="29">
        <v>32.200000000000003</v>
      </c>
      <c r="AN273" s="29">
        <v>170.82</v>
      </c>
      <c r="AO273" s="29">
        <v>59.25</v>
      </c>
      <c r="AP273" s="29">
        <v>782.79</v>
      </c>
      <c r="AQ273" s="29">
        <v>134.03</v>
      </c>
      <c r="AR273" s="29">
        <v>111.57</v>
      </c>
      <c r="AS273" s="178">
        <f t="shared" si="72"/>
        <v>6145.1682484900775</v>
      </c>
      <c r="AT273" s="29">
        <v>18.53</v>
      </c>
      <c r="AU273" s="29">
        <v>2.96</v>
      </c>
      <c r="AV273" s="29">
        <v>111.49</v>
      </c>
      <c r="AW273" s="23" t="s">
        <v>1211</v>
      </c>
      <c r="AX273" s="26">
        <f t="shared" si="73"/>
        <v>1335.24</v>
      </c>
      <c r="AY273" s="27">
        <f t="shared" si="74"/>
        <v>2.7236090448810934E-2</v>
      </c>
      <c r="AZ273" s="26">
        <f t="shared" si="75"/>
        <v>12.547281896344725</v>
      </c>
      <c r="BA273" s="26">
        <f t="shared" si="69"/>
        <v>9.1490089426742518</v>
      </c>
      <c r="BB273" s="26">
        <f t="shared" si="70"/>
        <v>0.16672763641233032</v>
      </c>
      <c r="BC273" s="27">
        <f t="shared" si="76"/>
        <v>9.4875434557195951E-3</v>
      </c>
      <c r="BD273" s="27">
        <f t="shared" si="77"/>
        <v>0.13603678198679511</v>
      </c>
    </row>
    <row r="274" spans="1:56">
      <c r="A274" s="30" t="s">
        <v>180</v>
      </c>
      <c r="B274" s="30" t="s">
        <v>135</v>
      </c>
      <c r="C274" s="25" t="s">
        <v>816</v>
      </c>
      <c r="D274" s="24" t="s">
        <v>134</v>
      </c>
      <c r="E274" s="24" t="s">
        <v>133</v>
      </c>
      <c r="F274" s="24"/>
      <c r="G274" s="23">
        <v>0.95599999999999996</v>
      </c>
      <c r="H274" s="23">
        <v>67.468000000000004</v>
      </c>
      <c r="I274" s="23">
        <v>11.641</v>
      </c>
      <c r="J274" s="177">
        <f t="shared" si="67"/>
        <v>7.1877994568623371E-2</v>
      </c>
      <c r="K274" s="177">
        <f t="shared" si="71"/>
        <v>0.14601395366470088</v>
      </c>
      <c r="M274" s="23">
        <v>7.4119999999999999</v>
      </c>
      <c r="N274" s="23">
        <v>12.788</v>
      </c>
      <c r="O274" s="26">
        <f t="shared" si="68"/>
        <v>100.48289194823334</v>
      </c>
      <c r="P274" s="23">
        <v>0.63602199428942274</v>
      </c>
      <c r="Q274" s="23">
        <v>9.4028252518979658E-2</v>
      </c>
      <c r="R274" s="23" t="s">
        <v>1211</v>
      </c>
      <c r="V274" s="32">
        <v>430.8</v>
      </c>
      <c r="Y274" s="29">
        <v>117.28</v>
      </c>
      <c r="Z274" s="29">
        <v>610.73</v>
      </c>
      <c r="AB274" s="29">
        <v>1150.0899999999999</v>
      </c>
      <c r="AD274" s="29">
        <v>0.26</v>
      </c>
      <c r="AE274" s="29">
        <v>1.04</v>
      </c>
      <c r="AF274" s="29">
        <v>0.63</v>
      </c>
      <c r="AG274" s="29">
        <v>6.6</v>
      </c>
      <c r="AH274" s="29">
        <v>11.33</v>
      </c>
      <c r="AI274" s="29">
        <v>0.5</v>
      </c>
      <c r="AJ274" s="29">
        <v>14.27</v>
      </c>
      <c r="AK274" s="29">
        <v>10.39</v>
      </c>
      <c r="AL274" s="29">
        <v>119.24</v>
      </c>
      <c r="AM274" s="29">
        <v>31.64</v>
      </c>
      <c r="AN274" s="29">
        <v>165.76</v>
      </c>
      <c r="AO274" s="29">
        <v>59.8</v>
      </c>
      <c r="AP274" s="29">
        <v>780.49</v>
      </c>
      <c r="AQ274" s="29">
        <v>125.51</v>
      </c>
      <c r="AR274" s="29">
        <v>127.61</v>
      </c>
      <c r="AS274" s="178">
        <f t="shared" si="72"/>
        <v>7580.3623813632439</v>
      </c>
      <c r="AT274" s="29">
        <v>16.28</v>
      </c>
      <c r="AU274" s="29">
        <v>5.18</v>
      </c>
      <c r="AV274" s="29">
        <v>166.07</v>
      </c>
      <c r="AW274" s="23" t="s">
        <v>1211</v>
      </c>
      <c r="AX274" s="26">
        <f t="shared" si="73"/>
        <v>1327.46</v>
      </c>
      <c r="AY274" s="27">
        <f t="shared" si="74"/>
        <v>3.1998347186375502E-2</v>
      </c>
      <c r="AZ274" s="26">
        <f t="shared" si="75"/>
        <v>9.3651060055903397</v>
      </c>
      <c r="BA274" s="26">
        <f t="shared" si="69"/>
        <v>6.8747597856381431</v>
      </c>
      <c r="BB274" s="26">
        <f t="shared" si="70"/>
        <v>0.17659338410745384</v>
      </c>
      <c r="BC274" s="27">
        <f t="shared" si="76"/>
        <v>9.0605110244255539E-3</v>
      </c>
      <c r="BD274" s="27">
        <f t="shared" si="77"/>
        <v>0.12015511652369308</v>
      </c>
    </row>
    <row r="275" spans="1:56">
      <c r="A275" s="30" t="s">
        <v>179</v>
      </c>
      <c r="B275" s="30" t="s">
        <v>135</v>
      </c>
      <c r="C275" s="25" t="s">
        <v>816</v>
      </c>
      <c r="D275" s="24" t="s">
        <v>134</v>
      </c>
      <c r="E275" s="24" t="s">
        <v>133</v>
      </c>
      <c r="F275" s="24"/>
      <c r="G275" s="23">
        <v>1.909</v>
      </c>
      <c r="H275" s="23">
        <v>61.091000000000001</v>
      </c>
      <c r="I275" s="23">
        <v>17.510999999999999</v>
      </c>
      <c r="J275" s="177">
        <f t="shared" si="67"/>
        <v>9.1616078963860467E-2</v>
      </c>
      <c r="K275" s="177">
        <f t="shared" si="71"/>
        <v>0.16235861920808761</v>
      </c>
      <c r="M275" s="23">
        <v>4.3339999999999996</v>
      </c>
      <c r="N275" s="23">
        <v>15.612</v>
      </c>
      <c r="O275" s="26">
        <f t="shared" si="68"/>
        <v>100.71097469817195</v>
      </c>
      <c r="P275" s="23">
        <v>0.7848710340365026</v>
      </c>
      <c r="Q275" s="23">
        <v>0.14706256808295173</v>
      </c>
      <c r="R275" s="23" t="s">
        <v>1211</v>
      </c>
      <c r="V275" s="32">
        <v>549.1</v>
      </c>
      <c r="Y275" s="29">
        <v>93.79</v>
      </c>
      <c r="Z275" s="29">
        <v>706.36</v>
      </c>
      <c r="AB275" s="29">
        <v>1278.83</v>
      </c>
      <c r="AD275" s="29">
        <v>0.39</v>
      </c>
      <c r="AE275" s="29">
        <v>0.96</v>
      </c>
      <c r="AF275" s="29">
        <v>0.6</v>
      </c>
      <c r="AG275" s="29">
        <v>4.78</v>
      </c>
      <c r="AH275" s="29">
        <v>10.119999999999999</v>
      </c>
      <c r="AI275" s="29">
        <v>0.56999999999999995</v>
      </c>
      <c r="AJ275" s="29">
        <v>12.99</v>
      </c>
      <c r="AK275" s="29">
        <v>9.82</v>
      </c>
      <c r="AL275" s="29">
        <v>109.89</v>
      </c>
      <c r="AM275" s="29">
        <v>28</v>
      </c>
      <c r="AN275" s="29">
        <v>148.04</v>
      </c>
      <c r="AO275" s="29">
        <v>54.65</v>
      </c>
      <c r="AP275" s="29">
        <v>713.3</v>
      </c>
      <c r="AQ275" s="29">
        <v>110.44</v>
      </c>
      <c r="AR275" s="29">
        <v>157.97999999999999</v>
      </c>
      <c r="AS275" s="178">
        <f t="shared" si="72"/>
        <v>15136.937014667816</v>
      </c>
      <c r="AT275" s="29">
        <v>22.499999999999996</v>
      </c>
      <c r="AU275" s="29">
        <v>5.85</v>
      </c>
      <c r="AV275" s="29">
        <v>223.48</v>
      </c>
      <c r="AW275" s="23" t="s">
        <v>1211</v>
      </c>
      <c r="AX275" s="26">
        <f t="shared" si="73"/>
        <v>1204.55</v>
      </c>
      <c r="AY275" s="27">
        <f t="shared" si="74"/>
        <v>2.6853826308610506E-2</v>
      </c>
      <c r="AZ275" s="26">
        <f t="shared" si="75"/>
        <v>8.7492764869478705</v>
      </c>
      <c r="BA275" s="26">
        <f t="shared" si="69"/>
        <v>6.2125307293089325</v>
      </c>
      <c r="BB275" s="26">
        <f t="shared" si="70"/>
        <v>0.17809004497891706</v>
      </c>
      <c r="BC275" s="27">
        <f t="shared" si="76"/>
        <v>7.8967551271375159E-3</v>
      </c>
      <c r="BD275" s="27">
        <f t="shared" si="77"/>
        <v>0.15194697574168411</v>
      </c>
    </row>
    <row r="276" spans="1:56">
      <c r="A276" s="30" t="s">
        <v>178</v>
      </c>
      <c r="B276" s="30" t="s">
        <v>135</v>
      </c>
      <c r="C276" s="25" t="s">
        <v>816</v>
      </c>
      <c r="D276" s="24" t="s">
        <v>134</v>
      </c>
      <c r="E276" s="24" t="s">
        <v>133</v>
      </c>
      <c r="F276" s="24"/>
      <c r="G276" s="23">
        <v>0.94599999999999995</v>
      </c>
      <c r="H276" s="23">
        <v>67.649000000000001</v>
      </c>
      <c r="I276" s="23">
        <v>11.207000000000001</v>
      </c>
      <c r="J276" s="177">
        <f t="shared" si="67"/>
        <v>6.524579799456863E-2</v>
      </c>
      <c r="K276" s="177">
        <f t="shared" si="71"/>
        <v>0.1375838946925021</v>
      </c>
      <c r="M276" s="23">
        <v>7.1379999999999999</v>
      </c>
      <c r="N276" s="23">
        <v>13.278</v>
      </c>
      <c r="O276" s="26">
        <f t="shared" si="68"/>
        <v>100.42082969268706</v>
      </c>
      <c r="P276" s="23">
        <v>0.65326196898663058</v>
      </c>
      <c r="Q276" s="23">
        <v>9.0620111754265154E-2</v>
      </c>
      <c r="R276" s="23" t="s">
        <v>1211</v>
      </c>
      <c r="V276" s="32">
        <v>391.05</v>
      </c>
      <c r="Y276" s="29">
        <v>123.56</v>
      </c>
      <c r="Z276" s="29">
        <v>615.44000000000005</v>
      </c>
      <c r="AB276" s="29">
        <v>1083.69</v>
      </c>
      <c r="AD276" s="29">
        <v>0.37</v>
      </c>
      <c r="AE276" s="29">
        <v>1.31</v>
      </c>
      <c r="AF276" s="29">
        <v>0.71</v>
      </c>
      <c r="AG276" s="29">
        <v>5.49</v>
      </c>
      <c r="AH276" s="29">
        <v>13.48</v>
      </c>
      <c r="AI276" s="29">
        <v>0.48</v>
      </c>
      <c r="AJ276" s="29">
        <v>14.77</v>
      </c>
      <c r="AK276" s="29">
        <v>11.11</v>
      </c>
      <c r="AL276" s="29">
        <v>133.22999999999999</v>
      </c>
      <c r="AM276" s="29">
        <v>34.43</v>
      </c>
      <c r="AN276" s="29">
        <v>183.08</v>
      </c>
      <c r="AO276" s="29">
        <v>66.010000000000005</v>
      </c>
      <c r="AP276" s="29">
        <v>866.14</v>
      </c>
      <c r="AQ276" s="29">
        <v>140.62</v>
      </c>
      <c r="AR276" s="29">
        <v>135.44</v>
      </c>
      <c r="AS276" s="178">
        <f t="shared" si="72"/>
        <v>7501.0698878343401</v>
      </c>
      <c r="AT276" s="29">
        <v>15.965000000000002</v>
      </c>
      <c r="AU276" s="29">
        <v>4.8099999999999996</v>
      </c>
      <c r="AV276" s="29">
        <v>149.41</v>
      </c>
      <c r="AW276" s="23" t="s">
        <v>1211</v>
      </c>
      <c r="AX276" s="26">
        <f t="shared" si="73"/>
        <v>1471.23</v>
      </c>
      <c r="AY276" s="27">
        <f t="shared" si="74"/>
        <v>3.3025878801446605E-2</v>
      </c>
      <c r="AZ276" s="26">
        <f t="shared" si="75"/>
        <v>8.8917435153817657</v>
      </c>
      <c r="BA276" s="26">
        <f t="shared" si="69"/>
        <v>6.6559633562486367</v>
      </c>
      <c r="BB276" s="26">
        <f t="shared" si="70"/>
        <v>0.17624836583279307</v>
      </c>
      <c r="BC276" s="27">
        <f t="shared" si="76"/>
        <v>7.559311529468803E-3</v>
      </c>
      <c r="BD276" s="27">
        <f t="shared" si="77"/>
        <v>0.10346246672089357</v>
      </c>
    </row>
    <row r="277" spans="1:56">
      <c r="A277" s="30" t="s">
        <v>177</v>
      </c>
      <c r="B277" s="30" t="s">
        <v>135</v>
      </c>
      <c r="C277" s="25" t="s">
        <v>816</v>
      </c>
      <c r="D277" s="24" t="s">
        <v>134</v>
      </c>
      <c r="E277" s="24" t="s">
        <v>133</v>
      </c>
      <c r="F277" s="24"/>
      <c r="G277" s="23">
        <v>1.1180000000000001</v>
      </c>
      <c r="H277" s="23">
        <v>62.402000000000001</v>
      </c>
      <c r="I277" s="23">
        <v>17.154</v>
      </c>
      <c r="J277" s="177">
        <f t="shared" si="67"/>
        <v>6.8163964487152714E-2</v>
      </c>
      <c r="K277" s="177">
        <f t="shared" si="71"/>
        <v>0.15348039595619209</v>
      </c>
      <c r="M277" s="23">
        <v>5.3869999999999996</v>
      </c>
      <c r="N277" s="23">
        <v>14.789</v>
      </c>
      <c r="O277" s="26">
        <f t="shared" si="68"/>
        <v>101.07164436044336</v>
      </c>
      <c r="P277" s="23">
        <v>0.73548414645461213</v>
      </c>
      <c r="Q277" s="23">
        <v>0.14189261530404587</v>
      </c>
      <c r="R277" s="23" t="s">
        <v>1211</v>
      </c>
      <c r="V277" s="32">
        <v>408.54</v>
      </c>
      <c r="Y277" s="29">
        <v>111.65</v>
      </c>
      <c r="Z277" s="29">
        <v>647.16</v>
      </c>
      <c r="AB277" s="29">
        <v>1208.9000000000001</v>
      </c>
      <c r="AD277" s="29">
        <v>0.36</v>
      </c>
      <c r="AE277" s="29">
        <v>1.27</v>
      </c>
      <c r="AF277" s="29">
        <v>0.73</v>
      </c>
      <c r="AG277" s="29">
        <v>5.25</v>
      </c>
      <c r="AH277" s="29">
        <v>13.27</v>
      </c>
      <c r="AI277" s="29">
        <v>0.55000000000000004</v>
      </c>
      <c r="AJ277" s="29">
        <v>13.16</v>
      </c>
      <c r="AK277" s="29">
        <v>11.38</v>
      </c>
      <c r="AL277" s="29">
        <v>135.43</v>
      </c>
      <c r="AM277" s="29">
        <v>33.69</v>
      </c>
      <c r="AN277" s="29">
        <v>175.3</v>
      </c>
      <c r="AO277" s="29">
        <v>65.16</v>
      </c>
      <c r="AP277" s="29">
        <v>849.14</v>
      </c>
      <c r="AQ277" s="29">
        <v>134.66</v>
      </c>
      <c r="AR277" s="29">
        <v>156.02000000000001</v>
      </c>
      <c r="AS277" s="178">
        <f t="shared" si="72"/>
        <v>8864.9007765314946</v>
      </c>
      <c r="AT277" s="29">
        <v>20.010000000000002</v>
      </c>
      <c r="AU277" s="29">
        <v>6.5</v>
      </c>
      <c r="AV277" s="29">
        <v>196.9</v>
      </c>
      <c r="AW277" s="23" t="s">
        <v>1211</v>
      </c>
      <c r="AX277" s="26">
        <f t="shared" si="73"/>
        <v>1439.3500000000001</v>
      </c>
      <c r="AY277" s="27">
        <f t="shared" si="74"/>
        <v>3.3865431428521393E-2</v>
      </c>
      <c r="AZ277" s="26">
        <f t="shared" si="75"/>
        <v>8.1167009519661697</v>
      </c>
      <c r="BA277" s="26">
        <f t="shared" si="69"/>
        <v>6.1464982431765964</v>
      </c>
      <c r="BB277" s="26">
        <f t="shared" si="70"/>
        <v>0.18074629897925343</v>
      </c>
      <c r="BC277" s="27">
        <f t="shared" si="76"/>
        <v>7.490310781627701E-3</v>
      </c>
      <c r="BD277" s="27">
        <f t="shared" si="77"/>
        <v>0.12579025693572837</v>
      </c>
    </row>
    <row r="278" spans="1:56">
      <c r="A278" s="30" t="s">
        <v>176</v>
      </c>
      <c r="B278" s="30" t="s">
        <v>135</v>
      </c>
      <c r="C278" s="25" t="s">
        <v>816</v>
      </c>
      <c r="D278" s="24" t="s">
        <v>134</v>
      </c>
      <c r="E278" s="24" t="s">
        <v>133</v>
      </c>
      <c r="F278" s="24"/>
      <c r="G278" s="23">
        <v>1.1950000000000001</v>
      </c>
      <c r="H278" s="23">
        <v>63.865000000000002</v>
      </c>
      <c r="I278" s="23">
        <v>15.577</v>
      </c>
      <c r="J278" s="177">
        <f t="shared" si="67"/>
        <v>6.8000453728848984E-2</v>
      </c>
      <c r="K278" s="177">
        <f t="shared" si="71"/>
        <v>0.17036717523167649</v>
      </c>
      <c r="M278" s="23">
        <v>5.8330000000000002</v>
      </c>
      <c r="N278" s="23">
        <v>14.199</v>
      </c>
      <c r="O278" s="26">
        <f t="shared" si="68"/>
        <v>100.90736762896051</v>
      </c>
      <c r="P278" s="23">
        <v>0.7114368843730916</v>
      </c>
      <c r="Q278" s="23">
        <v>0.12794312937507923</v>
      </c>
      <c r="R278" s="23" t="s">
        <v>1211</v>
      </c>
      <c r="V278" s="32">
        <v>407.56</v>
      </c>
      <c r="Y278" s="29">
        <v>107.09</v>
      </c>
      <c r="Z278" s="29">
        <v>657.82</v>
      </c>
      <c r="AB278" s="29">
        <v>1341.91</v>
      </c>
      <c r="AD278" s="29">
        <v>0.4</v>
      </c>
      <c r="AE278" s="29">
        <v>1.1499999999999999</v>
      </c>
      <c r="AF278" s="29">
        <v>0.79</v>
      </c>
      <c r="AG278" s="29">
        <v>6.07</v>
      </c>
      <c r="AH278" s="29">
        <v>11.71</v>
      </c>
      <c r="AI278" s="29">
        <v>0.56000000000000005</v>
      </c>
      <c r="AJ278" s="29">
        <v>13.12</v>
      </c>
      <c r="AK278" s="29">
        <v>11.12</v>
      </c>
      <c r="AL278" s="29">
        <v>128.22</v>
      </c>
      <c r="AM278" s="29">
        <v>33.69</v>
      </c>
      <c r="AN278" s="29">
        <v>170.62</v>
      </c>
      <c r="AO278" s="29">
        <v>62.4</v>
      </c>
      <c r="AP278" s="29">
        <v>799.95</v>
      </c>
      <c r="AQ278" s="29">
        <v>124.49</v>
      </c>
      <c r="AR278" s="29">
        <v>155.41</v>
      </c>
      <c r="AS278" s="178">
        <f t="shared" si="72"/>
        <v>9475.4529767040549</v>
      </c>
      <c r="AT278" s="29">
        <v>26.53</v>
      </c>
      <c r="AU278" s="29">
        <v>6.7</v>
      </c>
      <c r="AV278" s="29">
        <v>216.41</v>
      </c>
      <c r="AW278" s="23" t="s">
        <v>1211</v>
      </c>
      <c r="AX278" s="26">
        <f t="shared" si="73"/>
        <v>1364.29</v>
      </c>
      <c r="AY278" s="27">
        <f t="shared" si="74"/>
        <v>3.1760435571687846E-2</v>
      </c>
      <c r="AZ278" s="26">
        <f t="shared" si="75"/>
        <v>8.2827826574573056</v>
      </c>
      <c r="BA278" s="26">
        <f t="shared" si="69"/>
        <v>5.8954634739075837</v>
      </c>
      <c r="BB278" s="26">
        <f t="shared" si="70"/>
        <v>0.18272639930512116</v>
      </c>
      <c r="BC278" s="27">
        <f t="shared" si="76"/>
        <v>8.7458303391259665E-3</v>
      </c>
      <c r="BD278" s="27">
        <f t="shared" si="77"/>
        <v>0.13755743835400203</v>
      </c>
    </row>
    <row r="279" spans="1:56">
      <c r="A279" s="30" t="s">
        <v>175</v>
      </c>
      <c r="B279" s="30" t="s">
        <v>135</v>
      </c>
      <c r="C279" s="25" t="s">
        <v>816</v>
      </c>
      <c r="D279" s="24" t="s">
        <v>134</v>
      </c>
      <c r="E279" s="24" t="s">
        <v>133</v>
      </c>
      <c r="F279" s="24"/>
      <c r="G279" s="23">
        <v>0.872</v>
      </c>
      <c r="H279" s="23">
        <v>67.957999999999998</v>
      </c>
      <c r="I279" s="23">
        <v>9.7739999999999991</v>
      </c>
      <c r="J279" s="177">
        <f t="shared" si="67"/>
        <v>6.1359914769166496E-2</v>
      </c>
      <c r="K279" s="177">
        <f t="shared" si="71"/>
        <v>0.12760240016849198</v>
      </c>
      <c r="M279" s="23">
        <v>7.7480000000000002</v>
      </c>
      <c r="N279" s="23">
        <v>12.75</v>
      </c>
      <c r="O279" s="26">
        <f t="shared" si="68"/>
        <v>99.290962314937673</v>
      </c>
      <c r="P279" s="23">
        <v>0.6250008630945294</v>
      </c>
      <c r="Q279" s="23">
        <v>7.9624725148666795E-2</v>
      </c>
      <c r="R279" s="23" t="s">
        <v>1211</v>
      </c>
      <c r="V279" s="32">
        <v>367.76</v>
      </c>
      <c r="Y279" s="29">
        <v>89.29</v>
      </c>
      <c r="Z279" s="29">
        <v>504</v>
      </c>
      <c r="AB279" s="29">
        <v>1005.07</v>
      </c>
      <c r="AD279" s="29">
        <v>0.38</v>
      </c>
      <c r="AE279" s="29">
        <v>1.03</v>
      </c>
      <c r="AF279" s="29">
        <v>0.51</v>
      </c>
      <c r="AG279" s="29">
        <v>5.07</v>
      </c>
      <c r="AH279" s="29">
        <v>11.11</v>
      </c>
      <c r="AI279" s="29">
        <v>0.47</v>
      </c>
      <c r="AJ279" s="29">
        <v>11.22</v>
      </c>
      <c r="AK279" s="29">
        <v>9.32</v>
      </c>
      <c r="AL279" s="29">
        <v>105.6</v>
      </c>
      <c r="AM279" s="29">
        <v>26.83</v>
      </c>
      <c r="AN279" s="29">
        <v>141.18</v>
      </c>
      <c r="AO279" s="29">
        <v>52.54</v>
      </c>
      <c r="AP279" s="29">
        <v>679.28</v>
      </c>
      <c r="AQ279" s="29">
        <v>103.99</v>
      </c>
      <c r="AR279" s="29">
        <v>115.81</v>
      </c>
      <c r="AS279" s="178">
        <f t="shared" si="72"/>
        <v>6914.3054357204492</v>
      </c>
      <c r="AT279" s="29">
        <v>18.97</v>
      </c>
      <c r="AU279" s="29">
        <v>4.3099999999999996</v>
      </c>
      <c r="AV279" s="29">
        <v>146.49</v>
      </c>
      <c r="AW279" s="23" t="s">
        <v>1211</v>
      </c>
      <c r="AX279" s="26">
        <f t="shared" si="73"/>
        <v>1148.53</v>
      </c>
      <c r="AY279" s="27">
        <f t="shared" si="74"/>
        <v>3.0182712248217478E-2</v>
      </c>
      <c r="AZ279" s="26">
        <f t="shared" si="75"/>
        <v>8.5159406758770171</v>
      </c>
      <c r="BA279" s="26">
        <f t="shared" si="69"/>
        <v>6.1723734668178452</v>
      </c>
      <c r="BB279" s="26">
        <f t="shared" si="70"/>
        <v>0.17969793558010086</v>
      </c>
      <c r="BC279" s="27">
        <f t="shared" si="76"/>
        <v>8.6133431888240925E-3</v>
      </c>
      <c r="BD279" s="27">
        <f t="shared" si="77"/>
        <v>0.12739976921920024</v>
      </c>
    </row>
    <row r="280" spans="1:56">
      <c r="A280" s="30" t="s">
        <v>174</v>
      </c>
      <c r="B280" s="30" t="s">
        <v>135</v>
      </c>
      <c r="C280" s="25" t="s">
        <v>816</v>
      </c>
      <c r="D280" s="24" t="s">
        <v>134</v>
      </c>
      <c r="E280" s="24" t="s">
        <v>133</v>
      </c>
      <c r="F280" s="24"/>
      <c r="G280" s="23">
        <v>1.2949999999999999</v>
      </c>
      <c r="H280" s="23">
        <v>64.997</v>
      </c>
      <c r="I280" s="23">
        <v>14.307</v>
      </c>
      <c r="J280" s="177">
        <f t="shared" si="67"/>
        <v>0.10328874493419679</v>
      </c>
      <c r="K280" s="177">
        <f t="shared" si="71"/>
        <v>0.16007590143218198</v>
      </c>
      <c r="M280" s="23">
        <v>6.3710000000000004</v>
      </c>
      <c r="N280" s="23">
        <v>13.87</v>
      </c>
      <c r="O280" s="26">
        <f t="shared" si="68"/>
        <v>101.10336464636637</v>
      </c>
      <c r="P280" s="23">
        <v>0.68798259570812281</v>
      </c>
      <c r="Q280" s="23">
        <v>0.11692422356549663</v>
      </c>
      <c r="R280" s="23" t="s">
        <v>1211</v>
      </c>
      <c r="V280" s="32">
        <v>619.05999999999995</v>
      </c>
      <c r="Y280" s="29">
        <v>396.4</v>
      </c>
      <c r="Z280" s="29">
        <v>1496.27</v>
      </c>
      <c r="AB280" s="29">
        <v>1260.8499999999999</v>
      </c>
      <c r="AD280" s="29">
        <v>1.1499999999999999</v>
      </c>
      <c r="AE280" s="29">
        <v>9.82</v>
      </c>
      <c r="AF280" s="29">
        <v>2.11</v>
      </c>
      <c r="AG280" s="29">
        <v>14.26</v>
      </c>
      <c r="AH280" s="29">
        <v>19.98</v>
      </c>
      <c r="AI280" s="29">
        <v>0.56000000000000005</v>
      </c>
      <c r="AJ280" s="29">
        <v>25.57</v>
      </c>
      <c r="AK280" s="29">
        <v>16.73</v>
      </c>
      <c r="AL280" s="29">
        <v>192.46</v>
      </c>
      <c r="AM280" s="29">
        <v>51.59</v>
      </c>
      <c r="AN280" s="29">
        <v>274.77</v>
      </c>
      <c r="AO280" s="29">
        <v>93.26</v>
      </c>
      <c r="AP280" s="29">
        <v>1205.1099999999999</v>
      </c>
      <c r="AQ280" s="29">
        <v>193.48</v>
      </c>
      <c r="AR280" s="29">
        <v>209.86</v>
      </c>
      <c r="AS280" s="178">
        <f t="shared" si="72"/>
        <v>10268.377911993097</v>
      </c>
      <c r="AT280" s="29">
        <v>286.89</v>
      </c>
      <c r="AU280" s="29">
        <v>56.27</v>
      </c>
      <c r="AV280" s="29">
        <v>181.58</v>
      </c>
      <c r="AW280" s="23" t="s">
        <v>1211</v>
      </c>
      <c r="AX280" s="26">
        <f t="shared" si="73"/>
        <v>2100.85</v>
      </c>
      <c r="AY280" s="27">
        <f t="shared" si="74"/>
        <v>0.31790537845957517</v>
      </c>
      <c r="AZ280" s="26">
        <f t="shared" si="75"/>
        <v>13.95174251225585</v>
      </c>
      <c r="BA280" s="26">
        <f t="shared" si="69"/>
        <v>14.250764503325788</v>
      </c>
      <c r="BB280" s="26">
        <f t="shared" si="70"/>
        <v>0.18530350317186323</v>
      </c>
      <c r="BC280" s="27">
        <f t="shared" si="76"/>
        <v>1.8732841142942148E-2</v>
      </c>
      <c r="BD280" s="27">
        <f t="shared" si="77"/>
        <v>7.5721954939019426E-2</v>
      </c>
    </row>
    <row r="281" spans="1:56">
      <c r="A281" s="30" t="s">
        <v>173</v>
      </c>
      <c r="B281" s="30" t="s">
        <v>135</v>
      </c>
      <c r="C281" s="25" t="s">
        <v>816</v>
      </c>
      <c r="D281" s="24" t="s">
        <v>134</v>
      </c>
      <c r="E281" s="24" t="s">
        <v>133</v>
      </c>
      <c r="F281" s="24"/>
      <c r="G281" s="23">
        <v>0.74399999999999999</v>
      </c>
      <c r="H281" s="23">
        <v>69.081999999999994</v>
      </c>
      <c r="I281" s="23">
        <v>9.7289999999999992</v>
      </c>
      <c r="J281" s="177">
        <f t="shared" si="67"/>
        <v>7.3498085857530829E-2</v>
      </c>
      <c r="K281" s="177">
        <f t="shared" si="71"/>
        <v>0.1452420446503791</v>
      </c>
      <c r="M281" s="23">
        <v>7.8440000000000003</v>
      </c>
      <c r="N281" s="23">
        <v>12.645</v>
      </c>
      <c r="O281" s="26">
        <f t="shared" si="68"/>
        <v>100.26274013050789</v>
      </c>
      <c r="P281" s="23">
        <v>0.6201643235326979</v>
      </c>
      <c r="Q281" s="23">
        <v>7.8097901095326314E-2</v>
      </c>
      <c r="R281" s="23" t="s">
        <v>1211</v>
      </c>
      <c r="V281" s="32">
        <v>440.51</v>
      </c>
      <c r="Y281" s="29">
        <v>143.01</v>
      </c>
      <c r="Z281" s="29">
        <v>604.84</v>
      </c>
      <c r="AB281" s="29">
        <v>1144.01</v>
      </c>
      <c r="AD281" s="29">
        <v>0.38</v>
      </c>
      <c r="AE281" s="29">
        <v>1.1599999999999999</v>
      </c>
      <c r="AF281" s="29">
        <v>0.87</v>
      </c>
      <c r="AG281" s="29">
        <v>5.89</v>
      </c>
      <c r="AH281" s="29">
        <v>11.88</v>
      </c>
      <c r="AI281" s="29">
        <v>0.39</v>
      </c>
      <c r="AJ281" s="29">
        <v>15.16</v>
      </c>
      <c r="AK281" s="29">
        <v>11.42</v>
      </c>
      <c r="AL281" s="29">
        <v>133.4</v>
      </c>
      <c r="AM281" s="29">
        <v>36.369999999999997</v>
      </c>
      <c r="AN281" s="29">
        <v>192.92</v>
      </c>
      <c r="AO281" s="29">
        <v>68.959999999999994</v>
      </c>
      <c r="AP281" s="29">
        <v>901.63</v>
      </c>
      <c r="AQ281" s="29">
        <v>146.69</v>
      </c>
      <c r="AR281" s="29">
        <v>113.18</v>
      </c>
      <c r="AS281" s="178">
        <f t="shared" si="72"/>
        <v>5899.3615185504741</v>
      </c>
      <c r="AT281" s="29">
        <v>13.705</v>
      </c>
      <c r="AU281" s="29">
        <v>4.18</v>
      </c>
      <c r="AV281" s="29">
        <v>136.11000000000001</v>
      </c>
      <c r="AW281" s="23" t="s">
        <v>1211</v>
      </c>
      <c r="AX281" s="26">
        <f t="shared" si="73"/>
        <v>1527.1200000000001</v>
      </c>
      <c r="AY281" s="27">
        <f t="shared" si="74"/>
        <v>3.1504690678685339E-2</v>
      </c>
      <c r="AZ281" s="26">
        <f t="shared" si="75"/>
        <v>10.457285562084159</v>
      </c>
      <c r="BA281" s="26">
        <f t="shared" si="69"/>
        <v>7.2927806467520204</v>
      </c>
      <c r="BB281" s="26">
        <f t="shared" si="70"/>
        <v>0.16971836147162944</v>
      </c>
      <c r="BC281" s="27">
        <f t="shared" si="76"/>
        <v>7.6279351279941168E-3</v>
      </c>
      <c r="BD281" s="27">
        <f t="shared" si="77"/>
        <v>8.88153648987446E-2</v>
      </c>
    </row>
    <row r="282" spans="1:56" ht="13.25" customHeight="1">
      <c r="A282" s="30" t="s">
        <v>172</v>
      </c>
      <c r="B282" s="30" t="s">
        <v>135</v>
      </c>
      <c r="C282" s="25" t="s">
        <v>816</v>
      </c>
      <c r="D282" s="24" t="s">
        <v>134</v>
      </c>
      <c r="E282" s="24" t="s">
        <v>133</v>
      </c>
      <c r="F282" s="24"/>
      <c r="G282" s="23">
        <v>1.0529999999999999</v>
      </c>
      <c r="H282" s="23">
        <v>64.001000000000005</v>
      </c>
      <c r="I282" s="23">
        <v>15.329000000000001</v>
      </c>
      <c r="J282" s="177">
        <f t="shared" si="67"/>
        <v>7.1337407979945699E-2</v>
      </c>
      <c r="K282" s="177">
        <f t="shared" si="71"/>
        <v>0.13980821145745576</v>
      </c>
      <c r="M282" s="23">
        <v>5.8840000000000003</v>
      </c>
      <c r="N282" s="23">
        <v>14.23</v>
      </c>
      <c r="O282" s="26">
        <f t="shared" si="68"/>
        <v>100.7081456194374</v>
      </c>
      <c r="P282" s="23">
        <v>0.71009559880779394</v>
      </c>
      <c r="Q282" s="23">
        <v>0.12592881718626794</v>
      </c>
      <c r="R282" s="23" t="s">
        <v>1211</v>
      </c>
      <c r="V282" s="32">
        <v>427.56</v>
      </c>
      <c r="Y282" s="29">
        <v>140.24</v>
      </c>
      <c r="Z282" s="29">
        <v>575.39</v>
      </c>
      <c r="AB282" s="29">
        <v>1101.21</v>
      </c>
      <c r="AD282" s="29">
        <v>0.34</v>
      </c>
      <c r="AE282" s="29">
        <v>1.32</v>
      </c>
      <c r="AF282" s="29">
        <v>0.85</v>
      </c>
      <c r="AG282" s="29">
        <v>6.39</v>
      </c>
      <c r="AH282" s="29">
        <v>12.95</v>
      </c>
      <c r="AI282" s="29">
        <v>0.49</v>
      </c>
      <c r="AJ282" s="29">
        <v>16.010000000000002</v>
      </c>
      <c r="AK282" s="29">
        <v>11.05</v>
      </c>
      <c r="AL282" s="29">
        <v>132.86000000000001</v>
      </c>
      <c r="AM282" s="29">
        <v>35.17</v>
      </c>
      <c r="AN282" s="29">
        <v>186.77</v>
      </c>
      <c r="AO282" s="29">
        <v>68.56</v>
      </c>
      <c r="AP282" s="29">
        <v>890.16</v>
      </c>
      <c r="AQ282" s="29">
        <v>147.33000000000001</v>
      </c>
      <c r="AR282" s="29">
        <v>113.66</v>
      </c>
      <c r="AS282" s="178">
        <f t="shared" si="72"/>
        <v>8349.4995685936155</v>
      </c>
      <c r="AT282" s="29">
        <v>13.01</v>
      </c>
      <c r="AU282" s="29">
        <v>3.85</v>
      </c>
      <c r="AV282" s="29">
        <v>127.27</v>
      </c>
      <c r="AW282" s="23" t="s">
        <v>1211</v>
      </c>
      <c r="AX282" s="26">
        <f t="shared" si="73"/>
        <v>1510.25</v>
      </c>
      <c r="AY282" s="27">
        <f t="shared" si="74"/>
        <v>3.1032992578905023E-2</v>
      </c>
      <c r="AZ282" s="26">
        <f t="shared" si="75"/>
        <v>9.9061023458841664</v>
      </c>
      <c r="BA282" s="26">
        <f t="shared" si="69"/>
        <v>7.3955347177408184</v>
      </c>
      <c r="BB282" s="26">
        <f t="shared" si="70"/>
        <v>0.17205140089157428</v>
      </c>
      <c r="BC282" s="27">
        <f t="shared" si="76"/>
        <v>8.2880894597535965E-3</v>
      </c>
      <c r="BD282" s="27">
        <f t="shared" si="77"/>
        <v>0.10394803332080733</v>
      </c>
    </row>
    <row r="283" spans="1:56">
      <c r="A283" s="30" t="s">
        <v>171</v>
      </c>
      <c r="B283" s="30" t="s">
        <v>135</v>
      </c>
      <c r="C283" s="25" t="s">
        <v>816</v>
      </c>
      <c r="D283" s="24" t="s">
        <v>134</v>
      </c>
      <c r="E283" s="24" t="s">
        <v>133</v>
      </c>
      <c r="F283" s="24"/>
      <c r="G283" s="23">
        <v>1.1339999999999999</v>
      </c>
      <c r="H283" s="23">
        <v>61.131</v>
      </c>
      <c r="I283" s="23">
        <v>17.373999999999999</v>
      </c>
      <c r="J283" s="177">
        <f t="shared" si="67"/>
        <v>7.765926780864843E-2</v>
      </c>
      <c r="K283" s="177">
        <f t="shared" si="71"/>
        <v>0.15934334962089297</v>
      </c>
      <c r="M283" s="23">
        <v>5.274</v>
      </c>
      <c r="N283" s="23">
        <v>14.4</v>
      </c>
      <c r="O283" s="26">
        <f t="shared" si="68"/>
        <v>99.550002617429541</v>
      </c>
      <c r="P283" s="23">
        <v>0.7344213537051455</v>
      </c>
      <c r="Q283" s="23">
        <v>0.14599844664664491</v>
      </c>
      <c r="R283" s="23" t="s">
        <v>1211</v>
      </c>
      <c r="V283" s="32">
        <v>465.45</v>
      </c>
      <c r="Y283" s="29">
        <v>117.97</v>
      </c>
      <c r="Z283" s="29">
        <v>644.4</v>
      </c>
      <c r="AB283" s="29">
        <v>1255.08</v>
      </c>
      <c r="AD283" s="29">
        <v>0.39</v>
      </c>
      <c r="AE283" s="29">
        <v>1.81</v>
      </c>
      <c r="AF283" s="29">
        <v>0.72</v>
      </c>
      <c r="AG283" s="29">
        <v>6.19</v>
      </c>
      <c r="AH283" s="29">
        <v>12.58</v>
      </c>
      <c r="AI283" s="29">
        <v>0.48</v>
      </c>
      <c r="AJ283" s="29">
        <v>14.67</v>
      </c>
      <c r="AK283" s="29">
        <v>11.09</v>
      </c>
      <c r="AL283" s="29">
        <v>129.15</v>
      </c>
      <c r="AM283" s="29">
        <v>32.950000000000003</v>
      </c>
      <c r="AN283" s="29">
        <v>176.03</v>
      </c>
      <c r="AO283" s="29">
        <v>62.98</v>
      </c>
      <c r="AP283" s="29">
        <v>833</v>
      </c>
      <c r="AQ283" s="29">
        <v>130.61000000000001</v>
      </c>
      <c r="AR283" s="29">
        <v>133.05000000000001</v>
      </c>
      <c r="AS283" s="178">
        <f t="shared" si="72"/>
        <v>8991.7687661777381</v>
      </c>
      <c r="AT283" s="29">
        <v>19.010999999999999</v>
      </c>
      <c r="AU283" s="29">
        <v>5.49</v>
      </c>
      <c r="AV283" s="29">
        <v>186.3</v>
      </c>
      <c r="AW283" s="23" t="s">
        <v>1211</v>
      </c>
      <c r="AX283" s="26">
        <f t="shared" si="73"/>
        <v>1412.65</v>
      </c>
      <c r="AY283" s="27">
        <f t="shared" si="74"/>
        <v>3.023071797434616E-2</v>
      </c>
      <c r="AZ283" s="26">
        <f t="shared" si="75"/>
        <v>9.4773911553939865</v>
      </c>
      <c r="BA283" s="26">
        <f t="shared" si="69"/>
        <v>6.6402771451036831</v>
      </c>
      <c r="BB283" s="26">
        <f t="shared" si="70"/>
        <v>0.1781935658928897</v>
      </c>
      <c r="BC283" s="27">
        <f t="shared" si="76"/>
        <v>9.1304073715563309E-3</v>
      </c>
      <c r="BD283" s="27">
        <f t="shared" si="77"/>
        <v>0.10775224847977276</v>
      </c>
    </row>
    <row r="284" spans="1:56">
      <c r="A284" s="30" t="s">
        <v>170</v>
      </c>
      <c r="B284" s="30" t="s">
        <v>135</v>
      </c>
      <c r="C284" s="25" t="s">
        <v>816</v>
      </c>
      <c r="D284" s="24" t="s">
        <v>134</v>
      </c>
      <c r="E284" s="24" t="s">
        <v>133</v>
      </c>
      <c r="F284" s="24"/>
      <c r="G284" s="23">
        <v>1.0189999999999999</v>
      </c>
      <c r="H284" s="23">
        <v>63.701000000000001</v>
      </c>
      <c r="I284" s="23">
        <v>14.021000000000001</v>
      </c>
      <c r="J284" s="177">
        <f t="shared" si="67"/>
        <v>8.91500697723E-2</v>
      </c>
      <c r="K284" s="177">
        <f t="shared" si="71"/>
        <v>0.1438759688289806</v>
      </c>
      <c r="M284" s="23">
        <v>6.1710000000000003</v>
      </c>
      <c r="N284" s="23">
        <v>13.884</v>
      </c>
      <c r="O284" s="26">
        <f t="shared" si="68"/>
        <v>99.029026038601287</v>
      </c>
      <c r="P284" s="23">
        <v>0.69500188868292201</v>
      </c>
      <c r="Q284" s="23">
        <v>0.11691886811665114</v>
      </c>
      <c r="R284" s="23" t="s">
        <v>1211</v>
      </c>
      <c r="V284" s="32">
        <v>534.32000000000005</v>
      </c>
      <c r="Y284" s="29">
        <v>214.04</v>
      </c>
      <c r="Z284" s="29">
        <v>670.63</v>
      </c>
      <c r="AB284" s="29">
        <v>1133.25</v>
      </c>
      <c r="AD284" s="29">
        <v>0.39</v>
      </c>
      <c r="AE284" s="29">
        <v>2.0099999999999998</v>
      </c>
      <c r="AF284" s="29">
        <v>1</v>
      </c>
      <c r="AG284" s="29">
        <v>9.09</v>
      </c>
      <c r="AH284" s="29">
        <v>14.95</v>
      </c>
      <c r="AI284" s="29">
        <v>0.5</v>
      </c>
      <c r="AJ284" s="29">
        <v>20.54</v>
      </c>
      <c r="AK284" s="29">
        <v>14.4</v>
      </c>
      <c r="AL284" s="29">
        <v>167.78</v>
      </c>
      <c r="AM284" s="29">
        <v>46.82</v>
      </c>
      <c r="AN284" s="29">
        <v>248.26</v>
      </c>
      <c r="AO284" s="29">
        <v>88.19</v>
      </c>
      <c r="AP284" s="29">
        <v>1117.3399999999999</v>
      </c>
      <c r="AQ284" s="29">
        <v>190.09</v>
      </c>
      <c r="AR284" s="29">
        <v>112.61</v>
      </c>
      <c r="AS284" s="178">
        <f t="shared" si="72"/>
        <v>8079.9050905953391</v>
      </c>
      <c r="AT284" s="29">
        <v>12.870000000000001</v>
      </c>
      <c r="AU284" s="29">
        <v>3.92</v>
      </c>
      <c r="AV284" s="29">
        <v>125.04</v>
      </c>
      <c r="AW284" s="23" t="s">
        <v>1211</v>
      </c>
      <c r="AX284" s="26">
        <f t="shared" si="73"/>
        <v>1921.36</v>
      </c>
      <c r="AY284" s="27">
        <f t="shared" si="74"/>
        <v>3.2160743044984223E-2</v>
      </c>
      <c r="AZ284" s="26">
        <f t="shared" si="75"/>
        <v>11.653440721587511</v>
      </c>
      <c r="BA284" s="26">
        <f t="shared" si="69"/>
        <v>8.4787841315709738</v>
      </c>
      <c r="BB284" s="26">
        <f t="shared" si="70"/>
        <v>0.17181152112783685</v>
      </c>
      <c r="BC284" s="27">
        <f t="shared" si="76"/>
        <v>9.1429511751658869E-3</v>
      </c>
      <c r="BD284" s="27">
        <f t="shared" si="77"/>
        <v>8.7225800094162739E-2</v>
      </c>
    </row>
    <row r="285" spans="1:56">
      <c r="A285" s="30" t="s">
        <v>169</v>
      </c>
      <c r="B285" s="30" t="s">
        <v>135</v>
      </c>
      <c r="C285" s="25" t="s">
        <v>816</v>
      </c>
      <c r="D285" s="24" t="s">
        <v>134</v>
      </c>
      <c r="E285" s="24" t="s">
        <v>133</v>
      </c>
      <c r="F285" s="24"/>
      <c r="G285" s="23">
        <v>0.97899999999999998</v>
      </c>
      <c r="H285" s="23">
        <v>68.251000000000005</v>
      </c>
      <c r="I285" s="23">
        <v>10.704000000000001</v>
      </c>
      <c r="J285" s="177">
        <f t="shared" si="67"/>
        <v>8.827578775851265E-2</v>
      </c>
      <c r="K285" s="177">
        <f t="shared" si="71"/>
        <v>0.14978970598146585</v>
      </c>
      <c r="M285" s="23">
        <v>7.5119999999999996</v>
      </c>
      <c r="N285" s="23">
        <v>12.788</v>
      </c>
      <c r="O285" s="26">
        <f t="shared" si="68"/>
        <v>100.47206549373998</v>
      </c>
      <c r="P285" s="23">
        <v>0.6329139699428743</v>
      </c>
      <c r="Q285" s="23">
        <v>8.620584527984515E-2</v>
      </c>
      <c r="R285" s="23" t="s">
        <v>1211</v>
      </c>
      <c r="V285" s="32">
        <v>529.08000000000004</v>
      </c>
      <c r="Y285" s="29">
        <v>168.01</v>
      </c>
      <c r="Z285" s="29">
        <v>695.16</v>
      </c>
      <c r="AB285" s="29">
        <v>1179.83</v>
      </c>
      <c r="AD285" s="29">
        <v>0.33</v>
      </c>
      <c r="AE285" s="29">
        <v>8.4499999999999993</v>
      </c>
      <c r="AF285" s="29">
        <v>0.94</v>
      </c>
      <c r="AG285" s="29">
        <v>6.55</v>
      </c>
      <c r="AH285" s="29">
        <v>11.82</v>
      </c>
      <c r="AI285" s="29">
        <v>0.47</v>
      </c>
      <c r="AJ285" s="29">
        <v>17.27</v>
      </c>
      <c r="AK285" s="29">
        <v>11.75</v>
      </c>
      <c r="AL285" s="29">
        <v>137.72999999999999</v>
      </c>
      <c r="AM285" s="29">
        <v>37.799999999999997</v>
      </c>
      <c r="AN285" s="29">
        <v>203.51</v>
      </c>
      <c r="AO285" s="29">
        <v>74.2</v>
      </c>
      <c r="AP285" s="29">
        <v>944.99</v>
      </c>
      <c r="AQ285" s="29">
        <v>159.94</v>
      </c>
      <c r="AR285" s="29">
        <v>112.39</v>
      </c>
      <c r="AS285" s="178">
        <f t="shared" si="72"/>
        <v>7762.7351164797246</v>
      </c>
      <c r="AT285" s="29">
        <v>50.230000000000004</v>
      </c>
      <c r="AU285" s="29">
        <v>4.9000000000000004</v>
      </c>
      <c r="AV285" s="29">
        <v>136.04</v>
      </c>
      <c r="AW285" s="23" t="s">
        <v>1211</v>
      </c>
      <c r="AX285" s="26">
        <f t="shared" si="73"/>
        <v>1615.75</v>
      </c>
      <c r="AY285" s="27">
        <f t="shared" si="74"/>
        <v>3.6950339149742981E-2</v>
      </c>
      <c r="AZ285" s="26">
        <f t="shared" si="75"/>
        <v>12.103340626130791</v>
      </c>
      <c r="BA285" s="26">
        <f t="shared" si="69"/>
        <v>8.2435329347375248</v>
      </c>
      <c r="BB285" s="26">
        <f t="shared" si="70"/>
        <v>0.16717313215463203</v>
      </c>
      <c r="BC285" s="27">
        <f t="shared" si="76"/>
        <v>1.4296376808845842E-2</v>
      </c>
      <c r="BD285" s="27">
        <f t="shared" si="77"/>
        <v>0.10048057269725325</v>
      </c>
    </row>
    <row r="286" spans="1:56">
      <c r="A286" s="30" t="s">
        <v>168</v>
      </c>
      <c r="B286" s="30" t="s">
        <v>135</v>
      </c>
      <c r="C286" s="25" t="s">
        <v>816</v>
      </c>
      <c r="D286" s="24" t="s">
        <v>134</v>
      </c>
      <c r="E286" s="24" t="s">
        <v>133</v>
      </c>
      <c r="F286" s="24"/>
      <c r="G286" s="23">
        <v>1.2649999999999999</v>
      </c>
      <c r="H286" s="23">
        <v>60.871000000000002</v>
      </c>
      <c r="I286" s="23">
        <v>17.920999999999999</v>
      </c>
      <c r="J286" s="177">
        <f t="shared" si="67"/>
        <v>7.3146037184040127E-3</v>
      </c>
      <c r="K286" s="177">
        <f t="shared" si="71"/>
        <v>1.5613383319292332E-2</v>
      </c>
      <c r="M286" s="23">
        <v>5.0780000000000003</v>
      </c>
      <c r="N286" s="23">
        <v>14.412000000000001</v>
      </c>
      <c r="O286" s="26">
        <f t="shared" si="68"/>
        <v>99.569927987037701</v>
      </c>
      <c r="P286" s="23">
        <v>0.74190174889528004</v>
      </c>
      <c r="Q286" s="23">
        <v>0.15044994496097788</v>
      </c>
      <c r="R286" s="23" t="s">
        <v>1211</v>
      </c>
      <c r="V286" s="32">
        <v>43.84</v>
      </c>
      <c r="Y286" s="29">
        <v>10.49</v>
      </c>
      <c r="Z286" s="29">
        <v>58.29</v>
      </c>
      <c r="AB286" s="29">
        <v>122.98</v>
      </c>
      <c r="AD286" s="29">
        <v>2.3E-2</v>
      </c>
      <c r="AE286" s="29">
        <v>0.109</v>
      </c>
      <c r="AF286" s="29">
        <v>7.0999999999999994E-2</v>
      </c>
      <c r="AG286" s="29">
        <v>0.57499999999999996</v>
      </c>
      <c r="AH286" s="29">
        <v>1.1200000000000001</v>
      </c>
      <c r="AI286" s="29">
        <v>5.8000000000000003E-2</v>
      </c>
      <c r="AJ286" s="29">
        <v>1.3</v>
      </c>
      <c r="AK286" s="29">
        <v>0.996</v>
      </c>
      <c r="AL286" s="29">
        <v>11.48</v>
      </c>
      <c r="AM286" s="29">
        <v>3.09</v>
      </c>
      <c r="AN286" s="29">
        <v>15.72</v>
      </c>
      <c r="AO286" s="29">
        <v>5.67</v>
      </c>
      <c r="AP286" s="29">
        <v>74.34</v>
      </c>
      <c r="AQ286" s="29">
        <v>11.65</v>
      </c>
      <c r="AR286" s="29">
        <v>13.01</v>
      </c>
      <c r="AS286" s="178">
        <f t="shared" si="72"/>
        <v>10030.500431406384</v>
      </c>
      <c r="AT286" s="29">
        <v>1.7440999999999998</v>
      </c>
      <c r="AU286" s="29">
        <v>0.46600000000000003</v>
      </c>
      <c r="AV286" s="29">
        <v>16.79</v>
      </c>
      <c r="AW286" s="23" t="s">
        <v>1211</v>
      </c>
      <c r="AX286" s="26">
        <f t="shared" si="73"/>
        <v>126.20200000000001</v>
      </c>
      <c r="AY286" s="27">
        <f t="shared" si="74"/>
        <v>2.8472407631800541E-2</v>
      </c>
      <c r="AZ286" s="26">
        <f t="shared" si="75"/>
        <v>8.7672806963290864</v>
      </c>
      <c r="BA286" s="26">
        <f t="shared" si="69"/>
        <v>6.2963237978552913</v>
      </c>
      <c r="BB286" s="26">
        <f t="shared" si="70"/>
        <v>0.17920396489835508</v>
      </c>
      <c r="BC286" s="27">
        <f t="shared" si="76"/>
        <v>8.7160175871781494E-3</v>
      </c>
      <c r="BD286" s="27">
        <f t="shared" si="77"/>
        <v>0.14655992168927423</v>
      </c>
    </row>
    <row r="287" spans="1:56">
      <c r="A287" s="30" t="s">
        <v>167</v>
      </c>
      <c r="B287" s="30" t="s">
        <v>135</v>
      </c>
      <c r="C287" s="25" t="s">
        <v>816</v>
      </c>
      <c r="D287" s="24" t="s">
        <v>134</v>
      </c>
      <c r="E287" s="24" t="s">
        <v>133</v>
      </c>
      <c r="F287" s="24"/>
      <c r="G287" s="23">
        <v>0.92500000000000004</v>
      </c>
      <c r="H287" s="23">
        <v>67.474999999999994</v>
      </c>
      <c r="I287" s="23">
        <v>12.006</v>
      </c>
      <c r="J287" s="177">
        <f t="shared" si="67"/>
        <v>8.3862665761437236E-2</v>
      </c>
      <c r="K287" s="177">
        <f t="shared" si="71"/>
        <v>0.1221152443133951</v>
      </c>
      <c r="M287" s="23">
        <v>7.25</v>
      </c>
      <c r="N287" s="23">
        <v>13.269</v>
      </c>
      <c r="O287" s="26">
        <f t="shared" si="68"/>
        <v>101.13097791007483</v>
      </c>
      <c r="P287" s="23">
        <v>0.64957276915710171</v>
      </c>
      <c r="Q287" s="23">
        <v>9.668235026352448E-2</v>
      </c>
      <c r="R287" s="23" t="s">
        <v>1211</v>
      </c>
      <c r="V287" s="32">
        <v>502.63</v>
      </c>
      <c r="Y287" s="29">
        <v>105.7</v>
      </c>
      <c r="Z287" s="29">
        <v>566.01</v>
      </c>
      <c r="AB287" s="29">
        <v>961.85</v>
      </c>
      <c r="AD287" s="29">
        <v>0.32</v>
      </c>
      <c r="AE287" s="29">
        <v>1.1100000000000001</v>
      </c>
      <c r="AF287" s="29">
        <v>0.64</v>
      </c>
      <c r="AG287" s="29">
        <v>4.93</v>
      </c>
      <c r="AH287" s="29">
        <v>9.58</v>
      </c>
      <c r="AI287" s="29">
        <v>0.48</v>
      </c>
      <c r="AJ287" s="29">
        <v>11.86</v>
      </c>
      <c r="AK287" s="29">
        <v>8.16</v>
      </c>
      <c r="AL287" s="29">
        <v>102.12</v>
      </c>
      <c r="AM287" s="29">
        <v>27.36</v>
      </c>
      <c r="AN287" s="29">
        <v>141.93</v>
      </c>
      <c r="AO287" s="29">
        <v>51.85</v>
      </c>
      <c r="AP287" s="29">
        <v>677.83</v>
      </c>
      <c r="AQ287" s="29">
        <v>111.8</v>
      </c>
      <c r="AR287" s="29">
        <v>104.25</v>
      </c>
      <c r="AS287" s="178">
        <f t="shared" si="72"/>
        <v>7334.5556514236414</v>
      </c>
      <c r="AT287" s="29">
        <v>13.483000000000001</v>
      </c>
      <c r="AU287" s="29">
        <v>3.02</v>
      </c>
      <c r="AV287" s="29">
        <v>123.57</v>
      </c>
      <c r="AW287" s="23" t="s">
        <v>1211</v>
      </c>
      <c r="AX287" s="26">
        <f t="shared" si="73"/>
        <v>1149.97</v>
      </c>
      <c r="AY287" s="27">
        <f t="shared" si="74"/>
        <v>2.5071647230524092E-2</v>
      </c>
      <c r="AZ287" s="26">
        <f t="shared" si="75"/>
        <v>10.624198908796664</v>
      </c>
      <c r="BA287" s="26">
        <f t="shared" si="69"/>
        <v>7.1652102691400268</v>
      </c>
      <c r="BB287" s="26">
        <f t="shared" si="70"/>
        <v>0.17302094835303075</v>
      </c>
      <c r="BC287" s="27">
        <f t="shared" si="76"/>
        <v>8.5739643864560754E-3</v>
      </c>
      <c r="BD287" s="27">
        <f t="shared" si="77"/>
        <v>0.13755588009387607</v>
      </c>
    </row>
    <row r="288" spans="1:56">
      <c r="A288" s="30" t="s">
        <v>166</v>
      </c>
      <c r="B288" s="30" t="s">
        <v>135</v>
      </c>
      <c r="C288" s="25" t="s">
        <v>816</v>
      </c>
      <c r="D288" s="24" t="s">
        <v>134</v>
      </c>
      <c r="E288" s="24" t="s">
        <v>133</v>
      </c>
      <c r="F288" s="24"/>
      <c r="G288" s="23">
        <v>0.74099999999999999</v>
      </c>
      <c r="H288" s="23">
        <v>67.376999999999995</v>
      </c>
      <c r="I288" s="23">
        <v>10.847</v>
      </c>
      <c r="J288" s="177">
        <f t="shared" si="67"/>
        <v>7.65130240233967E-2</v>
      </c>
      <c r="K288" s="177">
        <f t="shared" si="71"/>
        <v>0.12400819882055601</v>
      </c>
      <c r="M288" s="23">
        <v>7.5590000000000002</v>
      </c>
      <c r="N288" s="23">
        <v>13.083</v>
      </c>
      <c r="O288" s="26">
        <f t="shared" si="68"/>
        <v>99.807521222843945</v>
      </c>
      <c r="P288" s="23">
        <v>0.63675502844735443</v>
      </c>
      <c r="Q288" s="23">
        <v>8.8288967497556242E-2</v>
      </c>
      <c r="R288" s="23" t="s">
        <v>1211</v>
      </c>
      <c r="V288" s="32">
        <v>458.58</v>
      </c>
      <c r="Y288" s="29">
        <v>77.09</v>
      </c>
      <c r="Z288" s="29">
        <v>553.49</v>
      </c>
      <c r="AB288" s="29">
        <v>976.76</v>
      </c>
      <c r="AD288" s="29">
        <v>0.37</v>
      </c>
      <c r="AE288" s="29">
        <v>0.86</v>
      </c>
      <c r="AF288" s="29">
        <v>0.57999999999999996</v>
      </c>
      <c r="AG288" s="29">
        <v>3.88</v>
      </c>
      <c r="AH288" s="29">
        <v>8.59</v>
      </c>
      <c r="AI288" s="29">
        <v>0.56999999999999995</v>
      </c>
      <c r="AJ288" s="29">
        <v>9.39</v>
      </c>
      <c r="AK288" s="29">
        <v>7.02</v>
      </c>
      <c r="AL288" s="29">
        <v>88.03</v>
      </c>
      <c r="AM288" s="29">
        <v>22.11</v>
      </c>
      <c r="AN288" s="29">
        <v>116.3</v>
      </c>
      <c r="AO288" s="29">
        <v>43.17</v>
      </c>
      <c r="AP288" s="29">
        <v>566.12</v>
      </c>
      <c r="AQ288" s="29">
        <v>89.85</v>
      </c>
      <c r="AR288" s="29">
        <v>120.3</v>
      </c>
      <c r="AS288" s="178">
        <f t="shared" si="72"/>
        <v>5875.5737704918029</v>
      </c>
      <c r="AT288" s="29">
        <v>15.475999999999999</v>
      </c>
      <c r="AU288" s="29">
        <v>3.32</v>
      </c>
      <c r="AV288" s="29">
        <v>136.35</v>
      </c>
      <c r="AW288" s="23" t="s">
        <v>1211</v>
      </c>
      <c r="AX288" s="26">
        <f t="shared" si="73"/>
        <v>956.84</v>
      </c>
      <c r="AY288" s="27">
        <f t="shared" si="74"/>
        <v>2.4978819721052568E-2</v>
      </c>
      <c r="AZ288" s="26">
        <f t="shared" si="75"/>
        <v>9.0031047682263328</v>
      </c>
      <c r="BA288" s="26">
        <f t="shared" si="69"/>
        <v>6.4666498897827926</v>
      </c>
      <c r="BB288" s="26">
        <f t="shared" si="70"/>
        <v>0.17752954071350766</v>
      </c>
      <c r="BC288" s="27">
        <f t="shared" si="76"/>
        <v>8.4115258576704151E-3</v>
      </c>
      <c r="BD288" s="27">
        <f t="shared" si="77"/>
        <v>0.19300578043085959</v>
      </c>
    </row>
    <row r="289" spans="1:56">
      <c r="A289" s="30" t="s">
        <v>165</v>
      </c>
      <c r="B289" s="30" t="s">
        <v>135</v>
      </c>
      <c r="C289" s="25" t="s">
        <v>816</v>
      </c>
      <c r="D289" s="24" t="s">
        <v>134</v>
      </c>
      <c r="E289" s="24" t="s">
        <v>133</v>
      </c>
      <c r="F289" s="24"/>
      <c r="G289" s="23">
        <v>0.96099999999999997</v>
      </c>
      <c r="H289" s="23">
        <v>65.129000000000005</v>
      </c>
      <c r="I289" s="23">
        <v>13.254</v>
      </c>
      <c r="J289" s="177">
        <f t="shared" si="67"/>
        <v>7.4407405890954667E-2</v>
      </c>
      <c r="K289" s="177">
        <f t="shared" si="71"/>
        <v>0.15046004802021901</v>
      </c>
      <c r="M289" s="23">
        <v>6.7939999999999996</v>
      </c>
      <c r="N289" s="23">
        <v>13.442</v>
      </c>
      <c r="O289" s="26">
        <f t="shared" si="68"/>
        <v>99.804867453911186</v>
      </c>
      <c r="P289" s="23">
        <v>0.66709538719250194</v>
      </c>
      <c r="Q289" s="23">
        <v>0.10906151647419253</v>
      </c>
      <c r="R289" s="23" t="s">
        <v>1211</v>
      </c>
      <c r="V289" s="32">
        <v>445.96</v>
      </c>
      <c r="Y289" s="29">
        <v>80.709999999999994</v>
      </c>
      <c r="Z289" s="29">
        <v>585.91999999999996</v>
      </c>
      <c r="AB289" s="29">
        <v>1185.1099999999999</v>
      </c>
      <c r="AD289" s="29">
        <v>0.35</v>
      </c>
      <c r="AE289" s="29">
        <v>0.9</v>
      </c>
      <c r="AF289" s="29">
        <v>0.53</v>
      </c>
      <c r="AG289" s="29">
        <v>4.66</v>
      </c>
      <c r="AH289" s="29">
        <v>9.56</v>
      </c>
      <c r="AI289" s="29">
        <v>0.61</v>
      </c>
      <c r="AJ289" s="29">
        <v>10.77</v>
      </c>
      <c r="AK289" s="29">
        <v>8.9499999999999993</v>
      </c>
      <c r="AL289" s="29">
        <v>96.8</v>
      </c>
      <c r="AM289" s="29">
        <v>25.24</v>
      </c>
      <c r="AN289" s="29">
        <v>128.25</v>
      </c>
      <c r="AO289" s="29">
        <v>46.86</v>
      </c>
      <c r="AP289" s="29">
        <v>622.82000000000005</v>
      </c>
      <c r="AQ289" s="29">
        <v>97.09</v>
      </c>
      <c r="AR289" s="29">
        <v>136.1</v>
      </c>
      <c r="AS289" s="178">
        <f t="shared" si="72"/>
        <v>7620.0086281276963</v>
      </c>
      <c r="AT289" s="29">
        <v>19.259999999999998</v>
      </c>
      <c r="AU289" s="29">
        <v>4.9800000000000004</v>
      </c>
      <c r="AV289" s="29">
        <v>181.41</v>
      </c>
      <c r="AW289" s="23" t="s">
        <v>1211</v>
      </c>
      <c r="AX289" s="26">
        <f t="shared" si="73"/>
        <v>1053.3900000000001</v>
      </c>
      <c r="AY289" s="27">
        <f t="shared" si="74"/>
        <v>2.8161584826901918E-2</v>
      </c>
      <c r="AZ289" s="26">
        <f t="shared" si="75"/>
        <v>8.4241938126347051</v>
      </c>
      <c r="BA289" s="26">
        <f t="shared" si="69"/>
        <v>5.9307284864535639</v>
      </c>
      <c r="BB289" s="26">
        <f t="shared" si="70"/>
        <v>0.18109463586097385</v>
      </c>
      <c r="BC289" s="27">
        <f t="shared" si="76"/>
        <v>8.66321161419332E-3</v>
      </c>
      <c r="BD289" s="27">
        <f t="shared" si="77"/>
        <v>0.18307981409957735</v>
      </c>
    </row>
    <row r="290" spans="1:56">
      <c r="A290" s="30" t="s">
        <v>164</v>
      </c>
      <c r="B290" s="30" t="s">
        <v>135</v>
      </c>
      <c r="C290" s="25" t="s">
        <v>816</v>
      </c>
      <c r="D290" s="24" t="s">
        <v>134</v>
      </c>
      <c r="E290" s="24" t="s">
        <v>133</v>
      </c>
      <c r="F290" s="24"/>
      <c r="G290" s="23">
        <v>0.997</v>
      </c>
      <c r="H290" s="23">
        <v>64.608999999999995</v>
      </c>
      <c r="I290" s="23">
        <v>13.933999999999999</v>
      </c>
      <c r="J290" s="177">
        <f t="shared" si="67"/>
        <v>6.9542126592855663E-2</v>
      </c>
      <c r="K290" s="177">
        <f t="shared" si="71"/>
        <v>0.15311602443133951</v>
      </c>
      <c r="M290" s="23">
        <v>6.3029999999999999</v>
      </c>
      <c r="N290" s="23">
        <v>13.388</v>
      </c>
      <c r="O290" s="26">
        <f t="shared" si="68"/>
        <v>99.453658151024186</v>
      </c>
      <c r="P290" s="23">
        <v>0.68266924495957393</v>
      </c>
      <c r="Q290" s="23">
        <v>0.1148312559199911</v>
      </c>
      <c r="R290" s="23" t="s">
        <v>1211</v>
      </c>
      <c r="V290" s="32">
        <v>416.8</v>
      </c>
      <c r="Y290" s="29">
        <v>139.13999999999999</v>
      </c>
      <c r="Z290" s="29">
        <v>644.55999999999995</v>
      </c>
      <c r="AB290" s="29">
        <v>1206.03</v>
      </c>
      <c r="AD290" s="29">
        <v>0.37</v>
      </c>
      <c r="AE290" s="29">
        <v>1.32</v>
      </c>
      <c r="AF290" s="29">
        <v>0.83</v>
      </c>
      <c r="AG290" s="29">
        <v>6.21</v>
      </c>
      <c r="AH290" s="29">
        <v>12.43</v>
      </c>
      <c r="AI290" s="29">
        <v>0.48</v>
      </c>
      <c r="AJ290" s="29">
        <v>14.54</v>
      </c>
      <c r="AK290" s="29">
        <v>11.98</v>
      </c>
      <c r="AL290" s="29">
        <v>138.12</v>
      </c>
      <c r="AM290" s="29">
        <v>37.06</v>
      </c>
      <c r="AN290" s="29">
        <v>190.79</v>
      </c>
      <c r="AO290" s="29">
        <v>68.83</v>
      </c>
      <c r="AP290" s="29">
        <v>904.68</v>
      </c>
      <c r="AQ290" s="29">
        <v>145.55000000000001</v>
      </c>
      <c r="AR290" s="29">
        <v>127.57</v>
      </c>
      <c r="AS290" s="178">
        <f t="shared" si="72"/>
        <v>7905.4616048317512</v>
      </c>
      <c r="AT290" s="29">
        <v>15.59</v>
      </c>
      <c r="AU290" s="29">
        <v>4.82</v>
      </c>
      <c r="AV290" s="29">
        <v>155.88999999999999</v>
      </c>
      <c r="AW290" s="23" t="s">
        <v>1211</v>
      </c>
      <c r="AX290" s="26">
        <f t="shared" si="73"/>
        <v>1533.1899999999998</v>
      </c>
      <c r="AY290" s="27">
        <f t="shared" si="74"/>
        <v>3.1718873387733625E-2</v>
      </c>
      <c r="AZ290" s="26">
        <f t="shared" si="75"/>
        <v>9.8869638822606163</v>
      </c>
      <c r="BA290" s="26">
        <f t="shared" si="69"/>
        <v>6.9633244214590775</v>
      </c>
      <c r="BB290" s="26">
        <f t="shared" si="70"/>
        <v>0.17464459401787152</v>
      </c>
      <c r="BC290" s="27">
        <f t="shared" si="76"/>
        <v>8.0254606407276653E-3</v>
      </c>
      <c r="BD290" s="27">
        <f t="shared" si="77"/>
        <v>0.10889572461155635</v>
      </c>
    </row>
    <row r="291" spans="1:56">
      <c r="A291" s="30" t="s">
        <v>163</v>
      </c>
      <c r="B291" s="30" t="s">
        <v>135</v>
      </c>
      <c r="C291" s="25" t="s">
        <v>816</v>
      </c>
      <c r="D291" s="24" t="s">
        <v>134</v>
      </c>
      <c r="E291" s="24" t="s">
        <v>133</v>
      </c>
      <c r="F291" s="24"/>
      <c r="G291" s="23">
        <v>0.97199999999999998</v>
      </c>
      <c r="H291" s="23">
        <v>66.108000000000004</v>
      </c>
      <c r="I291" s="23">
        <v>12.398999999999999</v>
      </c>
      <c r="J291" s="177">
        <f t="shared" si="67"/>
        <v>9.1023769584290787E-2</v>
      </c>
      <c r="K291" s="177">
        <f t="shared" si="71"/>
        <v>0.14342145661331085</v>
      </c>
      <c r="M291" s="23">
        <v>6.7619999999999996</v>
      </c>
      <c r="N291" s="23">
        <v>13.422000000000001</v>
      </c>
      <c r="O291" s="26">
        <f t="shared" si="68"/>
        <v>99.897445226197604</v>
      </c>
      <c r="P291" s="23">
        <v>0.66781279964177331</v>
      </c>
      <c r="Q291" s="23">
        <v>0.10138161363902322</v>
      </c>
      <c r="R291" s="23" t="s">
        <v>1211</v>
      </c>
      <c r="V291" s="32">
        <v>545.54999999999995</v>
      </c>
      <c r="Y291" s="29">
        <v>182.4</v>
      </c>
      <c r="Z291" s="29">
        <v>747.15</v>
      </c>
      <c r="AB291" s="29">
        <v>1129.67</v>
      </c>
      <c r="AD291" s="29">
        <v>0.43</v>
      </c>
      <c r="AE291" s="29">
        <v>1.37</v>
      </c>
      <c r="AF291" s="29">
        <v>0.76</v>
      </c>
      <c r="AG291" s="29">
        <v>7.4</v>
      </c>
      <c r="AH291" s="29">
        <v>14.03</v>
      </c>
      <c r="AI291" s="29">
        <v>0.65</v>
      </c>
      <c r="AJ291" s="29">
        <v>18.43</v>
      </c>
      <c r="AK291" s="29">
        <v>12.99</v>
      </c>
      <c r="AL291" s="29">
        <v>154.38</v>
      </c>
      <c r="AM291" s="29">
        <v>41.93</v>
      </c>
      <c r="AN291" s="29">
        <v>229.54</v>
      </c>
      <c r="AO291" s="29">
        <v>80.44</v>
      </c>
      <c r="AP291" s="29">
        <v>1016.62</v>
      </c>
      <c r="AQ291" s="29">
        <v>170.34</v>
      </c>
      <c r="AR291" s="29">
        <v>121.22</v>
      </c>
      <c r="AS291" s="178">
        <f t="shared" si="72"/>
        <v>7707.2303710094911</v>
      </c>
      <c r="AT291" s="29">
        <v>18.079999999999998</v>
      </c>
      <c r="AU291" s="29">
        <v>5.31</v>
      </c>
      <c r="AV291" s="29">
        <v>171.47</v>
      </c>
      <c r="AW291" s="23" t="s">
        <v>1211</v>
      </c>
      <c r="AX291" s="26">
        <f t="shared" si="73"/>
        <v>1749.3099999999997</v>
      </c>
      <c r="AY291" s="27">
        <f t="shared" si="74"/>
        <v>3.1768400222819716E-2</v>
      </c>
      <c r="AZ291" s="26">
        <f t="shared" si="75"/>
        <v>12.06095434919291</v>
      </c>
      <c r="BA291" s="26">
        <f t="shared" si="69"/>
        <v>8.0680766770074328</v>
      </c>
      <c r="BB291" s="26">
        <f t="shared" si="70"/>
        <v>0.17260918573496456</v>
      </c>
      <c r="BC291" s="27">
        <f t="shared" si="76"/>
        <v>8.0032864552655614E-3</v>
      </c>
      <c r="BD291" s="27">
        <f t="shared" si="77"/>
        <v>0.12357160031283236</v>
      </c>
    </row>
    <row r="292" spans="1:56">
      <c r="A292" s="30" t="s">
        <v>162</v>
      </c>
      <c r="B292" s="30" t="s">
        <v>135</v>
      </c>
      <c r="C292" s="25" t="s">
        <v>816</v>
      </c>
      <c r="D292" s="24" t="s">
        <v>134</v>
      </c>
      <c r="E292" s="24" t="s">
        <v>133</v>
      </c>
      <c r="F292" s="24"/>
      <c r="G292" s="23">
        <v>0.89500000000000002</v>
      </c>
      <c r="H292" s="23">
        <v>67.397000000000006</v>
      </c>
      <c r="I292" s="23">
        <v>10.102</v>
      </c>
      <c r="J292" s="177">
        <f t="shared" si="67"/>
        <v>7.1562652391894729E-2</v>
      </c>
      <c r="K292" s="177">
        <f t="shared" si="71"/>
        <v>0.14128093260320132</v>
      </c>
      <c r="M292" s="23">
        <v>7.7910000000000004</v>
      </c>
      <c r="N292" s="23">
        <v>12.766999999999999</v>
      </c>
      <c r="O292" s="26">
        <f t="shared" si="68"/>
        <v>99.164843584995083</v>
      </c>
      <c r="P292" s="23">
        <v>0.6240154969653211</v>
      </c>
      <c r="Q292" s="23">
        <v>8.2704181855815226E-2</v>
      </c>
      <c r="R292" s="23" t="s">
        <v>1211</v>
      </c>
      <c r="V292" s="32">
        <v>428.91</v>
      </c>
      <c r="Y292" s="29">
        <v>130.79</v>
      </c>
      <c r="Z292" s="29">
        <v>503.87</v>
      </c>
      <c r="AB292" s="29">
        <v>1112.81</v>
      </c>
      <c r="AD292" s="29">
        <v>0.39</v>
      </c>
      <c r="AE292" s="29">
        <v>1.59</v>
      </c>
      <c r="AF292" s="29">
        <v>0.72</v>
      </c>
      <c r="AG292" s="29">
        <v>5.42</v>
      </c>
      <c r="AH292" s="29">
        <v>11.77</v>
      </c>
      <c r="AI292" s="29">
        <v>0.57999999999999996</v>
      </c>
      <c r="AJ292" s="29">
        <v>13.92</v>
      </c>
      <c r="AK292" s="29">
        <v>10.220000000000001</v>
      </c>
      <c r="AL292" s="29">
        <v>113.13</v>
      </c>
      <c r="AM292" s="29">
        <v>30.8</v>
      </c>
      <c r="AN292" s="29">
        <v>171.39</v>
      </c>
      <c r="AO292" s="29">
        <v>60.64</v>
      </c>
      <c r="AP292" s="29">
        <v>794.71</v>
      </c>
      <c r="AQ292" s="29">
        <v>131.74</v>
      </c>
      <c r="AR292" s="29">
        <v>93.22</v>
      </c>
      <c r="AS292" s="178">
        <f t="shared" si="72"/>
        <v>7096.6781708369281</v>
      </c>
      <c r="AT292" s="29">
        <v>20.05</v>
      </c>
      <c r="AU292" s="29">
        <v>3.65</v>
      </c>
      <c r="AV292" s="29">
        <v>120.07</v>
      </c>
      <c r="AW292" s="23" t="s">
        <v>1211</v>
      </c>
      <c r="AX292" s="26">
        <f t="shared" si="73"/>
        <v>1347.02</v>
      </c>
      <c r="AY292" s="27">
        <f t="shared" si="74"/>
        <v>3.1185113281620207E-2</v>
      </c>
      <c r="AZ292" s="26">
        <f t="shared" si="75"/>
        <v>10.576879475112943</v>
      </c>
      <c r="BA292" s="26">
        <f t="shared" si="69"/>
        <v>7.8757853045615951</v>
      </c>
      <c r="BB292" s="26">
        <f t="shared" si="70"/>
        <v>0.16616549602929376</v>
      </c>
      <c r="BC292" s="27">
        <f t="shared" si="76"/>
        <v>8.4511349605052681E-3</v>
      </c>
      <c r="BD292" s="27">
        <f t="shared" si="77"/>
        <v>0.13825012449172744</v>
      </c>
    </row>
    <row r="293" spans="1:56">
      <c r="A293" s="30" t="s">
        <v>161</v>
      </c>
      <c r="B293" s="30" t="s">
        <v>135</v>
      </c>
      <c r="C293" s="25" t="s">
        <v>816</v>
      </c>
      <c r="D293" s="24" t="s">
        <v>134</v>
      </c>
      <c r="E293" s="24" t="s">
        <v>133</v>
      </c>
      <c r="F293" s="24"/>
      <c r="G293" s="23">
        <v>1.2969999999999999</v>
      </c>
      <c r="H293" s="23">
        <v>61.847000000000001</v>
      </c>
      <c r="I293" s="23">
        <v>17.260000000000002</v>
      </c>
      <c r="J293" s="177">
        <f t="shared" si="67"/>
        <v>6.8405893670357223E-2</v>
      </c>
      <c r="K293" s="177">
        <f t="shared" si="71"/>
        <v>0.16200440438079189</v>
      </c>
      <c r="M293" s="23">
        <v>5.3879999999999999</v>
      </c>
      <c r="N293" s="23">
        <v>14.536</v>
      </c>
      <c r="O293" s="26">
        <f t="shared" si="68"/>
        <v>100.55841029805116</v>
      </c>
      <c r="P293" s="23">
        <v>0.73207715277364327</v>
      </c>
      <c r="Q293" s="23">
        <v>0.14374040430600102</v>
      </c>
      <c r="R293" s="23" t="s">
        <v>1211</v>
      </c>
      <c r="V293" s="32">
        <v>409.99</v>
      </c>
      <c r="Y293" s="29">
        <v>95.13</v>
      </c>
      <c r="Z293" s="29">
        <v>552.36</v>
      </c>
      <c r="AB293" s="29">
        <v>1276.04</v>
      </c>
      <c r="AD293" s="29">
        <v>0.52</v>
      </c>
      <c r="AE293" s="29">
        <v>1.41</v>
      </c>
      <c r="AF293" s="29">
        <v>0.56999999999999995</v>
      </c>
      <c r="AG293" s="29">
        <v>5.49</v>
      </c>
      <c r="AH293" s="29">
        <v>10.61</v>
      </c>
      <c r="AI293" s="29">
        <v>0.69</v>
      </c>
      <c r="AJ293" s="29">
        <v>11.98</v>
      </c>
      <c r="AK293" s="29">
        <v>9.92</v>
      </c>
      <c r="AL293" s="29">
        <v>116.96</v>
      </c>
      <c r="AM293" s="29">
        <v>29.51</v>
      </c>
      <c r="AN293" s="29">
        <v>154.34</v>
      </c>
      <c r="AO293" s="29">
        <v>55.1</v>
      </c>
      <c r="AP293" s="29">
        <v>727.44</v>
      </c>
      <c r="AQ293" s="29">
        <v>114.23</v>
      </c>
      <c r="AR293" s="29">
        <v>136.38</v>
      </c>
      <c r="AS293" s="178">
        <f t="shared" si="72"/>
        <v>10284.236410698879</v>
      </c>
      <c r="AT293" s="29">
        <v>21.48</v>
      </c>
      <c r="AU293" s="29">
        <v>5.54</v>
      </c>
      <c r="AV293" s="29">
        <v>193.79</v>
      </c>
      <c r="AW293" s="23" t="s">
        <v>1211</v>
      </c>
      <c r="AX293" s="26">
        <f t="shared" si="73"/>
        <v>1238.77</v>
      </c>
      <c r="AY293" s="27">
        <f t="shared" si="74"/>
        <v>2.9326982104695629E-2</v>
      </c>
      <c r="AZ293" s="26">
        <f t="shared" si="75"/>
        <v>7.9253725685344865</v>
      </c>
      <c r="BA293" s="26">
        <f t="shared" si="69"/>
        <v>5.9788592906575397</v>
      </c>
      <c r="BB293" s="26">
        <f t="shared" si="70"/>
        <v>0.18224070334364575</v>
      </c>
      <c r="BC293" s="27">
        <f t="shared" si="76"/>
        <v>9.1622062119396594E-3</v>
      </c>
      <c r="BD293" s="27">
        <f t="shared" si="77"/>
        <v>0.18640315802076982</v>
      </c>
    </row>
    <row r="294" spans="1:56">
      <c r="A294" s="30" t="s">
        <v>160</v>
      </c>
      <c r="B294" s="30" t="s">
        <v>135</v>
      </c>
      <c r="C294" s="25" t="s">
        <v>816</v>
      </c>
      <c r="D294" s="24" t="s">
        <v>134</v>
      </c>
      <c r="E294" s="24" t="s">
        <v>133</v>
      </c>
      <c r="F294" s="24"/>
      <c r="G294" s="23">
        <v>1.198</v>
      </c>
      <c r="H294" s="23">
        <v>63.329000000000001</v>
      </c>
      <c r="I294" s="23">
        <v>15.333</v>
      </c>
      <c r="J294" s="177">
        <f t="shared" si="67"/>
        <v>8.6600636724462082E-2</v>
      </c>
      <c r="K294" s="177">
        <f t="shared" si="71"/>
        <v>0.12947758045492838</v>
      </c>
      <c r="M294" s="23">
        <v>5.85</v>
      </c>
      <c r="N294" s="23">
        <v>13.32</v>
      </c>
      <c r="O294" s="26">
        <f t="shared" si="68"/>
        <v>99.246078217179388</v>
      </c>
      <c r="P294" s="23">
        <v>0.69752880997405353</v>
      </c>
      <c r="Q294" s="23">
        <v>0.1271241956607588</v>
      </c>
      <c r="R294" s="23" t="s">
        <v>1211</v>
      </c>
      <c r="V294" s="32">
        <v>519.04</v>
      </c>
      <c r="Y294" s="29">
        <v>120.7</v>
      </c>
      <c r="Z294" s="29">
        <v>594.48</v>
      </c>
      <c r="AB294" s="29">
        <v>1019.84</v>
      </c>
      <c r="AD294" s="29">
        <v>0.38</v>
      </c>
      <c r="AE294" s="29">
        <v>1.29</v>
      </c>
      <c r="AF294" s="29">
        <v>0.66</v>
      </c>
      <c r="AG294" s="29">
        <v>4.7300000000000004</v>
      </c>
      <c r="AH294" s="29">
        <v>10.16</v>
      </c>
      <c r="AI294" s="29">
        <v>0.43</v>
      </c>
      <c r="AJ294" s="29">
        <v>14.63</v>
      </c>
      <c r="AK294" s="29">
        <v>9.5399999999999991</v>
      </c>
      <c r="AL294" s="29">
        <v>114.37</v>
      </c>
      <c r="AM294" s="29">
        <v>30.09</v>
      </c>
      <c r="AN294" s="29">
        <v>162.76</v>
      </c>
      <c r="AO294" s="29">
        <v>58.9</v>
      </c>
      <c r="AP294" s="29">
        <v>767.08</v>
      </c>
      <c r="AQ294" s="29">
        <v>125.78</v>
      </c>
      <c r="AR294" s="29">
        <v>105.6</v>
      </c>
      <c r="AS294" s="178">
        <f t="shared" si="72"/>
        <v>9499.240724762727</v>
      </c>
      <c r="AT294" s="29">
        <v>13.97</v>
      </c>
      <c r="AU294" s="29">
        <v>3.22</v>
      </c>
      <c r="AV294" s="29">
        <v>134.24</v>
      </c>
      <c r="AW294" s="23" t="s">
        <v>1211</v>
      </c>
      <c r="AX294" s="26">
        <f t="shared" si="73"/>
        <v>1300.8</v>
      </c>
      <c r="AY294" s="27">
        <f t="shared" si="74"/>
        <v>2.4607239735317088E-2</v>
      </c>
      <c r="AZ294" s="26">
        <f t="shared" si="75"/>
        <v>11.01593799206713</v>
      </c>
      <c r="BA294" s="26">
        <f t="shared" si="69"/>
        <v>7.4396949368592766</v>
      </c>
      <c r="BB294" s="26">
        <f t="shared" si="70"/>
        <v>0.17147059076660054</v>
      </c>
      <c r="BC294" s="27">
        <f t="shared" si="76"/>
        <v>7.6376948131276325E-3</v>
      </c>
      <c r="BD294" s="27">
        <f t="shared" si="77"/>
        <v>0.107760623290765</v>
      </c>
    </row>
    <row r="295" spans="1:56">
      <c r="A295" s="30" t="s">
        <v>159</v>
      </c>
      <c r="B295" s="30" t="s">
        <v>135</v>
      </c>
      <c r="C295" s="25" t="s">
        <v>816</v>
      </c>
      <c r="D295" s="24" t="s">
        <v>134</v>
      </c>
      <c r="E295" s="24" t="s">
        <v>133</v>
      </c>
      <c r="F295" s="24"/>
      <c r="G295" s="23">
        <v>0.88300000000000001</v>
      </c>
      <c r="H295" s="23">
        <v>65.751000000000005</v>
      </c>
      <c r="I295" s="23">
        <v>12.257999999999999</v>
      </c>
      <c r="J295" s="177">
        <f t="shared" si="67"/>
        <v>9.0768492584081886E-2</v>
      </c>
      <c r="K295" s="177">
        <f t="shared" si="71"/>
        <v>0.13622035804549285</v>
      </c>
      <c r="M295" s="23">
        <v>6.9560000000000004</v>
      </c>
      <c r="N295" s="23">
        <v>13.422000000000001</v>
      </c>
      <c r="O295" s="26">
        <f t="shared" si="68"/>
        <v>99.496988850629563</v>
      </c>
      <c r="P295" s="23">
        <v>0.66150838438956561</v>
      </c>
      <c r="Q295" s="23">
        <v>0.10083429084708134</v>
      </c>
      <c r="R295" s="23" t="s">
        <v>1211</v>
      </c>
      <c r="V295" s="32">
        <v>544.02</v>
      </c>
      <c r="Y295" s="29">
        <v>139.46</v>
      </c>
      <c r="Z295" s="29">
        <v>657.41</v>
      </c>
      <c r="AB295" s="29">
        <v>1072.95</v>
      </c>
      <c r="AD295" s="29">
        <v>0.34</v>
      </c>
      <c r="AE295" s="29">
        <v>1.3</v>
      </c>
      <c r="AF295" s="29">
        <v>0.73</v>
      </c>
      <c r="AG295" s="29">
        <v>6.18</v>
      </c>
      <c r="AH295" s="29">
        <v>13.11</v>
      </c>
      <c r="AI295" s="29">
        <v>0.61</v>
      </c>
      <c r="AJ295" s="29">
        <v>14.8</v>
      </c>
      <c r="AK295" s="29">
        <v>11.25</v>
      </c>
      <c r="AL295" s="29">
        <v>124.29</v>
      </c>
      <c r="AM295" s="29">
        <v>33.81</v>
      </c>
      <c r="AN295" s="29">
        <v>182.74</v>
      </c>
      <c r="AO295" s="29">
        <v>64.790000000000006</v>
      </c>
      <c r="AP295" s="29">
        <v>830.87</v>
      </c>
      <c r="AQ295" s="29">
        <v>140.36000000000001</v>
      </c>
      <c r="AR295" s="29">
        <v>120.19</v>
      </c>
      <c r="AS295" s="178">
        <f t="shared" si="72"/>
        <v>7001.5271786022431</v>
      </c>
      <c r="AT295" s="29">
        <v>14.770000000000001</v>
      </c>
      <c r="AU295" s="29">
        <v>4.1500000000000004</v>
      </c>
      <c r="AV295" s="29">
        <v>141.47999999999999</v>
      </c>
      <c r="AW295" s="23" t="s">
        <v>1211</v>
      </c>
      <c r="AX295" s="26">
        <f t="shared" si="73"/>
        <v>1425.1800000000003</v>
      </c>
      <c r="AY295" s="27">
        <f t="shared" si="74"/>
        <v>3.0091373948309991E-2</v>
      </c>
      <c r="AZ295" s="26">
        <f t="shared" si="75"/>
        <v>10.703261183386481</v>
      </c>
      <c r="BA295" s="26">
        <f t="shared" si="69"/>
        <v>7.650230763183985</v>
      </c>
      <c r="BB295" s="26">
        <f t="shared" si="70"/>
        <v>0.17321021507107154</v>
      </c>
      <c r="BC295" s="27">
        <f t="shared" si="76"/>
        <v>8.4439043300767128E-3</v>
      </c>
      <c r="BD295" s="27">
        <f t="shared" si="77"/>
        <v>0.13337804230411632</v>
      </c>
    </row>
    <row r="296" spans="1:56">
      <c r="A296" s="30" t="s">
        <v>158</v>
      </c>
      <c r="B296" s="30" t="s">
        <v>135</v>
      </c>
      <c r="C296" s="25" t="s">
        <v>816</v>
      </c>
      <c r="D296" s="24" t="s">
        <v>134</v>
      </c>
      <c r="E296" s="24" t="s">
        <v>133</v>
      </c>
      <c r="F296" s="24"/>
      <c r="G296" s="23">
        <v>1.327</v>
      </c>
      <c r="H296" s="23">
        <v>60.655000000000001</v>
      </c>
      <c r="I296" s="23">
        <v>18.510999999999999</v>
      </c>
      <c r="J296" s="177">
        <f t="shared" si="67"/>
        <v>9.7782770419887199E-2</v>
      </c>
      <c r="K296" s="177">
        <f t="shared" ref="K296:K317" si="78">AB296/10000/118.7*(118.7+16*2)</f>
        <v>0.15277704465037906</v>
      </c>
      <c r="M296" s="23">
        <v>5.173</v>
      </c>
      <c r="N296" s="23">
        <v>14.887</v>
      </c>
      <c r="O296" s="26">
        <f t="shared" si="68"/>
        <v>100.80355981507026</v>
      </c>
      <c r="P296" s="23">
        <v>0.7445528576469882</v>
      </c>
      <c r="Q296" s="23">
        <v>0.15510242707121716</v>
      </c>
      <c r="R296" s="23" t="s">
        <v>1211</v>
      </c>
      <c r="V296" s="32">
        <v>586.05999999999995</v>
      </c>
      <c r="Y296" s="29">
        <v>93.16</v>
      </c>
      <c r="Z296" s="29">
        <v>689.52</v>
      </c>
      <c r="AB296" s="29">
        <v>1203.3599999999999</v>
      </c>
      <c r="AD296" s="29">
        <v>0.4</v>
      </c>
      <c r="AE296" s="29">
        <v>2.82</v>
      </c>
      <c r="AF296" s="29">
        <v>0.63</v>
      </c>
      <c r="AG296" s="29">
        <v>4.5599999999999996</v>
      </c>
      <c r="AH296" s="29">
        <v>9.59</v>
      </c>
      <c r="AI296" s="29">
        <v>0.51</v>
      </c>
      <c r="AJ296" s="29">
        <v>10.99</v>
      </c>
      <c r="AK296" s="29">
        <v>9.02</v>
      </c>
      <c r="AL296" s="29">
        <v>105.03</v>
      </c>
      <c r="AM296" s="29">
        <v>27.22</v>
      </c>
      <c r="AN296" s="29">
        <v>140.25</v>
      </c>
      <c r="AO296" s="29">
        <v>51.8</v>
      </c>
      <c r="AP296" s="29">
        <v>672.62</v>
      </c>
      <c r="AQ296" s="29">
        <v>110.44</v>
      </c>
      <c r="AR296" s="29">
        <v>145.34</v>
      </c>
      <c r="AS296" s="178">
        <f t="shared" ref="AS296:AS317" si="79">G296*10000/(183.8+16*3)*183.8</f>
        <v>10522.113891285591</v>
      </c>
      <c r="AT296" s="29">
        <v>26.349999999999998</v>
      </c>
      <c r="AU296" s="29">
        <v>4.79</v>
      </c>
      <c r="AV296" s="29">
        <v>179.37</v>
      </c>
      <c r="AW296" s="23" t="s">
        <v>1211</v>
      </c>
      <c r="AX296" s="26">
        <f t="shared" ref="AX296:AX317" si="80">SUM(AD296:AQ296)</f>
        <v>1145.8800000000001</v>
      </c>
      <c r="AY296" s="27">
        <f t="shared" ref="AY296:AY317" si="81">AU296/232/(AV296/238)</f>
        <v>2.739521274652856E-2</v>
      </c>
      <c r="AZ296" s="26">
        <f t="shared" ref="AZ296:AZ317" si="82">Z296/91.22/(AR296/178.5)</f>
        <v>9.2834598695716455</v>
      </c>
      <c r="BA296" s="26">
        <f t="shared" si="69"/>
        <v>6.3476270822123544</v>
      </c>
      <c r="BB296" s="26">
        <f t="shared" si="70"/>
        <v>0.17753271851935287</v>
      </c>
      <c r="BC296" s="27">
        <f t="shared" si="76"/>
        <v>1.0438734985509276E-2</v>
      </c>
      <c r="BD296" s="27">
        <f t="shared" si="77"/>
        <v>0.15139763790957841</v>
      </c>
    </row>
    <row r="297" spans="1:56">
      <c r="A297" s="30" t="s">
        <v>157</v>
      </c>
      <c r="B297" s="30" t="s">
        <v>135</v>
      </c>
      <c r="C297" s="25" t="s">
        <v>816</v>
      </c>
      <c r="D297" s="24" t="s">
        <v>134</v>
      </c>
      <c r="E297" s="24" t="s">
        <v>133</v>
      </c>
      <c r="F297" s="24"/>
      <c r="G297" s="23">
        <v>1.002</v>
      </c>
      <c r="H297" s="23">
        <v>66.55</v>
      </c>
      <c r="I297" s="23">
        <v>11.877000000000001</v>
      </c>
      <c r="J297" s="177">
        <f t="shared" si="67"/>
        <v>7.0598272613327767E-2</v>
      </c>
      <c r="K297" s="177">
        <f t="shared" si="78"/>
        <v>0.15114816427969668</v>
      </c>
      <c r="M297" s="23">
        <v>7.2969999999999997</v>
      </c>
      <c r="N297" s="23">
        <v>13.314</v>
      </c>
      <c r="O297" s="26">
        <f t="shared" si="68"/>
        <v>100.26174643689302</v>
      </c>
      <c r="P297" s="23">
        <v>0.64887221581717258</v>
      </c>
      <c r="Q297" s="23">
        <v>9.6944746150582226E-2</v>
      </c>
      <c r="R297" s="23" t="s">
        <v>1211</v>
      </c>
      <c r="V297" s="32">
        <v>423.13</v>
      </c>
      <c r="Y297" s="29">
        <v>135.29</v>
      </c>
      <c r="Z297" s="29">
        <v>714.39</v>
      </c>
      <c r="AB297" s="29">
        <v>1190.53</v>
      </c>
      <c r="AD297" s="29">
        <v>0.32</v>
      </c>
      <c r="AE297" s="29">
        <v>1.43</v>
      </c>
      <c r="AF297" s="29">
        <v>0.85</v>
      </c>
      <c r="AG297" s="29">
        <v>6.68</v>
      </c>
      <c r="AH297" s="29">
        <v>14.4</v>
      </c>
      <c r="AI297" s="29">
        <v>0.54</v>
      </c>
      <c r="AJ297" s="29">
        <v>17.920000000000002</v>
      </c>
      <c r="AK297" s="29">
        <v>12.78</v>
      </c>
      <c r="AL297" s="29">
        <v>150.81</v>
      </c>
      <c r="AM297" s="29">
        <v>38.47</v>
      </c>
      <c r="AN297" s="29">
        <v>200.27</v>
      </c>
      <c r="AO297" s="29">
        <v>71.209999999999994</v>
      </c>
      <c r="AP297" s="29">
        <v>935.39</v>
      </c>
      <c r="AQ297" s="29">
        <v>151.61000000000001</v>
      </c>
      <c r="AR297" s="29">
        <v>149.36000000000001</v>
      </c>
      <c r="AS297" s="178">
        <f t="shared" si="79"/>
        <v>7945.1078515962035</v>
      </c>
      <c r="AT297" s="29">
        <v>34.56</v>
      </c>
      <c r="AU297" s="29">
        <v>6.94</v>
      </c>
      <c r="AV297" s="29">
        <v>172.59</v>
      </c>
      <c r="AW297" s="23" t="s">
        <v>1211</v>
      </c>
      <c r="AX297" s="26">
        <f t="shared" si="80"/>
        <v>1602.6800000000003</v>
      </c>
      <c r="AY297" s="27">
        <f t="shared" si="81"/>
        <v>4.1250841639844084E-2</v>
      </c>
      <c r="AZ297" s="26">
        <f t="shared" si="82"/>
        <v>9.3594259867461105</v>
      </c>
      <c r="BA297" s="26">
        <f t="shared" si="69"/>
        <v>6.5224920116044842</v>
      </c>
      <c r="BB297" s="26">
        <f t="shared" si="70"/>
        <v>0.1844394492164422</v>
      </c>
      <c r="BC297" s="27">
        <f t="shared" si="76"/>
        <v>8.2228191971528298E-3</v>
      </c>
      <c r="BD297" s="27">
        <f t="shared" si="77"/>
        <v>0.1026954081054951</v>
      </c>
    </row>
    <row r="298" spans="1:56">
      <c r="A298" s="30" t="s">
        <v>156</v>
      </c>
      <c r="B298" s="30" t="s">
        <v>135</v>
      </c>
      <c r="C298" s="25" t="s">
        <v>816</v>
      </c>
      <c r="D298" s="24" t="s">
        <v>134</v>
      </c>
      <c r="E298" s="24" t="s">
        <v>133</v>
      </c>
      <c r="F298" s="24"/>
      <c r="G298" s="23">
        <v>1.163</v>
      </c>
      <c r="H298" s="23">
        <v>63.36</v>
      </c>
      <c r="I298" s="23">
        <v>15.92</v>
      </c>
      <c r="J298" s="177">
        <f t="shared" ref="J298:J317" si="83">V298/10000/47.87*(47.87+32)</f>
        <v>8.2155813662001267E-2</v>
      </c>
      <c r="K298" s="177">
        <f t="shared" si="78"/>
        <v>0.13794572704296545</v>
      </c>
      <c r="M298" s="23">
        <v>5.7590000000000003</v>
      </c>
      <c r="N298" s="23">
        <v>13.881</v>
      </c>
      <c r="O298" s="26">
        <f t="shared" si="68"/>
        <v>100.30310154070496</v>
      </c>
      <c r="P298" s="23">
        <v>0.70940373939302093</v>
      </c>
      <c r="Q298" s="23">
        <v>0.13129586298063239</v>
      </c>
      <c r="R298" s="23" t="s">
        <v>1211</v>
      </c>
      <c r="V298" s="32">
        <v>492.4</v>
      </c>
      <c r="Y298" s="29">
        <v>100.05</v>
      </c>
      <c r="Z298" s="29">
        <v>634.88</v>
      </c>
      <c r="AB298" s="29">
        <v>1086.54</v>
      </c>
      <c r="AD298" s="29">
        <v>0.51</v>
      </c>
      <c r="AE298" s="29">
        <v>2.54</v>
      </c>
      <c r="AF298" s="29">
        <v>0.89</v>
      </c>
      <c r="AG298" s="29">
        <v>5.73</v>
      </c>
      <c r="AH298" s="29">
        <v>7.86</v>
      </c>
      <c r="AI298" s="29">
        <v>0.53</v>
      </c>
      <c r="AJ298" s="29">
        <v>13.49</v>
      </c>
      <c r="AK298" s="29">
        <v>10.02</v>
      </c>
      <c r="AL298" s="29">
        <v>106.22</v>
      </c>
      <c r="AM298" s="29">
        <v>27.65</v>
      </c>
      <c r="AN298" s="29">
        <v>152.47</v>
      </c>
      <c r="AO298" s="29">
        <v>54.88</v>
      </c>
      <c r="AP298" s="29">
        <v>716.56</v>
      </c>
      <c r="AQ298" s="29">
        <v>114.08</v>
      </c>
      <c r="AR298" s="29">
        <v>134.93</v>
      </c>
      <c r="AS298" s="178">
        <f t="shared" si="79"/>
        <v>9221.7169974115623</v>
      </c>
      <c r="AT298" s="29">
        <v>35.089999999999996</v>
      </c>
      <c r="AU298" s="29">
        <v>8.0399999999999991</v>
      </c>
      <c r="AV298" s="29">
        <v>167.03</v>
      </c>
      <c r="AW298" s="23" t="s">
        <v>1211</v>
      </c>
      <c r="AX298" s="26">
        <f t="shared" si="80"/>
        <v>1213.4299999999998</v>
      </c>
      <c r="AY298" s="27">
        <f t="shared" si="81"/>
        <v>4.9379937942182595E-2</v>
      </c>
      <c r="AZ298" s="26">
        <f t="shared" si="82"/>
        <v>9.2072784684915341</v>
      </c>
      <c r="BA298" s="26">
        <f t="shared" si="69"/>
        <v>6.7110736154955246</v>
      </c>
      <c r="BB298" s="26">
        <f t="shared" si="70"/>
        <v>0.17019719536183273</v>
      </c>
      <c r="BC298" s="27">
        <f t="shared" si="76"/>
        <v>1.125705742159532E-2</v>
      </c>
      <c r="BD298" s="27">
        <f t="shared" si="77"/>
        <v>0.1561808320399487</v>
      </c>
    </row>
    <row r="299" spans="1:56">
      <c r="A299" s="30" t="s">
        <v>155</v>
      </c>
      <c r="B299" s="30" t="s">
        <v>135</v>
      </c>
      <c r="C299" s="25" t="s">
        <v>816</v>
      </c>
      <c r="D299" s="24" t="s">
        <v>134</v>
      </c>
      <c r="E299" s="24" t="s">
        <v>133</v>
      </c>
      <c r="F299" s="24"/>
      <c r="G299" s="23">
        <v>1.0069999999999999</v>
      </c>
      <c r="H299" s="23">
        <v>62.801000000000002</v>
      </c>
      <c r="I299" s="23">
        <v>16.222000000000001</v>
      </c>
      <c r="J299" s="177">
        <f t="shared" si="83"/>
        <v>9.4976391894714865E-2</v>
      </c>
      <c r="K299" s="177">
        <f t="shared" si="78"/>
        <v>0.15723202611625947</v>
      </c>
      <c r="M299" s="23">
        <v>5.7460000000000004</v>
      </c>
      <c r="N299" s="23">
        <v>14.442</v>
      </c>
      <c r="O299" s="26">
        <f t="shared" si="68"/>
        <v>100.47020841801097</v>
      </c>
      <c r="P299" s="23">
        <v>0.71796091028354492</v>
      </c>
      <c r="Q299" s="23">
        <v>0.13448227882406052</v>
      </c>
      <c r="R299" s="23" t="s">
        <v>1211</v>
      </c>
      <c r="V299" s="32">
        <v>569.24</v>
      </c>
      <c r="Y299" s="29">
        <v>164.33</v>
      </c>
      <c r="Z299" s="29">
        <v>722.94</v>
      </c>
      <c r="AB299" s="29">
        <v>1238.45</v>
      </c>
      <c r="AD299" s="29">
        <v>0.53</v>
      </c>
      <c r="AE299" s="29">
        <v>8.36</v>
      </c>
      <c r="AF299" s="29">
        <v>1.01</v>
      </c>
      <c r="AG299" s="29">
        <v>6.34</v>
      </c>
      <c r="AH299" s="29">
        <v>13.72</v>
      </c>
      <c r="AI299" s="29">
        <v>0.67</v>
      </c>
      <c r="AJ299" s="29">
        <v>16.55</v>
      </c>
      <c r="AK299" s="29">
        <v>12.27</v>
      </c>
      <c r="AL299" s="29">
        <v>143.16</v>
      </c>
      <c r="AM299" s="29">
        <v>39.39</v>
      </c>
      <c r="AN299" s="29">
        <v>213.37</v>
      </c>
      <c r="AO299" s="29">
        <v>74.64</v>
      </c>
      <c r="AP299" s="29">
        <v>978.1</v>
      </c>
      <c r="AQ299" s="29">
        <v>162.46</v>
      </c>
      <c r="AR299" s="29">
        <v>124.3</v>
      </c>
      <c r="AS299" s="178">
        <f t="shared" si="79"/>
        <v>7984.7540983606541</v>
      </c>
      <c r="AT299" s="29">
        <v>116.31</v>
      </c>
      <c r="AU299" s="29">
        <v>6.23</v>
      </c>
      <c r="AV299" s="29">
        <v>158.72999999999999</v>
      </c>
      <c r="AW299" s="23" t="s">
        <v>1211</v>
      </c>
      <c r="AX299" s="26">
        <f t="shared" si="80"/>
        <v>1670.5700000000002</v>
      </c>
      <c r="AY299" s="27">
        <f t="shared" si="81"/>
        <v>4.0264100608928197E-2</v>
      </c>
      <c r="AZ299" s="26">
        <f t="shared" si="82"/>
        <v>11.380970002943915</v>
      </c>
      <c r="BA299" s="26">
        <f t="shared" si="69"/>
        <v>7.7375045932303204</v>
      </c>
      <c r="BB299" s="26">
        <f t="shared" si="70"/>
        <v>0.16850266505471073</v>
      </c>
      <c r="BC299" s="27">
        <f t="shared" si="76"/>
        <v>1.3816361782370938E-2</v>
      </c>
      <c r="BD299" s="27">
        <f t="shared" si="77"/>
        <v>0.13573617452794901</v>
      </c>
    </row>
    <row r="300" spans="1:56">
      <c r="A300" s="30" t="s">
        <v>154</v>
      </c>
      <c r="B300" s="30" t="s">
        <v>135</v>
      </c>
      <c r="C300" s="25" t="s">
        <v>816</v>
      </c>
      <c r="D300" s="24" t="s">
        <v>134</v>
      </c>
      <c r="E300" s="24" t="s">
        <v>133</v>
      </c>
      <c r="F300" s="24"/>
      <c r="G300" s="23">
        <v>1.115</v>
      </c>
      <c r="H300" s="23">
        <v>66.007000000000005</v>
      </c>
      <c r="I300" s="23">
        <v>12.292</v>
      </c>
      <c r="J300" s="177">
        <f t="shared" si="83"/>
        <v>6.9605528723626492E-2</v>
      </c>
      <c r="K300" s="177">
        <f t="shared" si="78"/>
        <v>0.14451711036225778</v>
      </c>
      <c r="M300" s="23">
        <v>6.9119999999999999</v>
      </c>
      <c r="N300" s="23">
        <v>13.385999999999999</v>
      </c>
      <c r="O300" s="26">
        <f t="shared" si="68"/>
        <v>99.926122639085889</v>
      </c>
      <c r="P300" s="23">
        <v>0.66232738318199191</v>
      </c>
      <c r="Q300" s="23">
        <v>0.10073314660370186</v>
      </c>
      <c r="R300" s="23" t="s">
        <v>1211</v>
      </c>
      <c r="V300" s="32">
        <v>417.18</v>
      </c>
      <c r="Y300" s="29">
        <v>83.87</v>
      </c>
      <c r="Z300" s="29">
        <v>553.30999999999995</v>
      </c>
      <c r="AB300" s="29">
        <v>1138.3</v>
      </c>
      <c r="AD300" s="29">
        <v>0.37</v>
      </c>
      <c r="AE300" s="29">
        <v>1.08</v>
      </c>
      <c r="AF300" s="29">
        <v>0.53</v>
      </c>
      <c r="AG300" s="29">
        <v>4.74</v>
      </c>
      <c r="AH300" s="29">
        <v>9.59</v>
      </c>
      <c r="AI300" s="29">
        <v>0.48</v>
      </c>
      <c r="AJ300" s="29">
        <v>11.57</v>
      </c>
      <c r="AK300" s="29">
        <v>8.1999999999999993</v>
      </c>
      <c r="AL300" s="29">
        <v>99.99</v>
      </c>
      <c r="AM300" s="29">
        <v>25.48</v>
      </c>
      <c r="AN300" s="29">
        <v>129.80000000000001</v>
      </c>
      <c r="AO300" s="29">
        <v>48.04</v>
      </c>
      <c r="AP300" s="29">
        <v>630.98</v>
      </c>
      <c r="AQ300" s="29">
        <v>100.79</v>
      </c>
      <c r="AR300" s="29">
        <v>132.1</v>
      </c>
      <c r="AS300" s="178">
        <f t="shared" si="79"/>
        <v>8841.1130284728206</v>
      </c>
      <c r="AT300" s="29">
        <v>18.62</v>
      </c>
      <c r="AU300" s="29">
        <v>4.68</v>
      </c>
      <c r="AV300" s="29">
        <v>159.68</v>
      </c>
      <c r="AW300" s="23" t="s">
        <v>1211</v>
      </c>
      <c r="AX300" s="26">
        <f t="shared" si="80"/>
        <v>1071.6400000000001</v>
      </c>
      <c r="AY300" s="27">
        <f t="shared" si="81"/>
        <v>3.0066598714670722E-2</v>
      </c>
      <c r="AZ300" s="26">
        <f t="shared" si="82"/>
        <v>8.1962246648634274</v>
      </c>
      <c r="BA300" s="26">
        <f t="shared" si="69"/>
        <v>6.1048818703830996</v>
      </c>
      <c r="BB300" s="26">
        <f t="shared" si="70"/>
        <v>0.18213366846672385</v>
      </c>
      <c r="BC300" s="27">
        <f t="shared" si="76"/>
        <v>8.9001243034140289E-3</v>
      </c>
      <c r="BD300" s="27">
        <f t="shared" si="77"/>
        <v>0.1391118135563669</v>
      </c>
    </row>
    <row r="301" spans="1:56">
      <c r="A301" s="30" t="s">
        <v>153</v>
      </c>
      <c r="B301" s="30" t="s">
        <v>135</v>
      </c>
      <c r="C301" s="25" t="s">
        <v>816</v>
      </c>
      <c r="D301" s="24" t="s">
        <v>134</v>
      </c>
      <c r="E301" s="24" t="s">
        <v>133</v>
      </c>
      <c r="F301" s="24"/>
      <c r="G301" s="23">
        <v>0.97199999999999998</v>
      </c>
      <c r="H301" s="23">
        <v>63.68</v>
      </c>
      <c r="I301" s="23">
        <v>15.603999999999999</v>
      </c>
      <c r="J301" s="177">
        <f t="shared" si="83"/>
        <v>7.5013063087528739E-2</v>
      </c>
      <c r="K301" s="177">
        <f t="shared" si="78"/>
        <v>0.15462937236731253</v>
      </c>
      <c r="M301" s="23">
        <v>5.694</v>
      </c>
      <c r="N301" s="23">
        <v>14.254</v>
      </c>
      <c r="O301" s="26">
        <f t="shared" si="68"/>
        <v>100.43364243545484</v>
      </c>
      <c r="P301" s="23">
        <v>0.71714778056009465</v>
      </c>
      <c r="Q301" s="23">
        <v>0.12846091540019092</v>
      </c>
      <c r="R301" s="23" t="s">
        <v>1211</v>
      </c>
      <c r="V301" s="32">
        <v>449.59</v>
      </c>
      <c r="Y301" s="29">
        <v>140.24</v>
      </c>
      <c r="Z301" s="29">
        <v>671.87</v>
      </c>
      <c r="AB301" s="29">
        <v>1217.95</v>
      </c>
      <c r="AD301" s="29">
        <v>0.33</v>
      </c>
      <c r="AE301" s="29">
        <v>1.42</v>
      </c>
      <c r="AF301" s="29">
        <v>0.96</v>
      </c>
      <c r="AG301" s="29">
        <v>7.24</v>
      </c>
      <c r="AH301" s="29">
        <v>13.23</v>
      </c>
      <c r="AI301" s="29">
        <v>0.62</v>
      </c>
      <c r="AJ301" s="29">
        <v>15.48</v>
      </c>
      <c r="AK301" s="29">
        <v>12.31</v>
      </c>
      <c r="AL301" s="29">
        <v>146.52000000000001</v>
      </c>
      <c r="AM301" s="29">
        <v>37.979999999999997</v>
      </c>
      <c r="AN301" s="29">
        <v>201.55</v>
      </c>
      <c r="AO301" s="29">
        <v>73.08</v>
      </c>
      <c r="AP301" s="29">
        <v>941.81</v>
      </c>
      <c r="AQ301" s="29">
        <v>155.16999999999999</v>
      </c>
      <c r="AR301" s="29">
        <v>134.26</v>
      </c>
      <c r="AS301" s="178">
        <f t="shared" si="79"/>
        <v>7707.2303710094911</v>
      </c>
      <c r="AT301" s="29">
        <v>16.03</v>
      </c>
      <c r="AU301" s="29">
        <v>5.38</v>
      </c>
      <c r="AV301" s="29">
        <v>168.08</v>
      </c>
      <c r="AW301" s="23" t="s">
        <v>1211</v>
      </c>
      <c r="AX301" s="26">
        <f t="shared" si="80"/>
        <v>1607.7</v>
      </c>
      <c r="AY301" s="27">
        <f t="shared" si="81"/>
        <v>3.2836375125145652E-2</v>
      </c>
      <c r="AZ301" s="26">
        <f t="shared" si="82"/>
        <v>9.792346203096983</v>
      </c>
      <c r="BA301" s="26">
        <f t="shared" si="69"/>
        <v>6.8483664039743175</v>
      </c>
      <c r="BB301" s="26">
        <f t="shared" si="70"/>
        <v>0.17575892444277</v>
      </c>
      <c r="BC301" s="27">
        <f t="shared" si="76"/>
        <v>8.729867801627194E-3</v>
      </c>
      <c r="BD301" s="27">
        <f t="shared" si="77"/>
        <v>0.13213495155137184</v>
      </c>
    </row>
    <row r="302" spans="1:56">
      <c r="A302" s="30" t="s">
        <v>152</v>
      </c>
      <c r="B302" s="30" t="s">
        <v>135</v>
      </c>
      <c r="C302" s="25" t="s">
        <v>816</v>
      </c>
      <c r="D302" s="24" t="s">
        <v>134</v>
      </c>
      <c r="E302" s="24" t="s">
        <v>133</v>
      </c>
      <c r="F302" s="24"/>
      <c r="G302" s="23">
        <v>1.052</v>
      </c>
      <c r="H302" s="23">
        <v>66.33</v>
      </c>
      <c r="I302" s="23">
        <v>12.045999999999999</v>
      </c>
      <c r="J302" s="177">
        <f t="shared" si="83"/>
        <v>9.1020432630039685E-2</v>
      </c>
      <c r="K302" s="177">
        <f t="shared" si="78"/>
        <v>0.12639756192080875</v>
      </c>
      <c r="M302" s="23">
        <v>6.9630000000000001</v>
      </c>
      <c r="N302" s="23">
        <v>13.243</v>
      </c>
      <c r="O302" s="26">
        <f t="shared" si="68"/>
        <v>99.851417994550843</v>
      </c>
      <c r="P302" s="23">
        <v>0.65826938032858484</v>
      </c>
      <c r="Q302" s="23">
        <v>9.8482339692572293E-2</v>
      </c>
      <c r="R302" s="23" t="s">
        <v>1211</v>
      </c>
      <c r="V302" s="32">
        <v>545.53</v>
      </c>
      <c r="Y302" s="29">
        <v>115.15</v>
      </c>
      <c r="Z302" s="29">
        <v>622.80999999999995</v>
      </c>
      <c r="AB302" s="29">
        <v>995.58</v>
      </c>
      <c r="AD302" s="29">
        <v>0.42</v>
      </c>
      <c r="AE302" s="29">
        <v>1.19</v>
      </c>
      <c r="AF302" s="29">
        <v>0.72</v>
      </c>
      <c r="AG302" s="29">
        <v>5.22</v>
      </c>
      <c r="AH302" s="29">
        <v>10.74</v>
      </c>
      <c r="AI302" s="29">
        <v>0.54</v>
      </c>
      <c r="AJ302" s="29">
        <v>12.61</v>
      </c>
      <c r="AK302" s="29">
        <v>9.08</v>
      </c>
      <c r="AL302" s="29">
        <v>107.33</v>
      </c>
      <c r="AM302" s="29">
        <v>28.12</v>
      </c>
      <c r="AN302" s="29">
        <v>155.25</v>
      </c>
      <c r="AO302" s="29">
        <v>54.27</v>
      </c>
      <c r="AP302" s="29">
        <v>720.48</v>
      </c>
      <c r="AQ302" s="29">
        <v>119.91</v>
      </c>
      <c r="AR302" s="29">
        <v>112.08</v>
      </c>
      <c r="AS302" s="178">
        <f t="shared" si="79"/>
        <v>8341.5703192407254</v>
      </c>
      <c r="AT302" s="29">
        <v>14.309999999999999</v>
      </c>
      <c r="AU302" s="29">
        <v>3.74</v>
      </c>
      <c r="AV302" s="29">
        <v>134.79</v>
      </c>
      <c r="AW302" s="23" t="s">
        <v>1211</v>
      </c>
      <c r="AX302" s="26">
        <f t="shared" si="80"/>
        <v>1225.8800000000001</v>
      </c>
      <c r="AY302" s="27">
        <f t="shared" si="81"/>
        <v>2.8464456843467871E-2</v>
      </c>
      <c r="AZ302" s="26">
        <f t="shared" si="82"/>
        <v>10.873656447198972</v>
      </c>
      <c r="BA302" s="26">
        <f t="shared" si="69"/>
        <v>7.594840739904642</v>
      </c>
      <c r="BB302" s="26">
        <f t="shared" si="70"/>
        <v>0.17112358283932583</v>
      </c>
      <c r="BC302" s="27">
        <f t="shared" si="76"/>
        <v>8.6649113046134672E-3</v>
      </c>
      <c r="BD302" s="27">
        <f t="shared" si="77"/>
        <v>0.14153911947420542</v>
      </c>
    </row>
    <row r="303" spans="1:56">
      <c r="A303" s="30" t="s">
        <v>151</v>
      </c>
      <c r="B303" s="30" t="s">
        <v>135</v>
      </c>
      <c r="C303" s="25" t="s">
        <v>816</v>
      </c>
      <c r="D303" s="24" t="s">
        <v>134</v>
      </c>
      <c r="E303" s="24" t="s">
        <v>133</v>
      </c>
      <c r="F303" s="24"/>
      <c r="G303" s="23">
        <v>0.91600000000000004</v>
      </c>
      <c r="H303" s="23">
        <v>65.566999999999993</v>
      </c>
      <c r="I303" s="23">
        <v>13.087</v>
      </c>
      <c r="J303" s="177">
        <f t="shared" si="83"/>
        <v>6.4880401504073551E-2</v>
      </c>
      <c r="K303" s="177">
        <f t="shared" si="78"/>
        <v>0.14694836983993259</v>
      </c>
      <c r="M303" s="23">
        <v>6.5970000000000004</v>
      </c>
      <c r="N303" s="23">
        <v>13.401999999999999</v>
      </c>
      <c r="O303" s="26">
        <f t="shared" si="68"/>
        <v>99.780828771343991</v>
      </c>
      <c r="P303" s="23">
        <v>0.67294202423235294</v>
      </c>
      <c r="Q303" s="23">
        <v>0.10719238470701223</v>
      </c>
      <c r="R303" s="23" t="s">
        <v>1211</v>
      </c>
      <c r="V303" s="32">
        <v>388.86</v>
      </c>
      <c r="Y303" s="29">
        <v>109.52</v>
      </c>
      <c r="Z303" s="29">
        <v>665.99</v>
      </c>
      <c r="AB303" s="29">
        <v>1157.45</v>
      </c>
      <c r="AD303" s="29">
        <v>0.38</v>
      </c>
      <c r="AE303" s="29">
        <v>2.31</v>
      </c>
      <c r="AF303" s="29">
        <v>0.84</v>
      </c>
      <c r="AG303" s="29">
        <v>6.52</v>
      </c>
      <c r="AH303" s="29">
        <v>14.33</v>
      </c>
      <c r="AI303" s="29">
        <v>0.42</v>
      </c>
      <c r="AJ303" s="29">
        <v>14.89</v>
      </c>
      <c r="AK303" s="29">
        <v>11.67</v>
      </c>
      <c r="AL303" s="29">
        <v>136.69999999999999</v>
      </c>
      <c r="AM303" s="29">
        <v>34.54</v>
      </c>
      <c r="AN303" s="29">
        <v>177.73</v>
      </c>
      <c r="AO303" s="29">
        <v>63.88</v>
      </c>
      <c r="AP303" s="29">
        <v>822.58</v>
      </c>
      <c r="AQ303" s="29">
        <v>127.84</v>
      </c>
      <c r="AR303" s="29">
        <v>173.15</v>
      </c>
      <c r="AS303" s="178">
        <f t="shared" si="79"/>
        <v>7263.1924072476268</v>
      </c>
      <c r="AT303" s="29">
        <v>55.05</v>
      </c>
      <c r="AU303" s="29">
        <v>8.2200000000000006</v>
      </c>
      <c r="AV303" s="29">
        <v>203.09</v>
      </c>
      <c r="AW303" s="23" t="s">
        <v>1211</v>
      </c>
      <c r="AX303" s="26">
        <f t="shared" si="80"/>
        <v>1414.6299999999999</v>
      </c>
      <c r="AY303" s="27">
        <f t="shared" si="81"/>
        <v>4.1521425017955353E-2</v>
      </c>
      <c r="AZ303" s="26">
        <f t="shared" si="82"/>
        <v>7.526505179603113</v>
      </c>
      <c r="BA303" s="26">
        <f t="shared" si="69"/>
        <v>5.8808641517413802</v>
      </c>
      <c r="BB303" s="26">
        <f t="shared" si="70"/>
        <v>0.19020842184883738</v>
      </c>
      <c r="BC303" s="27">
        <f t="shared" si="76"/>
        <v>1.0168920393417413E-2</v>
      </c>
      <c r="BD303" s="27">
        <f t="shared" si="77"/>
        <v>8.7183795314827367E-2</v>
      </c>
    </row>
    <row r="304" spans="1:56">
      <c r="A304" s="30" t="s">
        <v>150</v>
      </c>
      <c r="B304" s="30" t="s">
        <v>135</v>
      </c>
      <c r="C304" s="25" t="s">
        <v>816</v>
      </c>
      <c r="D304" s="24" t="s">
        <v>134</v>
      </c>
      <c r="E304" s="24" t="s">
        <v>133</v>
      </c>
      <c r="F304" s="24"/>
      <c r="G304" s="23">
        <v>1.1719999999999999</v>
      </c>
      <c r="H304" s="23">
        <v>69.061999999999998</v>
      </c>
      <c r="I304" s="23">
        <v>10.122999999999999</v>
      </c>
      <c r="J304" s="177">
        <f t="shared" si="83"/>
        <v>8.3083486943806142E-2</v>
      </c>
      <c r="K304" s="177">
        <f t="shared" si="78"/>
        <v>0.12838954422914908</v>
      </c>
      <c r="M304" s="23">
        <v>8.1199999999999992</v>
      </c>
      <c r="N304" s="23">
        <v>12.548999999999999</v>
      </c>
      <c r="O304" s="26">
        <f t="shared" si="68"/>
        <v>101.23747303117295</v>
      </c>
      <c r="P304" s="23">
        <v>0.61017398347489737</v>
      </c>
      <c r="Q304" s="23">
        <v>8.102602877576158E-2</v>
      </c>
      <c r="R304" s="23" t="s">
        <v>1211</v>
      </c>
      <c r="V304" s="32">
        <v>497.96</v>
      </c>
      <c r="Y304" s="29">
        <v>102.59</v>
      </c>
      <c r="Z304" s="29">
        <v>603.51</v>
      </c>
      <c r="AB304" s="29">
        <v>1011.27</v>
      </c>
      <c r="AD304" s="29">
        <v>0.39</v>
      </c>
      <c r="AE304" s="29">
        <v>0.95</v>
      </c>
      <c r="AF304" s="29">
        <v>0.6</v>
      </c>
      <c r="AG304" s="29">
        <v>4.46</v>
      </c>
      <c r="AH304" s="29">
        <v>12.2</v>
      </c>
      <c r="AI304" s="29">
        <v>0.54</v>
      </c>
      <c r="AJ304" s="29">
        <v>11.11</v>
      </c>
      <c r="AK304" s="29">
        <v>8.36</v>
      </c>
      <c r="AL304" s="29">
        <v>100.3</v>
      </c>
      <c r="AM304" s="29">
        <v>26.73</v>
      </c>
      <c r="AN304" s="29">
        <v>138.47</v>
      </c>
      <c r="AO304" s="29">
        <v>51.52</v>
      </c>
      <c r="AP304" s="29">
        <v>671.98</v>
      </c>
      <c r="AQ304" s="29">
        <v>109.83</v>
      </c>
      <c r="AR304" s="29">
        <v>115.88</v>
      </c>
      <c r="AS304" s="178">
        <f t="shared" si="79"/>
        <v>9293.0802415875751</v>
      </c>
      <c r="AT304" s="29">
        <v>14.363999999999999</v>
      </c>
      <c r="AU304" s="29">
        <v>3.88</v>
      </c>
      <c r="AV304" s="29">
        <v>137.25</v>
      </c>
      <c r="AW304" s="23" t="s">
        <v>1211</v>
      </c>
      <c r="AX304" s="26">
        <f t="shared" si="80"/>
        <v>1137.44</v>
      </c>
      <c r="AY304" s="27">
        <f t="shared" si="81"/>
        <v>2.9000690911374916E-2</v>
      </c>
      <c r="AZ304" s="26">
        <f t="shared" si="82"/>
        <v>10.191172123336809</v>
      </c>
      <c r="BA304" s="26">
        <f t="shared" si="69"/>
        <v>7.1182971990280253</v>
      </c>
      <c r="BB304" s="26">
        <f t="shared" si="70"/>
        <v>0.17496988501957084</v>
      </c>
      <c r="BC304" s="27">
        <f t="shared" si="76"/>
        <v>7.9357577092044954E-3</v>
      </c>
      <c r="BD304" s="27">
        <f t="shared" si="77"/>
        <v>0.13916618859669722</v>
      </c>
    </row>
    <row r="305" spans="1:56">
      <c r="A305" s="30" t="s">
        <v>149</v>
      </c>
      <c r="B305" s="30" t="s">
        <v>135</v>
      </c>
      <c r="C305" s="25" t="s">
        <v>816</v>
      </c>
      <c r="D305" s="24" t="s">
        <v>134</v>
      </c>
      <c r="E305" s="24" t="s">
        <v>133</v>
      </c>
      <c r="F305" s="24"/>
      <c r="G305" s="23">
        <v>1.1779999999999999</v>
      </c>
      <c r="H305" s="23">
        <v>63.145000000000003</v>
      </c>
      <c r="I305" s="23">
        <v>15.496</v>
      </c>
      <c r="J305" s="177">
        <f t="shared" si="83"/>
        <v>9.3045963860455411E-2</v>
      </c>
      <c r="K305" s="177">
        <f t="shared" si="78"/>
        <v>0.16746616849199661</v>
      </c>
      <c r="M305" s="23">
        <v>5.8460000000000001</v>
      </c>
      <c r="N305" s="23">
        <v>14.259</v>
      </c>
      <c r="O305" s="26">
        <f t="shared" si="68"/>
        <v>100.18451213235247</v>
      </c>
      <c r="P305" s="23">
        <v>0.71184535661991155</v>
      </c>
      <c r="Q305" s="23">
        <v>0.12862799514319731</v>
      </c>
      <c r="R305" s="23" t="s">
        <v>1211</v>
      </c>
      <c r="V305" s="32">
        <v>557.66999999999996</v>
      </c>
      <c r="Y305" s="29">
        <v>98.78</v>
      </c>
      <c r="Z305" s="29">
        <v>697.57</v>
      </c>
      <c r="AB305" s="29">
        <v>1319.06</v>
      </c>
      <c r="AD305" s="29">
        <v>0.46</v>
      </c>
      <c r="AE305" s="29">
        <v>1.17</v>
      </c>
      <c r="AF305" s="29">
        <v>0.56999999999999995</v>
      </c>
      <c r="AG305" s="29">
        <v>5.16</v>
      </c>
      <c r="AH305" s="29">
        <v>10.35</v>
      </c>
      <c r="AI305" s="29">
        <v>0.79</v>
      </c>
      <c r="AJ305" s="29">
        <v>12.49</v>
      </c>
      <c r="AK305" s="29">
        <v>8.99</v>
      </c>
      <c r="AL305" s="29">
        <v>107.59</v>
      </c>
      <c r="AM305" s="29">
        <v>27.83</v>
      </c>
      <c r="AN305" s="29">
        <v>148.83000000000001</v>
      </c>
      <c r="AO305" s="29">
        <v>52.8</v>
      </c>
      <c r="AP305" s="29">
        <v>692.69</v>
      </c>
      <c r="AQ305" s="29">
        <v>113.89</v>
      </c>
      <c r="AR305" s="29">
        <v>144.85</v>
      </c>
      <c r="AS305" s="178">
        <f t="shared" si="79"/>
        <v>9340.6557377049194</v>
      </c>
      <c r="AT305" s="29">
        <v>18.18</v>
      </c>
      <c r="AU305" s="29">
        <v>4.79</v>
      </c>
      <c r="AV305" s="29">
        <v>167.62</v>
      </c>
      <c r="AW305" s="23" t="s">
        <v>1211</v>
      </c>
      <c r="AX305" s="26">
        <f t="shared" si="80"/>
        <v>1183.6100000000001</v>
      </c>
      <c r="AY305" s="27">
        <f t="shared" si="81"/>
        <v>2.9315590683360149E-2</v>
      </c>
      <c r="AZ305" s="26">
        <f t="shared" si="82"/>
        <v>9.4236131140508785</v>
      </c>
      <c r="BA305" s="26">
        <f t="shared" si="69"/>
        <v>6.5830304037968856</v>
      </c>
      <c r="BB305" s="26">
        <f t="shared" si="70"/>
        <v>0.17778135651533916</v>
      </c>
      <c r="BC305" s="27">
        <f t="shared" si="76"/>
        <v>8.7950011483698739E-3</v>
      </c>
      <c r="BD305" s="27">
        <f t="shared" si="77"/>
        <v>0.21211790489505222</v>
      </c>
    </row>
    <row r="306" spans="1:56">
      <c r="A306" s="30" t="s">
        <v>148</v>
      </c>
      <c r="B306" s="30" t="s">
        <v>135</v>
      </c>
      <c r="C306" s="25" t="s">
        <v>816</v>
      </c>
      <c r="D306" s="24" t="s">
        <v>134</v>
      </c>
      <c r="E306" s="24" t="s">
        <v>133</v>
      </c>
      <c r="F306" s="24"/>
      <c r="G306" s="23">
        <v>1.2410000000000001</v>
      </c>
      <c r="H306" s="23">
        <v>63.430999999999997</v>
      </c>
      <c r="I306" s="23">
        <v>15.122999999999999</v>
      </c>
      <c r="J306" s="177">
        <f t="shared" si="83"/>
        <v>8.2152476707750152E-2</v>
      </c>
      <c r="K306" s="177">
        <f t="shared" si="78"/>
        <v>0.13528848104465035</v>
      </c>
      <c r="M306" s="23">
        <v>6.0309999999999997</v>
      </c>
      <c r="N306" s="23">
        <v>13.763</v>
      </c>
      <c r="O306" s="26">
        <f t="shared" si="68"/>
        <v>99.806440957752415</v>
      </c>
      <c r="P306" s="23">
        <v>0.69800246470243033</v>
      </c>
      <c r="Q306" s="23">
        <v>0.12542515167700735</v>
      </c>
      <c r="R306" s="23" t="s">
        <v>1211</v>
      </c>
      <c r="V306" s="32">
        <v>492.38</v>
      </c>
      <c r="Y306" s="29">
        <v>88.6</v>
      </c>
      <c r="Z306" s="29">
        <v>602.63</v>
      </c>
      <c r="AB306" s="29">
        <v>1065.6099999999999</v>
      </c>
      <c r="AD306" s="29">
        <v>0.46</v>
      </c>
      <c r="AE306" s="29">
        <v>0.96</v>
      </c>
      <c r="AF306" s="29">
        <v>0.54</v>
      </c>
      <c r="AG306" s="29">
        <v>4.8099999999999996</v>
      </c>
      <c r="AH306" s="29">
        <v>10.34</v>
      </c>
      <c r="AI306" s="29">
        <v>0.75</v>
      </c>
      <c r="AJ306" s="29">
        <v>10.73</v>
      </c>
      <c r="AK306" s="29">
        <v>8.41</v>
      </c>
      <c r="AL306" s="29">
        <v>101.58</v>
      </c>
      <c r="AM306" s="29">
        <v>25.5</v>
      </c>
      <c r="AN306" s="29">
        <v>133.81</v>
      </c>
      <c r="AO306" s="29">
        <v>49.69</v>
      </c>
      <c r="AP306" s="29">
        <v>653.98</v>
      </c>
      <c r="AQ306" s="29">
        <v>104.1</v>
      </c>
      <c r="AR306" s="29">
        <v>128.53</v>
      </c>
      <c r="AS306" s="178">
        <f t="shared" si="79"/>
        <v>9840.1984469370163</v>
      </c>
      <c r="AT306" s="29">
        <v>17.39</v>
      </c>
      <c r="AU306" s="29">
        <v>4.28</v>
      </c>
      <c r="AV306" s="29">
        <v>168.32</v>
      </c>
      <c r="AW306" s="23" t="s">
        <v>1211</v>
      </c>
      <c r="AX306" s="26">
        <f t="shared" si="80"/>
        <v>1105.6599999999999</v>
      </c>
      <c r="AY306" s="27">
        <f t="shared" si="81"/>
        <v>2.6085371050216338E-2</v>
      </c>
      <c r="AZ306" s="26">
        <f t="shared" si="82"/>
        <v>9.1747532471856861</v>
      </c>
      <c r="BA306" s="26">
        <f t="shared" si="69"/>
        <v>6.4441195216136169</v>
      </c>
      <c r="BB306" s="26">
        <f t="shared" si="70"/>
        <v>0.17826683512876404</v>
      </c>
      <c r="BC306" s="27">
        <f t="shared" si="76"/>
        <v>8.6617167687902466E-3</v>
      </c>
      <c r="BD306" s="27">
        <f t="shared" si="77"/>
        <v>0.2158845847084104</v>
      </c>
    </row>
    <row r="307" spans="1:56">
      <c r="A307" s="30" t="s">
        <v>147</v>
      </c>
      <c r="B307" s="30" t="s">
        <v>135</v>
      </c>
      <c r="C307" s="25" t="s">
        <v>816</v>
      </c>
      <c r="D307" s="24" t="s">
        <v>134</v>
      </c>
      <c r="E307" s="24" t="s">
        <v>133</v>
      </c>
      <c r="F307" s="24"/>
      <c r="G307" s="23">
        <v>0.88500000000000001</v>
      </c>
      <c r="H307" s="23">
        <v>69.477999999999994</v>
      </c>
      <c r="I307" s="23">
        <v>9.0399999999999991</v>
      </c>
      <c r="J307" s="177">
        <f t="shared" si="83"/>
        <v>8.01319509087111E-2</v>
      </c>
      <c r="K307" s="177">
        <f t="shared" si="78"/>
        <v>0.14460979022746417</v>
      </c>
      <c r="M307" s="23">
        <v>8.6630000000000003</v>
      </c>
      <c r="N307" s="23">
        <v>11.625</v>
      </c>
      <c r="O307" s="26">
        <f t="shared" si="68"/>
        <v>99.915741741136159</v>
      </c>
      <c r="P307" s="23">
        <v>0.57611122634389078</v>
      </c>
      <c r="Q307" s="23">
        <v>7.2584940227332778E-2</v>
      </c>
      <c r="R307" s="23" t="s">
        <v>1211</v>
      </c>
      <c r="V307" s="32">
        <v>480.27</v>
      </c>
      <c r="Y307" s="29">
        <v>157.4</v>
      </c>
      <c r="Z307" s="29">
        <v>598.55999999999995</v>
      </c>
      <c r="AB307" s="29">
        <v>1139.03</v>
      </c>
      <c r="AD307" s="29">
        <v>0.39</v>
      </c>
      <c r="AE307" s="29">
        <v>1.58</v>
      </c>
      <c r="AF307" s="29">
        <v>0.71</v>
      </c>
      <c r="AG307" s="29">
        <v>6.58</v>
      </c>
      <c r="AH307" s="29">
        <v>10.8</v>
      </c>
      <c r="AI307" s="29">
        <v>0.57999999999999996</v>
      </c>
      <c r="AJ307" s="29">
        <v>15.79</v>
      </c>
      <c r="AK307" s="29">
        <v>11.03</v>
      </c>
      <c r="AL307" s="29">
        <v>129.66</v>
      </c>
      <c r="AM307" s="29">
        <v>36.380000000000003</v>
      </c>
      <c r="AN307" s="29">
        <v>190.89</v>
      </c>
      <c r="AO307" s="29">
        <v>68.63</v>
      </c>
      <c r="AP307" s="29">
        <v>878.98</v>
      </c>
      <c r="AQ307" s="29">
        <v>148.36000000000001</v>
      </c>
      <c r="AR307" s="29">
        <v>102.41</v>
      </c>
      <c r="AS307" s="178">
        <f t="shared" si="79"/>
        <v>7017.3856773080242</v>
      </c>
      <c r="AT307" s="29">
        <v>12.3</v>
      </c>
      <c r="AU307" s="29">
        <v>4.09</v>
      </c>
      <c r="AV307" s="29">
        <v>126.37</v>
      </c>
      <c r="AW307" s="23" t="s">
        <v>1211</v>
      </c>
      <c r="AX307" s="26">
        <f t="shared" si="80"/>
        <v>1500.3600000000001</v>
      </c>
      <c r="AY307" s="27">
        <f t="shared" si="81"/>
        <v>3.320230958351638E-2</v>
      </c>
      <c r="AZ307" s="26">
        <f t="shared" si="82"/>
        <v>11.437035713798657</v>
      </c>
      <c r="BA307" s="26">
        <f t="shared" si="69"/>
        <v>8.0243909361246324</v>
      </c>
      <c r="BB307" s="26">
        <f t="shared" si="70"/>
        <v>0.16913545908851776</v>
      </c>
      <c r="BC307" s="27">
        <f t="shared" si="76"/>
        <v>8.6652841946363596E-3</v>
      </c>
      <c r="BD307" s="27">
        <f t="shared" si="77"/>
        <v>0.13566200027182881</v>
      </c>
    </row>
    <row r="308" spans="1:56">
      <c r="A308" s="30" t="s">
        <v>146</v>
      </c>
      <c r="B308" s="30" t="s">
        <v>135</v>
      </c>
      <c r="C308" s="25" t="s">
        <v>816</v>
      </c>
      <c r="D308" s="24" t="s">
        <v>134</v>
      </c>
      <c r="E308" s="24" t="s">
        <v>133</v>
      </c>
      <c r="F308" s="24"/>
      <c r="G308" s="23">
        <v>0.97699999999999998</v>
      </c>
      <c r="H308" s="23">
        <v>68.563000000000002</v>
      </c>
      <c r="I308" s="23">
        <v>10.473000000000001</v>
      </c>
      <c r="J308" s="177">
        <f t="shared" si="83"/>
        <v>0.11126239711719242</v>
      </c>
      <c r="K308" s="177">
        <f t="shared" si="78"/>
        <v>0.15969121651221566</v>
      </c>
      <c r="M308" s="23">
        <v>7.7359999999999998</v>
      </c>
      <c r="N308" s="23">
        <v>12.489000000000001</v>
      </c>
      <c r="O308" s="26">
        <f t="shared" si="68"/>
        <v>100.50895361362942</v>
      </c>
      <c r="P308" s="23">
        <v>0.62050595082964455</v>
      </c>
      <c r="Q308" s="23">
        <v>8.4150493050962935E-2</v>
      </c>
      <c r="R308" s="23" t="s">
        <v>1211</v>
      </c>
      <c r="V308" s="32">
        <v>666.85</v>
      </c>
      <c r="Y308" s="29">
        <v>155.68</v>
      </c>
      <c r="Z308" s="29">
        <v>763.29</v>
      </c>
      <c r="AB308" s="29">
        <v>1257.82</v>
      </c>
      <c r="AD308" s="29">
        <v>0.4</v>
      </c>
      <c r="AE308" s="29">
        <v>1.91</v>
      </c>
      <c r="AF308" s="29">
        <v>1.19</v>
      </c>
      <c r="AG308" s="29">
        <v>7.14</v>
      </c>
      <c r="AH308" s="29">
        <v>11.79</v>
      </c>
      <c r="AI308" s="29">
        <v>0.56999999999999995</v>
      </c>
      <c r="AJ308" s="29">
        <v>15.02</v>
      </c>
      <c r="AK308" s="29">
        <v>9.8000000000000007</v>
      </c>
      <c r="AL308" s="29">
        <v>117.85</v>
      </c>
      <c r="AM308" s="29">
        <v>31.52</v>
      </c>
      <c r="AN308" s="29">
        <v>172.29</v>
      </c>
      <c r="AO308" s="29">
        <v>61.87</v>
      </c>
      <c r="AP308" s="29">
        <v>803.14</v>
      </c>
      <c r="AQ308" s="29">
        <v>139.9</v>
      </c>
      <c r="AR308" s="29">
        <v>121.86</v>
      </c>
      <c r="AS308" s="178">
        <f t="shared" si="79"/>
        <v>7746.8766177739435</v>
      </c>
      <c r="AT308" s="29">
        <v>15.700000000000001</v>
      </c>
      <c r="AU308" s="29">
        <v>11.68</v>
      </c>
      <c r="AV308" s="29">
        <v>144.63</v>
      </c>
      <c r="AW308" s="23" t="s">
        <v>1211</v>
      </c>
      <c r="AX308" s="26">
        <f t="shared" si="80"/>
        <v>1374.39</v>
      </c>
      <c r="AY308" s="27">
        <f t="shared" si="81"/>
        <v>8.2846359437995176E-2</v>
      </c>
      <c r="AZ308" s="26">
        <f t="shared" si="82"/>
        <v>12.256784529552949</v>
      </c>
      <c r="BA308" s="26">
        <f t="shared" si="69"/>
        <v>9.1604468558006822</v>
      </c>
      <c r="BB308" s="26">
        <f t="shared" si="70"/>
        <v>0.16907467241852123</v>
      </c>
      <c r="BC308" s="27">
        <f t="shared" si="76"/>
        <v>1.0895355324527999E-2</v>
      </c>
      <c r="BD308" s="27">
        <f t="shared" si="77"/>
        <v>0.1309045836440843</v>
      </c>
    </row>
    <row r="309" spans="1:56">
      <c r="A309" s="30" t="s">
        <v>145</v>
      </c>
      <c r="B309" s="30" t="s">
        <v>135</v>
      </c>
      <c r="C309" s="25" t="s">
        <v>816</v>
      </c>
      <c r="D309" s="24" t="s">
        <v>134</v>
      </c>
      <c r="E309" s="24" t="s">
        <v>133</v>
      </c>
      <c r="F309" s="24"/>
      <c r="G309" s="23">
        <v>1.24</v>
      </c>
      <c r="H309" s="23">
        <v>61.268999999999998</v>
      </c>
      <c r="I309" s="23">
        <v>18.123000000000001</v>
      </c>
      <c r="J309" s="177">
        <f t="shared" si="83"/>
        <v>7.5258329224984349E-2</v>
      </c>
      <c r="K309" s="177">
        <f t="shared" si="78"/>
        <v>0.18934877337826453</v>
      </c>
      <c r="M309" s="23">
        <v>5.1020000000000003</v>
      </c>
      <c r="N309" s="23">
        <v>14.664999999999999</v>
      </c>
      <c r="O309" s="26">
        <f t="shared" si="68"/>
        <v>100.66360710260327</v>
      </c>
      <c r="P309" s="23">
        <v>0.7443237063477538</v>
      </c>
      <c r="Q309" s="23">
        <v>0.15105057250669882</v>
      </c>
      <c r="R309" s="23" t="s">
        <v>1211</v>
      </c>
      <c r="V309" s="32">
        <v>451.06</v>
      </c>
      <c r="Y309" s="29">
        <v>118.98</v>
      </c>
      <c r="Z309" s="29">
        <v>747.54</v>
      </c>
      <c r="AB309" s="29">
        <v>1491.42</v>
      </c>
      <c r="AD309" s="29">
        <v>0.47</v>
      </c>
      <c r="AE309" s="29">
        <v>1.45</v>
      </c>
      <c r="AF309" s="29">
        <v>0.79</v>
      </c>
      <c r="AG309" s="29">
        <v>6.5</v>
      </c>
      <c r="AH309" s="29">
        <v>12.87</v>
      </c>
      <c r="AI309" s="29">
        <v>0.59</v>
      </c>
      <c r="AJ309" s="29">
        <v>14.38</v>
      </c>
      <c r="AK309" s="29">
        <v>12.63</v>
      </c>
      <c r="AL309" s="29">
        <v>147.69</v>
      </c>
      <c r="AM309" s="29">
        <v>37.090000000000003</v>
      </c>
      <c r="AN309" s="29">
        <v>189.01</v>
      </c>
      <c r="AO309" s="29">
        <v>68.59</v>
      </c>
      <c r="AP309" s="29">
        <v>877.15</v>
      </c>
      <c r="AQ309" s="29">
        <v>139.68</v>
      </c>
      <c r="AR309" s="29">
        <v>175.52</v>
      </c>
      <c r="AS309" s="178">
        <f t="shared" si="79"/>
        <v>9832.2691975841244</v>
      </c>
      <c r="AT309" s="29">
        <v>28.13</v>
      </c>
      <c r="AU309" s="29">
        <v>8.3000000000000007</v>
      </c>
      <c r="AV309" s="29">
        <v>230.56</v>
      </c>
      <c r="AW309" s="23" t="s">
        <v>1211</v>
      </c>
      <c r="AX309" s="26">
        <f t="shared" si="80"/>
        <v>1508.89</v>
      </c>
      <c r="AY309" s="27">
        <f t="shared" si="81"/>
        <v>3.6930322572925896E-2</v>
      </c>
      <c r="AZ309" s="26">
        <f t="shared" si="82"/>
        <v>8.3340476368449803</v>
      </c>
      <c r="BA309" s="26">
        <f t="shared" si="69"/>
        <v>5.9495918923892948</v>
      </c>
      <c r="BB309" s="26">
        <f t="shared" si="70"/>
        <v>0.18836332152105587</v>
      </c>
      <c r="BC309" s="27">
        <f t="shared" si="76"/>
        <v>8.7033681433143027E-3</v>
      </c>
      <c r="BD309" s="27">
        <f t="shared" si="77"/>
        <v>0.1320292670271932</v>
      </c>
    </row>
    <row r="310" spans="1:56">
      <c r="A310" s="30" t="s">
        <v>144</v>
      </c>
      <c r="B310" s="30" t="s">
        <v>135</v>
      </c>
      <c r="C310" s="25" t="s">
        <v>816</v>
      </c>
      <c r="D310" s="24" t="s">
        <v>134</v>
      </c>
      <c r="E310" s="24" t="s">
        <v>133</v>
      </c>
      <c r="F310" s="24"/>
      <c r="G310" s="23">
        <v>1.107</v>
      </c>
      <c r="H310" s="23">
        <v>63.302999999999997</v>
      </c>
      <c r="I310" s="23">
        <v>14.872</v>
      </c>
      <c r="J310" s="177">
        <f t="shared" si="83"/>
        <v>7.9491255692500526E-2</v>
      </c>
      <c r="K310" s="177">
        <f t="shared" si="78"/>
        <v>0.13959365122156697</v>
      </c>
      <c r="M310" s="23">
        <v>5.9219999999999997</v>
      </c>
      <c r="N310" s="23">
        <v>13.904</v>
      </c>
      <c r="O310" s="26">
        <f t="shared" si="68"/>
        <v>99.327084906914052</v>
      </c>
      <c r="P310" s="23">
        <v>0.70396170118054346</v>
      </c>
      <c r="Q310" s="23">
        <v>0.12381971971008084</v>
      </c>
      <c r="R310" s="23" t="s">
        <v>1211</v>
      </c>
      <c r="V310" s="32">
        <v>476.43</v>
      </c>
      <c r="Y310" s="29">
        <v>78.33</v>
      </c>
      <c r="Z310" s="29">
        <v>604.47</v>
      </c>
      <c r="AB310" s="29">
        <v>1099.52</v>
      </c>
      <c r="AD310" s="29">
        <v>0.38</v>
      </c>
      <c r="AE310" s="29">
        <v>0.84</v>
      </c>
      <c r="AF310" s="29">
        <v>0.54</v>
      </c>
      <c r="AG310" s="29">
        <v>4.32</v>
      </c>
      <c r="AH310" s="29">
        <v>8.3000000000000007</v>
      </c>
      <c r="AI310" s="29">
        <v>0.42</v>
      </c>
      <c r="AJ310" s="29">
        <v>10.46</v>
      </c>
      <c r="AK310" s="29">
        <v>8.4499999999999993</v>
      </c>
      <c r="AL310" s="29">
        <v>98.46</v>
      </c>
      <c r="AM310" s="29">
        <v>23.97</v>
      </c>
      <c r="AN310" s="29">
        <v>129.58000000000001</v>
      </c>
      <c r="AO310" s="29">
        <v>46.8</v>
      </c>
      <c r="AP310" s="29">
        <v>622.41</v>
      </c>
      <c r="AQ310" s="29">
        <v>98.37</v>
      </c>
      <c r="AR310" s="29">
        <v>136.94</v>
      </c>
      <c r="AS310" s="178">
        <f t="shared" si="79"/>
        <v>8777.6790336496979</v>
      </c>
      <c r="AT310" s="29">
        <v>19.592000000000002</v>
      </c>
      <c r="AU310" s="29">
        <v>4.59</v>
      </c>
      <c r="AV310" s="29">
        <v>183.36</v>
      </c>
      <c r="AW310" s="23" t="s">
        <v>1211</v>
      </c>
      <c r="AX310" s="26">
        <f t="shared" si="80"/>
        <v>1053.3000000000002</v>
      </c>
      <c r="AY310" s="27">
        <f t="shared" si="81"/>
        <v>2.5680120509117169E-2</v>
      </c>
      <c r="AZ310" s="26">
        <f t="shared" si="82"/>
        <v>8.637589901133131</v>
      </c>
      <c r="BA310" s="26">
        <f t="shared" si="69"/>
        <v>6.0608025806636894</v>
      </c>
      <c r="BB310" s="26">
        <f t="shared" si="70"/>
        <v>0.1783107717710129</v>
      </c>
      <c r="BC310" s="27">
        <f t="shared" si="76"/>
        <v>8.1626197776506985E-3</v>
      </c>
      <c r="BD310" s="27">
        <f t="shared" si="77"/>
        <v>0.13773609288857441</v>
      </c>
    </row>
    <row r="311" spans="1:56">
      <c r="A311" s="30" t="s">
        <v>143</v>
      </c>
      <c r="B311" s="30" t="s">
        <v>135</v>
      </c>
      <c r="C311" s="25" t="s">
        <v>816</v>
      </c>
      <c r="D311" s="24" t="s">
        <v>134</v>
      </c>
      <c r="E311" s="24" t="s">
        <v>133</v>
      </c>
      <c r="F311" s="24"/>
      <c r="G311" s="23">
        <v>0.89400000000000002</v>
      </c>
      <c r="H311" s="23">
        <v>68.700999999999993</v>
      </c>
      <c r="I311" s="23">
        <v>10.292999999999999</v>
      </c>
      <c r="J311" s="177">
        <f t="shared" si="83"/>
        <v>7.3918542093169004E-2</v>
      </c>
      <c r="K311" s="177">
        <f t="shared" si="78"/>
        <v>0.14216710446503789</v>
      </c>
      <c r="M311" s="23">
        <v>7.9740000000000002</v>
      </c>
      <c r="N311" s="23">
        <v>12.443</v>
      </c>
      <c r="O311" s="26">
        <f t="shared" si="68"/>
        <v>100.52108564655821</v>
      </c>
      <c r="P311" s="23">
        <v>0.61246953730954778</v>
      </c>
      <c r="Q311" s="23">
        <v>8.2671367400759824E-2</v>
      </c>
      <c r="R311" s="23" t="s">
        <v>1211</v>
      </c>
      <c r="V311" s="32">
        <v>443.03</v>
      </c>
      <c r="Y311" s="29">
        <v>454.56</v>
      </c>
      <c r="Z311" s="29">
        <v>1907.85</v>
      </c>
      <c r="AB311" s="29">
        <v>1119.79</v>
      </c>
      <c r="AD311" s="29">
        <v>3.46</v>
      </c>
      <c r="AE311" s="29">
        <v>18.14</v>
      </c>
      <c r="AF311" s="29">
        <v>2.96</v>
      </c>
      <c r="AG311" s="29">
        <v>15.62</v>
      </c>
      <c r="AH311" s="29">
        <v>18.52</v>
      </c>
      <c r="AI311" s="29">
        <v>0.52</v>
      </c>
      <c r="AJ311" s="29">
        <v>22.35</v>
      </c>
      <c r="AK311" s="29">
        <v>14.99</v>
      </c>
      <c r="AL311" s="29">
        <v>161.96</v>
      </c>
      <c r="AM311" s="29">
        <v>42.7</v>
      </c>
      <c r="AN311" s="29">
        <v>214.44</v>
      </c>
      <c r="AO311" s="29">
        <v>78.37</v>
      </c>
      <c r="AP311" s="29">
        <v>1010.13</v>
      </c>
      <c r="AQ311" s="29">
        <v>157.5</v>
      </c>
      <c r="AR311" s="29">
        <v>273.43</v>
      </c>
      <c r="AS311" s="178">
        <f t="shared" si="79"/>
        <v>7088.748921484038</v>
      </c>
      <c r="AT311" s="29">
        <v>249.56000000000003</v>
      </c>
      <c r="AU311" s="29">
        <v>149.12</v>
      </c>
      <c r="AV311" s="29">
        <v>168.97</v>
      </c>
      <c r="AW311" s="23" t="s">
        <v>1211</v>
      </c>
      <c r="AX311" s="26">
        <f t="shared" si="80"/>
        <v>1761.6599999999999</v>
      </c>
      <c r="AY311" s="27">
        <f t="shared" si="81"/>
        <v>0.90534740915036949</v>
      </c>
      <c r="AZ311" s="26">
        <f t="shared" si="82"/>
        <v>13.653569849812394</v>
      </c>
      <c r="BA311" s="26">
        <f t="shared" si="69"/>
        <v>19.743920186637173</v>
      </c>
      <c r="BB311" s="26">
        <f t="shared" si="70"/>
        <v>0.19084365492833774</v>
      </c>
      <c r="BC311" s="27">
        <f t="shared" si="76"/>
        <v>3.3452244940018208E-2</v>
      </c>
      <c r="BD311" s="27">
        <f t="shared" si="77"/>
        <v>7.8027215160060823E-2</v>
      </c>
    </row>
    <row r="312" spans="1:56">
      <c r="A312" s="30" t="s">
        <v>142</v>
      </c>
      <c r="B312" s="30" t="s">
        <v>141</v>
      </c>
      <c r="C312" s="25" t="s">
        <v>816</v>
      </c>
      <c r="D312" s="24" t="s">
        <v>134</v>
      </c>
      <c r="E312" s="24" t="s">
        <v>133</v>
      </c>
      <c r="F312" s="24"/>
      <c r="G312" s="23">
        <v>1.115</v>
      </c>
      <c r="H312" s="23">
        <v>63.942</v>
      </c>
      <c r="I312" s="23">
        <v>15.04</v>
      </c>
      <c r="J312" s="177">
        <f t="shared" si="83"/>
        <v>8.0340510549404637E-2</v>
      </c>
      <c r="K312" s="177">
        <f t="shared" si="78"/>
        <v>0.14035159477674808</v>
      </c>
      <c r="M312" s="23">
        <v>6.0140000000000002</v>
      </c>
      <c r="N312" s="23">
        <v>14.045</v>
      </c>
      <c r="O312" s="26">
        <f t="shared" si="68"/>
        <v>100.37669210532616</v>
      </c>
      <c r="P312" s="23">
        <v>0.7028505681330629</v>
      </c>
      <c r="Q312" s="23">
        <v>0.12394880997391591</v>
      </c>
      <c r="R312" s="23" t="s">
        <v>1211</v>
      </c>
      <c r="V312" s="32">
        <v>481.52</v>
      </c>
      <c r="Y312" s="29">
        <v>71.099999999999994</v>
      </c>
      <c r="Z312" s="29">
        <v>582.86</v>
      </c>
      <c r="AB312" s="29">
        <v>1105.49</v>
      </c>
      <c r="AD312" s="29">
        <v>0.39</v>
      </c>
      <c r="AE312" s="29">
        <v>0.87</v>
      </c>
      <c r="AF312" s="29">
        <v>0.56000000000000005</v>
      </c>
      <c r="AG312" s="29">
        <v>3.96</v>
      </c>
      <c r="AH312" s="29">
        <v>8.81</v>
      </c>
      <c r="AI312" s="29">
        <v>0.56000000000000005</v>
      </c>
      <c r="AJ312" s="29">
        <v>9.49</v>
      </c>
      <c r="AK312" s="29">
        <v>7.71</v>
      </c>
      <c r="AL312" s="29">
        <v>90.12</v>
      </c>
      <c r="AM312" s="29">
        <v>21.58</v>
      </c>
      <c r="AN312" s="29">
        <v>112.55</v>
      </c>
      <c r="AO312" s="29">
        <v>42.07</v>
      </c>
      <c r="AP312" s="29">
        <v>561.80999999999995</v>
      </c>
      <c r="AQ312" s="29">
        <v>88.16</v>
      </c>
      <c r="AR312" s="29">
        <v>141.43</v>
      </c>
      <c r="AS312" s="178">
        <f t="shared" si="79"/>
        <v>8841.1130284728206</v>
      </c>
      <c r="AT312" s="29">
        <v>18.549999999999997</v>
      </c>
      <c r="AU312" s="29">
        <v>4.08</v>
      </c>
      <c r="AV312" s="29">
        <v>167.34</v>
      </c>
      <c r="AW312" s="23" t="s">
        <v>1211</v>
      </c>
      <c r="AX312" s="26">
        <f t="shared" si="80"/>
        <v>948.64</v>
      </c>
      <c r="AY312" s="27">
        <f t="shared" si="81"/>
        <v>2.5012054747097591E-2</v>
      </c>
      <c r="AZ312" s="26">
        <f t="shared" si="82"/>
        <v>8.0643777577862537</v>
      </c>
      <c r="BA312" s="26">
        <f t="shared" si="69"/>
        <v>6.1106612063786843</v>
      </c>
      <c r="BB312" s="26">
        <f t="shared" si="70"/>
        <v>0.18337233713471415</v>
      </c>
      <c r="BC312" s="27">
        <f t="shared" si="76"/>
        <v>8.6603282805057594E-3</v>
      </c>
      <c r="BD312" s="27">
        <f t="shared" si="77"/>
        <v>0.18610273244489961</v>
      </c>
    </row>
    <row r="313" spans="1:56">
      <c r="A313" s="30" t="s">
        <v>140</v>
      </c>
      <c r="B313" s="30" t="s">
        <v>135</v>
      </c>
      <c r="C313" s="25" t="s">
        <v>816</v>
      </c>
      <c r="D313" s="24" t="s">
        <v>134</v>
      </c>
      <c r="E313" s="24" t="s">
        <v>133</v>
      </c>
      <c r="F313" s="24"/>
      <c r="G313" s="23">
        <v>0.96199999999999997</v>
      </c>
      <c r="H313" s="23">
        <v>67.191000000000003</v>
      </c>
      <c r="I313" s="23">
        <v>11.746</v>
      </c>
      <c r="J313" s="177">
        <f t="shared" si="83"/>
        <v>8.3345437852517246E-2</v>
      </c>
      <c r="K313" s="177">
        <f t="shared" si="78"/>
        <v>0.15651978770008423</v>
      </c>
      <c r="M313" s="23">
        <v>6.9550000000000001</v>
      </c>
      <c r="N313" s="23">
        <v>13.343</v>
      </c>
      <c r="O313" s="26">
        <f t="shared" si="68"/>
        <v>100.43686522555261</v>
      </c>
      <c r="P313" s="23">
        <v>0.66021755349638012</v>
      </c>
      <c r="Q313" s="23">
        <v>9.5149593080281619E-2</v>
      </c>
      <c r="R313" s="23" t="s">
        <v>1211</v>
      </c>
      <c r="V313" s="32">
        <v>499.53</v>
      </c>
      <c r="Y313" s="29">
        <v>150.22</v>
      </c>
      <c r="Z313" s="29">
        <v>633.51</v>
      </c>
      <c r="AB313" s="29">
        <v>1232.8399999999999</v>
      </c>
      <c r="AD313" s="29">
        <v>0.41</v>
      </c>
      <c r="AE313" s="29">
        <v>1.5</v>
      </c>
      <c r="AF313" s="29">
        <v>0.92</v>
      </c>
      <c r="AG313" s="29">
        <v>6.31</v>
      </c>
      <c r="AH313" s="29">
        <v>12.46</v>
      </c>
      <c r="AI313" s="29">
        <v>0.57999999999999996</v>
      </c>
      <c r="AJ313" s="29">
        <v>15.94</v>
      </c>
      <c r="AK313" s="29">
        <v>11.37</v>
      </c>
      <c r="AL313" s="29">
        <v>130.19999999999999</v>
      </c>
      <c r="AM313" s="29">
        <v>37.18</v>
      </c>
      <c r="AN313" s="29">
        <v>194.63</v>
      </c>
      <c r="AO313" s="29">
        <v>69.849999999999994</v>
      </c>
      <c r="AP313" s="29">
        <v>905.97</v>
      </c>
      <c r="AQ313" s="29">
        <v>151.04</v>
      </c>
      <c r="AR313" s="29">
        <v>113.8</v>
      </c>
      <c r="AS313" s="178">
        <f t="shared" si="79"/>
        <v>7627.9378774805864</v>
      </c>
      <c r="AT313" s="29">
        <v>13.86</v>
      </c>
      <c r="AU313" s="29">
        <v>3.98</v>
      </c>
      <c r="AV313" s="29">
        <v>139.26</v>
      </c>
      <c r="AW313" s="23" t="s">
        <v>1211</v>
      </c>
      <c r="AX313" s="26">
        <f t="shared" si="80"/>
        <v>1538.3600000000001</v>
      </c>
      <c r="AY313" s="27">
        <f t="shared" si="81"/>
        <v>2.9318763711638364E-2</v>
      </c>
      <c r="AZ313" s="26">
        <f t="shared" si="82"/>
        <v>10.893297514766633</v>
      </c>
      <c r="BA313" s="26">
        <f t="shared" si="69"/>
        <v>7.4935639445126139</v>
      </c>
      <c r="BB313" s="26">
        <f t="shared" si="70"/>
        <v>0.16761603874465369</v>
      </c>
      <c r="BC313" s="27">
        <f t="shared" si="76"/>
        <v>8.3330988979152323E-3</v>
      </c>
      <c r="BD313" s="27">
        <f t="shared" si="77"/>
        <v>0.12578235170572169</v>
      </c>
    </row>
    <row r="314" spans="1:56">
      <c r="A314" s="30" t="s">
        <v>139</v>
      </c>
      <c r="B314" s="30" t="s">
        <v>135</v>
      </c>
      <c r="C314" s="25" t="s">
        <v>816</v>
      </c>
      <c r="D314" s="24" t="s">
        <v>134</v>
      </c>
      <c r="E314" s="24" t="s">
        <v>133</v>
      </c>
      <c r="F314" s="24"/>
      <c r="G314" s="23">
        <v>1.0429999999999999</v>
      </c>
      <c r="H314" s="23">
        <v>64.138000000000005</v>
      </c>
      <c r="I314" s="23">
        <v>13.237</v>
      </c>
      <c r="J314" s="177">
        <f t="shared" si="83"/>
        <v>9.0970378316273262E-2</v>
      </c>
      <c r="K314" s="177">
        <f t="shared" si="78"/>
        <v>0.15699715248525692</v>
      </c>
      <c r="M314" s="23">
        <v>6.26</v>
      </c>
      <c r="N314" s="23">
        <v>13.705</v>
      </c>
      <c r="O314" s="26">
        <f t="shared" si="68"/>
        <v>98.630967530801541</v>
      </c>
      <c r="P314" s="23">
        <v>0.68918531375448167</v>
      </c>
      <c r="Q314" s="23">
        <v>0.11043417769680967</v>
      </c>
      <c r="R314" s="23" t="s">
        <v>1211</v>
      </c>
      <c r="V314" s="32">
        <v>545.23</v>
      </c>
      <c r="Y314" s="29">
        <v>105.21</v>
      </c>
      <c r="Z314" s="29">
        <v>639.75</v>
      </c>
      <c r="AB314" s="29">
        <v>1236.5999999999999</v>
      </c>
      <c r="AD314" s="29">
        <v>0.44</v>
      </c>
      <c r="AE314" s="29">
        <v>2.56</v>
      </c>
      <c r="AF314" s="29">
        <v>0.78</v>
      </c>
      <c r="AG314" s="29">
        <v>5.24</v>
      </c>
      <c r="AH314" s="29">
        <v>9.27</v>
      </c>
      <c r="AI314" s="29">
        <v>0.57999999999999996</v>
      </c>
      <c r="AJ314" s="29">
        <v>11.86</v>
      </c>
      <c r="AK314" s="29">
        <v>8.75</v>
      </c>
      <c r="AL314" s="29">
        <v>102.16</v>
      </c>
      <c r="AM314" s="29">
        <v>27.3</v>
      </c>
      <c r="AN314" s="29">
        <v>145.37</v>
      </c>
      <c r="AO314" s="29">
        <v>52.9</v>
      </c>
      <c r="AP314" s="29">
        <v>692.24</v>
      </c>
      <c r="AQ314" s="29">
        <v>113.87</v>
      </c>
      <c r="AR314" s="29">
        <v>129.27000000000001</v>
      </c>
      <c r="AS314" s="178">
        <f t="shared" si="79"/>
        <v>8270.2070750647108</v>
      </c>
      <c r="AT314" s="29">
        <v>22.53</v>
      </c>
      <c r="AU314" s="29">
        <v>3.85</v>
      </c>
      <c r="AV314" s="29">
        <v>156.25</v>
      </c>
      <c r="AW314" s="23" t="s">
        <v>1211</v>
      </c>
      <c r="AX314" s="26">
        <f t="shared" si="80"/>
        <v>1173.3200000000002</v>
      </c>
      <c r="AY314" s="27">
        <f t="shared" si="81"/>
        <v>2.5277241379310349E-2</v>
      </c>
      <c r="AZ314" s="26">
        <f t="shared" si="82"/>
        <v>9.6841319512516666</v>
      </c>
      <c r="BA314" s="26">
        <f t="shared" si="69"/>
        <v>7.1476687748198273</v>
      </c>
      <c r="BB314" s="26">
        <f t="shared" si="70"/>
        <v>0.16978164901984233</v>
      </c>
      <c r="BC314" s="27">
        <f t="shared" si="76"/>
        <v>1.0856643279045111E-2</v>
      </c>
      <c r="BD314" s="27">
        <f t="shared" si="77"/>
        <v>0.16906009170427186</v>
      </c>
    </row>
    <row r="315" spans="1:56">
      <c r="A315" s="30" t="s">
        <v>138</v>
      </c>
      <c r="B315" s="30" t="s">
        <v>135</v>
      </c>
      <c r="C315" s="25" t="s">
        <v>816</v>
      </c>
      <c r="D315" s="24" t="s">
        <v>134</v>
      </c>
      <c r="E315" s="24" t="s">
        <v>133</v>
      </c>
      <c r="F315" s="24"/>
      <c r="G315" s="23">
        <v>1.194</v>
      </c>
      <c r="H315" s="23">
        <v>67.710999999999999</v>
      </c>
      <c r="I315" s="23">
        <v>10.134</v>
      </c>
      <c r="J315" s="177">
        <f t="shared" si="83"/>
        <v>7.8556908502193448E-2</v>
      </c>
      <c r="K315" s="177">
        <f t="shared" si="78"/>
        <v>0.12783092586352146</v>
      </c>
      <c r="M315" s="23">
        <v>7.6970000000000001</v>
      </c>
      <c r="N315" s="23">
        <v>12.22</v>
      </c>
      <c r="O315" s="26">
        <f t="shared" si="68"/>
        <v>99.162387834365717</v>
      </c>
      <c r="P315" s="23">
        <v>0.61656085222813983</v>
      </c>
      <c r="Q315" s="23">
        <v>8.2591558552375613E-2</v>
      </c>
      <c r="R315" s="23" t="s">
        <v>1211</v>
      </c>
      <c r="V315" s="32">
        <v>470.83</v>
      </c>
      <c r="Y315" s="29">
        <v>86.33</v>
      </c>
      <c r="Z315" s="29">
        <v>562.57000000000005</v>
      </c>
      <c r="AB315" s="29">
        <v>1006.87</v>
      </c>
      <c r="AD315" s="29">
        <v>0.31</v>
      </c>
      <c r="AE315" s="29">
        <v>1.1000000000000001</v>
      </c>
      <c r="AF315" s="29">
        <v>0.49</v>
      </c>
      <c r="AG315" s="29">
        <v>3.89</v>
      </c>
      <c r="AH315" s="29">
        <v>8.16</v>
      </c>
      <c r="AI315" s="29">
        <v>0.48</v>
      </c>
      <c r="AJ315" s="29">
        <v>10.67</v>
      </c>
      <c r="AK315" s="29">
        <v>7.61</v>
      </c>
      <c r="AL315" s="29">
        <v>90.51</v>
      </c>
      <c r="AM315" s="29">
        <v>23.67</v>
      </c>
      <c r="AN315" s="29">
        <v>125.01</v>
      </c>
      <c r="AO315" s="29">
        <v>46.19</v>
      </c>
      <c r="AP315" s="29">
        <v>605.41</v>
      </c>
      <c r="AQ315" s="29">
        <v>97.27</v>
      </c>
      <c r="AR315" s="29">
        <v>115.18</v>
      </c>
      <c r="AS315" s="178">
        <f t="shared" si="79"/>
        <v>9467.5237273511648</v>
      </c>
      <c r="AT315" s="29">
        <v>20.100000000000001</v>
      </c>
      <c r="AU315" s="29">
        <v>3.61</v>
      </c>
      <c r="AV315" s="29">
        <v>140.68</v>
      </c>
      <c r="AW315" s="23" t="s">
        <v>1211</v>
      </c>
      <c r="AX315" s="26">
        <f t="shared" si="80"/>
        <v>1020.77</v>
      </c>
      <c r="AY315" s="27">
        <f t="shared" si="81"/>
        <v>2.6324723265322127E-2</v>
      </c>
      <c r="AZ315" s="26">
        <f t="shared" si="82"/>
        <v>9.5575735170471283</v>
      </c>
      <c r="BA315" s="26">
        <f t="shared" si="69"/>
        <v>6.7644661579186725</v>
      </c>
      <c r="BB315" s="26">
        <f t="shared" si="70"/>
        <v>0.17218491833374996</v>
      </c>
      <c r="BC315" s="27">
        <f t="shared" si="76"/>
        <v>7.9892707544823374E-3</v>
      </c>
      <c r="BD315" s="27">
        <f t="shared" si="77"/>
        <v>0.15725285762112007</v>
      </c>
    </row>
    <row r="316" spans="1:56">
      <c r="A316" s="30" t="s">
        <v>137</v>
      </c>
      <c r="B316" s="30" t="s">
        <v>135</v>
      </c>
      <c r="C316" s="25" t="s">
        <v>816</v>
      </c>
      <c r="D316" s="24" t="s">
        <v>134</v>
      </c>
      <c r="E316" s="24" t="s">
        <v>133</v>
      </c>
      <c r="F316" s="24"/>
      <c r="G316" s="23">
        <v>0.69499999999999995</v>
      </c>
      <c r="H316" s="23">
        <v>71.159000000000006</v>
      </c>
      <c r="I316" s="23">
        <v>6.7279999999999998</v>
      </c>
      <c r="J316" s="177">
        <f t="shared" si="83"/>
        <v>6.8577746814288715E-2</v>
      </c>
      <c r="K316" s="177">
        <f t="shared" si="78"/>
        <v>0.10327710951979779</v>
      </c>
      <c r="M316" s="23">
        <v>10.023999999999999</v>
      </c>
      <c r="N316" s="23">
        <v>10.769</v>
      </c>
      <c r="O316" s="26">
        <f t="shared" si="68"/>
        <v>99.546854856334079</v>
      </c>
      <c r="P316" s="23">
        <v>0.52109302354974174</v>
      </c>
      <c r="Q316" s="23">
        <v>5.3812669002353403E-2</v>
      </c>
      <c r="R316" s="23" t="s">
        <v>1211</v>
      </c>
      <c r="V316" s="32">
        <v>411.02</v>
      </c>
      <c r="Y316" s="29">
        <v>100.62</v>
      </c>
      <c r="Z316" s="29">
        <v>465.61</v>
      </c>
      <c r="AB316" s="29">
        <v>813.47</v>
      </c>
      <c r="AD316" s="29">
        <v>0.28999999999999998</v>
      </c>
      <c r="AE316" s="29">
        <v>0.97</v>
      </c>
      <c r="AF316" s="29">
        <v>0.54</v>
      </c>
      <c r="AG316" s="29">
        <v>4.3099999999999996</v>
      </c>
      <c r="AH316" s="29">
        <v>8.49</v>
      </c>
      <c r="AI316" s="29">
        <v>0.62</v>
      </c>
      <c r="AJ316" s="29">
        <v>10.199999999999999</v>
      </c>
      <c r="AK316" s="29">
        <v>7.53</v>
      </c>
      <c r="AL316" s="29">
        <v>90.46</v>
      </c>
      <c r="AM316" s="29">
        <v>24.85</v>
      </c>
      <c r="AN316" s="29">
        <v>131.55000000000001</v>
      </c>
      <c r="AO316" s="29">
        <v>47.16</v>
      </c>
      <c r="AP316" s="29">
        <v>604.99</v>
      </c>
      <c r="AQ316" s="29">
        <v>102.6</v>
      </c>
      <c r="AR316" s="29">
        <v>83.19</v>
      </c>
      <c r="AS316" s="178">
        <f t="shared" si="79"/>
        <v>5510.8283002588432</v>
      </c>
      <c r="AT316" s="29">
        <v>10.263</v>
      </c>
      <c r="AU316" s="29">
        <v>2.77</v>
      </c>
      <c r="AV316" s="29">
        <v>102.3</v>
      </c>
      <c r="AW316" s="23" t="s">
        <v>1211</v>
      </c>
      <c r="AX316" s="26">
        <f t="shared" si="80"/>
        <v>1034.56</v>
      </c>
      <c r="AY316" s="27">
        <f t="shared" si="81"/>
        <v>2.7777496882057509E-2</v>
      </c>
      <c r="AZ316" s="26">
        <f t="shared" si="82"/>
        <v>10.95214859231195</v>
      </c>
      <c r="BA316" s="26">
        <f t="shared" si="69"/>
        <v>7.5097929835225514</v>
      </c>
      <c r="BB316" s="26">
        <f t="shared" si="70"/>
        <v>0.17100471519912364</v>
      </c>
      <c r="BC316" s="27">
        <f t="shared" si="76"/>
        <v>8.3027529633890734E-3</v>
      </c>
      <c r="BD316" s="27">
        <f t="shared" si="77"/>
        <v>0.20336992196064088</v>
      </c>
    </row>
    <row r="317" spans="1:56">
      <c r="A317" s="30" t="s">
        <v>136</v>
      </c>
      <c r="B317" s="30" t="s">
        <v>135</v>
      </c>
      <c r="C317" s="25" t="s">
        <v>816</v>
      </c>
      <c r="D317" s="24" t="s">
        <v>134</v>
      </c>
      <c r="E317" s="24" t="s">
        <v>133</v>
      </c>
      <c r="F317" s="24"/>
      <c r="G317" s="23">
        <v>0.68300000000000005</v>
      </c>
      <c r="H317" s="23">
        <v>68.168000000000006</v>
      </c>
      <c r="I317" s="23">
        <v>10.433999999999999</v>
      </c>
      <c r="J317" s="177">
        <f t="shared" si="83"/>
        <v>0.10478703739293921</v>
      </c>
      <c r="K317" s="177">
        <f t="shared" si="78"/>
        <v>0.14653829317607411</v>
      </c>
      <c r="M317" s="23">
        <v>7.9130000000000003</v>
      </c>
      <c r="N317" s="23">
        <v>12.569000000000001</v>
      </c>
      <c r="O317" s="26">
        <f t="shared" ref="O317:O433" si="84">SUM(G317:N317)</f>
        <v>100.01832533056903</v>
      </c>
      <c r="P317" s="23">
        <v>0.61667507542073818</v>
      </c>
      <c r="Q317" s="23">
        <v>8.4308385861260937E-2</v>
      </c>
      <c r="R317" s="23" t="s">
        <v>1211</v>
      </c>
      <c r="V317" s="32">
        <v>628.04</v>
      </c>
      <c r="Y317" s="29">
        <v>130.08000000000001</v>
      </c>
      <c r="Z317" s="29">
        <v>692.66</v>
      </c>
      <c r="AB317" s="29">
        <v>1154.22</v>
      </c>
      <c r="AD317" s="29">
        <v>0.28000000000000003</v>
      </c>
      <c r="AE317" s="29">
        <v>1.23</v>
      </c>
      <c r="AF317" s="29">
        <v>0.76</v>
      </c>
      <c r="AG317" s="29">
        <v>5.04</v>
      </c>
      <c r="AH317" s="29">
        <v>9.59</v>
      </c>
      <c r="AI317" s="29">
        <v>0.54</v>
      </c>
      <c r="AJ317" s="29">
        <v>13.8</v>
      </c>
      <c r="AK317" s="29">
        <v>8.15</v>
      </c>
      <c r="AL317" s="29">
        <v>98.96</v>
      </c>
      <c r="AM317" s="29">
        <v>27.55</v>
      </c>
      <c r="AN317" s="29">
        <v>149.55000000000001</v>
      </c>
      <c r="AO317" s="29">
        <v>54.52</v>
      </c>
      <c r="AP317" s="29">
        <v>708.98</v>
      </c>
      <c r="AQ317" s="29">
        <v>119.58</v>
      </c>
      <c r="AR317" s="29">
        <v>111.02</v>
      </c>
      <c r="AS317" s="178">
        <f t="shared" si="79"/>
        <v>5415.6773080241592</v>
      </c>
      <c r="AT317" s="29">
        <v>13.959</v>
      </c>
      <c r="AU317" s="29">
        <v>3.59</v>
      </c>
      <c r="AV317" s="29">
        <v>126.87</v>
      </c>
      <c r="AW317" s="23" t="s">
        <v>1211</v>
      </c>
      <c r="AX317" s="26">
        <f t="shared" si="80"/>
        <v>1198.53</v>
      </c>
      <c r="AY317" s="27">
        <f t="shared" si="81"/>
        <v>2.9028492374763196E-2</v>
      </c>
      <c r="AZ317" s="26">
        <f t="shared" si="82"/>
        <v>12.208632982136779</v>
      </c>
      <c r="BA317" s="26">
        <f t="shared" si="69"/>
        <v>8.7570730082276977</v>
      </c>
      <c r="BB317" s="26">
        <f t="shared" si="70"/>
        <v>0.16384684634495741</v>
      </c>
      <c r="BC317" s="27">
        <f t="shared" si="76"/>
        <v>8.5294171098066057E-3</v>
      </c>
      <c r="BD317" s="27">
        <f t="shared" si="77"/>
        <v>0.14342028854759037</v>
      </c>
    </row>
    <row r="318" spans="1:56">
      <c r="A318" s="24" t="s">
        <v>1914</v>
      </c>
      <c r="B318" s="30" t="s">
        <v>135</v>
      </c>
      <c r="C318" s="25" t="s">
        <v>816</v>
      </c>
      <c r="D318" s="24" t="s">
        <v>134</v>
      </c>
      <c r="E318" s="24" t="s">
        <v>133</v>
      </c>
      <c r="F318" s="26"/>
      <c r="G318" s="26">
        <v>0.53900000000000003</v>
      </c>
      <c r="H318" s="26">
        <v>58.816000000000003</v>
      </c>
      <c r="I318" s="26">
        <v>20.904</v>
      </c>
      <c r="J318" s="26">
        <v>8.8999999999999996E-2</v>
      </c>
      <c r="K318" s="26">
        <v>8.6999999999999994E-2</v>
      </c>
      <c r="L318" s="26"/>
      <c r="M318" s="26">
        <v>4.5289999999999999</v>
      </c>
      <c r="N318" s="26">
        <v>15.012</v>
      </c>
      <c r="O318" s="26">
        <f t="shared" si="84"/>
        <v>99.975999999999999</v>
      </c>
      <c r="P318" s="23">
        <v>0.77071183230737084</v>
      </c>
      <c r="Q318" s="23">
        <v>0.17620306228043001</v>
      </c>
      <c r="R318" s="23" t="s">
        <v>1211</v>
      </c>
      <c r="U318" s="27"/>
      <c r="V318" s="27"/>
      <c r="W318" s="27"/>
      <c r="X318" s="27"/>
      <c r="Y318" s="27"/>
      <c r="Z318" s="27"/>
      <c r="AA318" s="27"/>
      <c r="AB318" s="27"/>
      <c r="AC318" s="27"/>
      <c r="AD318" s="27"/>
      <c r="AE318" s="27"/>
      <c r="AF318" s="27"/>
      <c r="AG318" s="27"/>
      <c r="AH318" s="27"/>
      <c r="AI318" s="27"/>
      <c r="AJ318" s="27"/>
      <c r="AK318" s="27"/>
      <c r="AL318" s="27"/>
      <c r="AM318" s="27"/>
      <c r="AN318" s="27"/>
      <c r="AO318" s="27"/>
      <c r="AP318" s="27"/>
      <c r="AQ318" s="27"/>
      <c r="AR318" s="27"/>
      <c r="AS318" s="27"/>
      <c r="AT318" s="27"/>
      <c r="AU318" s="27"/>
      <c r="AV318" s="27"/>
      <c r="AW318" s="26"/>
      <c r="AX318" s="26"/>
      <c r="AY318" s="27"/>
      <c r="AZ318" s="26"/>
      <c r="BA318" s="26"/>
      <c r="BB318" s="26"/>
    </row>
    <row r="319" spans="1:56">
      <c r="A319" s="24" t="s">
        <v>1844</v>
      </c>
      <c r="B319" s="30" t="s">
        <v>135</v>
      </c>
      <c r="C319" s="25" t="s">
        <v>816</v>
      </c>
      <c r="D319" s="24" t="s">
        <v>134</v>
      </c>
      <c r="E319" s="24" t="s">
        <v>133</v>
      </c>
      <c r="F319" s="26"/>
      <c r="G319" s="26">
        <v>1.367</v>
      </c>
      <c r="H319" s="26">
        <v>27.581</v>
      </c>
      <c r="I319" s="26">
        <v>51.575000000000003</v>
      </c>
      <c r="J319" s="26">
        <v>0.19400000000000001</v>
      </c>
      <c r="K319" s="26">
        <v>1.623</v>
      </c>
      <c r="L319" s="26"/>
      <c r="M319" s="26">
        <v>2.9980000000000002</v>
      </c>
      <c r="N319" s="26">
        <v>13.573</v>
      </c>
      <c r="O319" s="26">
        <f t="shared" si="84"/>
        <v>98.911000000000001</v>
      </c>
      <c r="P319" s="23">
        <v>0.82114486511376217</v>
      </c>
      <c r="Q319" s="23">
        <v>0.52948982298248159</v>
      </c>
      <c r="R319" s="23" t="s">
        <v>1211</v>
      </c>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6"/>
      <c r="AX319" s="26"/>
      <c r="AY319" s="27"/>
      <c r="AZ319" s="26"/>
      <c r="BA319" s="26"/>
      <c r="BB319" s="26"/>
    </row>
    <row r="320" spans="1:56">
      <c r="A320" s="24" t="s">
        <v>1845</v>
      </c>
      <c r="B320" s="30" t="s">
        <v>135</v>
      </c>
      <c r="C320" s="25" t="s">
        <v>816</v>
      </c>
      <c r="D320" s="24" t="s">
        <v>134</v>
      </c>
      <c r="E320" s="24" t="s">
        <v>133</v>
      </c>
      <c r="F320" s="26"/>
      <c r="G320" s="26">
        <v>1.8839999999999999</v>
      </c>
      <c r="H320" s="26">
        <v>32.866999999999997</v>
      </c>
      <c r="I320" s="26">
        <v>46.912999999999997</v>
      </c>
      <c r="J320" s="26">
        <v>0.83599999999999997</v>
      </c>
      <c r="K320" s="26">
        <v>0.18</v>
      </c>
      <c r="L320" s="26"/>
      <c r="M320" s="26">
        <v>2.6680000000000001</v>
      </c>
      <c r="N320" s="26">
        <v>14.548999999999999</v>
      </c>
      <c r="O320" s="26">
        <f t="shared" si="84"/>
        <v>99.896999999999991</v>
      </c>
      <c r="P320" s="23">
        <v>0.84685954876325442</v>
      </c>
      <c r="Q320" s="23">
        <v>0.46207601016541761</v>
      </c>
      <c r="R320" s="23" t="s">
        <v>1211</v>
      </c>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6"/>
      <c r="AX320" s="26"/>
      <c r="AY320" s="27"/>
      <c r="AZ320" s="26"/>
      <c r="BA320" s="26"/>
      <c r="BB320" s="26"/>
    </row>
    <row r="321" spans="1:54">
      <c r="A321" s="24" t="s">
        <v>1846</v>
      </c>
      <c r="B321" s="30" t="s">
        <v>135</v>
      </c>
      <c r="C321" s="25" t="s">
        <v>816</v>
      </c>
      <c r="D321" s="24" t="s">
        <v>134</v>
      </c>
      <c r="E321" s="24" t="s">
        <v>133</v>
      </c>
      <c r="F321" s="26"/>
      <c r="G321" s="26">
        <v>0.60299999999999998</v>
      </c>
      <c r="H321" s="26">
        <v>65.384</v>
      </c>
      <c r="I321" s="26">
        <v>14.356</v>
      </c>
      <c r="J321" s="26">
        <v>4.9000000000000002E-2</v>
      </c>
      <c r="K321" s="26">
        <v>0.13</v>
      </c>
      <c r="L321" s="26"/>
      <c r="M321" s="26">
        <v>5.9930000000000003</v>
      </c>
      <c r="N321" s="26">
        <v>14.112</v>
      </c>
      <c r="O321" s="26">
        <f t="shared" si="84"/>
        <v>100.62699999999998</v>
      </c>
      <c r="P321" s="23">
        <v>0.70483300464008958</v>
      </c>
      <c r="Q321" s="23">
        <v>0.11671393463205929</v>
      </c>
      <c r="R321" s="23" t="s">
        <v>1211</v>
      </c>
      <c r="U321" s="27"/>
      <c r="V321" s="27"/>
      <c r="W321" s="27"/>
      <c r="X321" s="27"/>
      <c r="Y321" s="27"/>
      <c r="Z321" s="27"/>
      <c r="AA321" s="27"/>
      <c r="AB321" s="27"/>
      <c r="AC321" s="27"/>
      <c r="AD321" s="27"/>
      <c r="AE321" s="27"/>
      <c r="AF321" s="27"/>
      <c r="AG321" s="27"/>
      <c r="AH321" s="27"/>
      <c r="AI321" s="27"/>
      <c r="AJ321" s="27"/>
      <c r="AK321" s="27"/>
      <c r="AL321" s="27"/>
      <c r="AM321" s="27"/>
      <c r="AN321" s="27"/>
      <c r="AO321" s="27"/>
      <c r="AP321" s="27"/>
      <c r="AQ321" s="27"/>
      <c r="AR321" s="27"/>
      <c r="AS321" s="27"/>
      <c r="AT321" s="27"/>
      <c r="AU321" s="27"/>
      <c r="AV321" s="27"/>
      <c r="AW321" s="26"/>
      <c r="AX321" s="26"/>
      <c r="AY321" s="27"/>
      <c r="AZ321" s="26"/>
      <c r="BA321" s="26"/>
      <c r="BB321" s="26"/>
    </row>
    <row r="322" spans="1:54">
      <c r="A322" s="24" t="s">
        <v>1847</v>
      </c>
      <c r="B322" s="30" t="s">
        <v>135</v>
      </c>
      <c r="C322" s="25" t="s">
        <v>816</v>
      </c>
      <c r="D322" s="24" t="s">
        <v>134</v>
      </c>
      <c r="E322" s="24" t="s">
        <v>133</v>
      </c>
      <c r="F322" s="26"/>
      <c r="G322" s="26">
        <v>0.88500000000000001</v>
      </c>
      <c r="H322" s="26">
        <v>45.774000000000001</v>
      </c>
      <c r="I322" s="26">
        <v>33.540999999999997</v>
      </c>
      <c r="J322" s="26">
        <v>0.186</v>
      </c>
      <c r="K322" s="26">
        <v>0.76400000000000001</v>
      </c>
      <c r="L322" s="26"/>
      <c r="M322" s="26">
        <v>4.0720000000000001</v>
      </c>
      <c r="N322" s="26">
        <v>13.637</v>
      </c>
      <c r="O322" s="26">
        <f t="shared" si="84"/>
        <v>98.858999999999995</v>
      </c>
      <c r="P322" s="23">
        <v>0.77252756936401634</v>
      </c>
      <c r="Q322" s="23">
        <v>0.30602667612082501</v>
      </c>
      <c r="R322" s="23" t="s">
        <v>1211</v>
      </c>
      <c r="U322" s="27"/>
      <c r="V322" s="27"/>
      <c r="W322" s="27"/>
      <c r="X322" s="27"/>
      <c r="Y322" s="27"/>
      <c r="Z322" s="27"/>
      <c r="AA322" s="27"/>
      <c r="AB322" s="27"/>
      <c r="AC322" s="27"/>
      <c r="AD322" s="27"/>
      <c r="AE322" s="27"/>
      <c r="AF322" s="27"/>
      <c r="AG322" s="27"/>
      <c r="AH322" s="27"/>
      <c r="AI322" s="27"/>
      <c r="AJ322" s="27"/>
      <c r="AK322" s="27"/>
      <c r="AL322" s="27"/>
      <c r="AM322" s="27"/>
      <c r="AN322" s="27"/>
      <c r="AO322" s="27"/>
      <c r="AP322" s="27"/>
      <c r="AQ322" s="27"/>
      <c r="AR322" s="27"/>
      <c r="AS322" s="27"/>
      <c r="AT322" s="27"/>
      <c r="AU322" s="27"/>
      <c r="AV322" s="27"/>
      <c r="AW322" s="26"/>
      <c r="AX322" s="26"/>
      <c r="AY322" s="27"/>
      <c r="AZ322" s="26"/>
      <c r="BA322" s="26"/>
      <c r="BB322" s="26"/>
    </row>
    <row r="323" spans="1:54">
      <c r="A323" s="24" t="s">
        <v>1848</v>
      </c>
      <c r="B323" s="30" t="s">
        <v>135</v>
      </c>
      <c r="C323" s="25" t="s">
        <v>816</v>
      </c>
      <c r="D323" s="24" t="s">
        <v>134</v>
      </c>
      <c r="E323" s="24" t="s">
        <v>133</v>
      </c>
      <c r="F323" s="26"/>
      <c r="G323" s="26">
        <v>1.3939999999999999</v>
      </c>
      <c r="H323" s="26">
        <v>28.29</v>
      </c>
      <c r="I323" s="26">
        <v>45.750999999999998</v>
      </c>
      <c r="J323" s="26">
        <v>0.67700000000000005</v>
      </c>
      <c r="K323" s="26">
        <v>7.39</v>
      </c>
      <c r="L323" s="26"/>
      <c r="M323" s="26">
        <v>3.339</v>
      </c>
      <c r="N323" s="26">
        <v>12.848000000000001</v>
      </c>
      <c r="O323" s="26">
        <f t="shared" si="84"/>
        <v>99.689000000000007</v>
      </c>
      <c r="P323" s="23">
        <v>0.79600387221684421</v>
      </c>
      <c r="Q323" s="23">
        <v>0.49322333768583265</v>
      </c>
      <c r="R323" s="23" t="s">
        <v>1211</v>
      </c>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6"/>
      <c r="AX323" s="26"/>
      <c r="AY323" s="27"/>
      <c r="AZ323" s="26"/>
      <c r="BA323" s="26"/>
      <c r="BB323" s="26"/>
    </row>
    <row r="324" spans="1:54">
      <c r="A324" s="24" t="s">
        <v>1849</v>
      </c>
      <c r="B324" s="30" t="s">
        <v>135</v>
      </c>
      <c r="C324" s="25" t="s">
        <v>816</v>
      </c>
      <c r="D324" s="24" t="s">
        <v>134</v>
      </c>
      <c r="E324" s="24" t="s">
        <v>133</v>
      </c>
      <c r="F324" s="26"/>
      <c r="G324" s="26">
        <v>0.249</v>
      </c>
      <c r="H324" s="26">
        <v>72.596999999999994</v>
      </c>
      <c r="I324" s="26">
        <v>5.3410000000000002</v>
      </c>
      <c r="J324" s="26">
        <v>0.122</v>
      </c>
      <c r="K324" s="26">
        <v>4.9000000000000002E-2</v>
      </c>
      <c r="L324" s="26"/>
      <c r="M324" s="26">
        <v>10.192</v>
      </c>
      <c r="N324" s="26">
        <v>10.401</v>
      </c>
      <c r="O324" s="26">
        <f t="shared" si="84"/>
        <v>98.950999999999979</v>
      </c>
      <c r="P324" s="23">
        <v>0.5085704351227569</v>
      </c>
      <c r="Q324" s="23">
        <v>4.2398275307398883E-2</v>
      </c>
      <c r="R324" s="23" t="s">
        <v>1211</v>
      </c>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6"/>
      <c r="AX324" s="26"/>
      <c r="AY324" s="27"/>
      <c r="AZ324" s="26"/>
      <c r="BA324" s="26"/>
      <c r="BB324" s="26"/>
    </row>
    <row r="325" spans="1:54">
      <c r="A325" s="24" t="s">
        <v>1850</v>
      </c>
      <c r="B325" s="30" t="s">
        <v>135</v>
      </c>
      <c r="C325" s="25" t="s">
        <v>816</v>
      </c>
      <c r="D325" s="24" t="s">
        <v>134</v>
      </c>
      <c r="E325" s="24" t="s">
        <v>133</v>
      </c>
      <c r="F325" s="26"/>
      <c r="G325" s="26">
        <v>0.89700000000000002</v>
      </c>
      <c r="H325" s="26">
        <v>55.121000000000002</v>
      </c>
      <c r="I325" s="26">
        <v>23.68</v>
      </c>
      <c r="J325" s="26">
        <v>8.4000000000000005E-2</v>
      </c>
      <c r="K325" s="26">
        <v>0.74099999999999999</v>
      </c>
      <c r="L325" s="26"/>
      <c r="M325" s="26">
        <v>4.4809999999999999</v>
      </c>
      <c r="N325" s="26">
        <v>14.715999999999999</v>
      </c>
      <c r="O325" s="26">
        <f t="shared" si="84"/>
        <v>99.72</v>
      </c>
      <c r="P325" s="23">
        <v>0.76907141815035607</v>
      </c>
      <c r="Q325" s="23">
        <v>0.20542709658179628</v>
      </c>
      <c r="R325" s="23" t="s">
        <v>1211</v>
      </c>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6"/>
      <c r="AX325" s="26"/>
      <c r="AY325" s="27"/>
      <c r="AZ325" s="26"/>
      <c r="BA325" s="26"/>
      <c r="BB325" s="26"/>
    </row>
    <row r="326" spans="1:54">
      <c r="A326" s="24" t="s">
        <v>1851</v>
      </c>
      <c r="B326" s="30" t="s">
        <v>135</v>
      </c>
      <c r="C326" s="25" t="s">
        <v>816</v>
      </c>
      <c r="D326" s="24" t="s">
        <v>134</v>
      </c>
      <c r="E326" s="24" t="s">
        <v>133</v>
      </c>
      <c r="F326" s="26"/>
      <c r="G326" s="26">
        <v>0.997</v>
      </c>
      <c r="H326" s="26">
        <v>46.639000000000003</v>
      </c>
      <c r="I326" s="26">
        <v>32.691000000000003</v>
      </c>
      <c r="J326" s="26">
        <v>0.124</v>
      </c>
      <c r="K326" s="26">
        <v>1.008</v>
      </c>
      <c r="L326" s="26"/>
      <c r="M326" s="26">
        <v>4.1609999999999996</v>
      </c>
      <c r="N326" s="26">
        <v>14.599</v>
      </c>
      <c r="O326" s="26">
        <f t="shared" si="84"/>
        <v>100.21899999999999</v>
      </c>
      <c r="P326" s="23">
        <v>0.78060300365598534</v>
      </c>
      <c r="Q326" s="23">
        <v>0.29668146058422445</v>
      </c>
      <c r="R326" s="23" t="s">
        <v>1211</v>
      </c>
      <c r="U326" s="27"/>
      <c r="V326" s="27"/>
      <c r="W326" s="27"/>
      <c r="X326" s="27"/>
      <c r="Y326" s="27"/>
      <c r="Z326" s="27"/>
      <c r="AA326" s="27"/>
      <c r="AB326" s="27"/>
      <c r="AC326" s="27"/>
      <c r="AD326" s="27"/>
      <c r="AE326" s="27"/>
      <c r="AF326" s="27"/>
      <c r="AG326" s="27"/>
      <c r="AH326" s="27"/>
      <c r="AI326" s="27"/>
      <c r="AJ326" s="27"/>
      <c r="AK326" s="27"/>
      <c r="AL326" s="27"/>
      <c r="AM326" s="27"/>
      <c r="AN326" s="27"/>
      <c r="AO326" s="27"/>
      <c r="AP326" s="27"/>
      <c r="AQ326" s="27"/>
      <c r="AR326" s="27"/>
      <c r="AS326" s="27"/>
      <c r="AT326" s="27"/>
      <c r="AU326" s="27"/>
      <c r="AV326" s="27"/>
      <c r="AW326" s="26"/>
      <c r="AX326" s="26"/>
      <c r="AY326" s="27"/>
      <c r="AZ326" s="26"/>
      <c r="BA326" s="26"/>
      <c r="BB326" s="26"/>
    </row>
    <row r="327" spans="1:54">
      <c r="A327" s="24" t="s">
        <v>1852</v>
      </c>
      <c r="B327" s="30" t="s">
        <v>135</v>
      </c>
      <c r="C327" s="25" t="s">
        <v>816</v>
      </c>
      <c r="D327" s="24" t="s">
        <v>134</v>
      </c>
      <c r="E327" s="24" t="s">
        <v>133</v>
      </c>
      <c r="F327" s="26"/>
      <c r="G327" s="26">
        <v>1.532</v>
      </c>
      <c r="H327" s="26">
        <v>26.872</v>
      </c>
      <c r="I327" s="26">
        <v>52.676000000000002</v>
      </c>
      <c r="J327" s="26">
        <v>0.20200000000000001</v>
      </c>
      <c r="K327" s="26">
        <v>2.754</v>
      </c>
      <c r="L327" s="26"/>
      <c r="M327" s="26">
        <v>2.8079999999999998</v>
      </c>
      <c r="N327" s="26">
        <v>13.567</v>
      </c>
      <c r="O327" s="26">
        <f t="shared" si="84"/>
        <v>100.411</v>
      </c>
      <c r="P327" s="23">
        <v>0.83049706170421156</v>
      </c>
      <c r="Q327" s="23">
        <v>0.54122160403318142</v>
      </c>
      <c r="R327" s="23" t="s">
        <v>1211</v>
      </c>
      <c r="U327" s="27"/>
      <c r="V327" s="27"/>
      <c r="W327" s="27"/>
      <c r="X327" s="27"/>
      <c r="Y327" s="27"/>
      <c r="Z327" s="27"/>
      <c r="AA327" s="27"/>
      <c r="AB327" s="27"/>
      <c r="AC327" s="27"/>
      <c r="AD327" s="27"/>
      <c r="AE327" s="27"/>
      <c r="AF327" s="27"/>
      <c r="AG327" s="27"/>
      <c r="AH327" s="27"/>
      <c r="AI327" s="27"/>
      <c r="AJ327" s="27"/>
      <c r="AK327" s="27"/>
      <c r="AL327" s="27"/>
      <c r="AM327" s="27"/>
      <c r="AN327" s="27"/>
      <c r="AO327" s="27"/>
      <c r="AP327" s="27"/>
      <c r="AQ327" s="27"/>
      <c r="AR327" s="27"/>
      <c r="AS327" s="27"/>
      <c r="AT327" s="27"/>
      <c r="AU327" s="27"/>
      <c r="AV327" s="27"/>
      <c r="AW327" s="26"/>
      <c r="AX327" s="26"/>
      <c r="AY327" s="27"/>
      <c r="AZ327" s="26"/>
      <c r="BA327" s="26"/>
      <c r="BB327" s="26"/>
    </row>
    <row r="328" spans="1:54">
      <c r="A328" s="24" t="s">
        <v>1853</v>
      </c>
      <c r="B328" s="30" t="s">
        <v>135</v>
      </c>
      <c r="C328" s="25" t="s">
        <v>816</v>
      </c>
      <c r="D328" s="24" t="s">
        <v>134</v>
      </c>
      <c r="E328" s="24" t="s">
        <v>133</v>
      </c>
      <c r="F328" s="26"/>
      <c r="G328" s="26">
        <v>1.3979999999999999</v>
      </c>
      <c r="H328" s="26">
        <v>26.584</v>
      </c>
      <c r="I328" s="26">
        <v>55.936999999999998</v>
      </c>
      <c r="J328" s="26">
        <v>0.71799999999999997</v>
      </c>
      <c r="K328" s="26">
        <v>0.38800000000000001</v>
      </c>
      <c r="L328" s="26"/>
      <c r="M328" s="26">
        <v>2.63</v>
      </c>
      <c r="N328" s="26">
        <v>13.715</v>
      </c>
      <c r="O328" s="26">
        <f t="shared" si="84"/>
        <v>101.37</v>
      </c>
      <c r="P328" s="23">
        <v>0.84097393140920285</v>
      </c>
      <c r="Q328" s="23">
        <v>0.55875306099994104</v>
      </c>
      <c r="R328" s="23" t="s">
        <v>1211</v>
      </c>
      <c r="U328" s="27"/>
      <c r="V328" s="27"/>
      <c r="W328" s="27"/>
      <c r="X328" s="27"/>
      <c r="Y328" s="27"/>
      <c r="Z328" s="27"/>
      <c r="AA328" s="27"/>
      <c r="AB328" s="27"/>
      <c r="AC328" s="27"/>
      <c r="AD328" s="27"/>
      <c r="AE328" s="27"/>
      <c r="AF328" s="27"/>
      <c r="AG328" s="27"/>
      <c r="AH328" s="27"/>
      <c r="AI328" s="27"/>
      <c r="AJ328" s="27"/>
      <c r="AK328" s="27"/>
      <c r="AL328" s="27"/>
      <c r="AM328" s="27"/>
      <c r="AN328" s="27"/>
      <c r="AO328" s="27"/>
      <c r="AP328" s="27"/>
      <c r="AQ328" s="27"/>
      <c r="AR328" s="27"/>
      <c r="AS328" s="27"/>
      <c r="AT328" s="27"/>
      <c r="AU328" s="27"/>
      <c r="AV328" s="27"/>
      <c r="AW328" s="26"/>
      <c r="AX328" s="26"/>
      <c r="AY328" s="27"/>
      <c r="AZ328" s="26"/>
      <c r="BA328" s="26"/>
      <c r="BB328" s="26"/>
    </row>
    <row r="329" spans="1:54">
      <c r="A329" s="24" t="s">
        <v>1854</v>
      </c>
      <c r="B329" s="30" t="s">
        <v>135</v>
      </c>
      <c r="C329" s="25" t="s">
        <v>816</v>
      </c>
      <c r="D329" s="24" t="s">
        <v>134</v>
      </c>
      <c r="E329" s="24" t="s">
        <v>133</v>
      </c>
      <c r="F329" s="26"/>
      <c r="G329" s="26">
        <v>1.052</v>
      </c>
      <c r="H329" s="26">
        <v>33.890999999999998</v>
      </c>
      <c r="I329" s="26">
        <v>43.622999999999998</v>
      </c>
      <c r="J329" s="26">
        <v>2.222</v>
      </c>
      <c r="K329" s="26">
        <v>0.96799999999999997</v>
      </c>
      <c r="L329" s="26"/>
      <c r="M329" s="26">
        <v>3.6080000000000001</v>
      </c>
      <c r="N329" s="26">
        <v>12.981999999999999</v>
      </c>
      <c r="O329" s="26">
        <f t="shared" si="84"/>
        <v>98.346000000000004</v>
      </c>
      <c r="P329" s="23">
        <v>0.78489039963992768</v>
      </c>
      <c r="Q329" s="23">
        <v>0.43650010495216213</v>
      </c>
      <c r="R329" s="23" t="s">
        <v>1211</v>
      </c>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6"/>
      <c r="AX329" s="26"/>
      <c r="AY329" s="27"/>
      <c r="AZ329" s="26"/>
      <c r="BA329" s="26"/>
      <c r="BB329" s="26"/>
    </row>
    <row r="330" spans="1:54">
      <c r="A330" s="24" t="s">
        <v>1855</v>
      </c>
      <c r="B330" s="30" t="s">
        <v>135</v>
      </c>
      <c r="C330" s="25" t="s">
        <v>816</v>
      </c>
      <c r="D330" s="24" t="s">
        <v>134</v>
      </c>
      <c r="E330" s="24" t="s">
        <v>133</v>
      </c>
      <c r="F330" s="26"/>
      <c r="G330" s="26">
        <v>1.105</v>
      </c>
      <c r="H330" s="26">
        <v>45.003</v>
      </c>
      <c r="I330" s="26">
        <v>35.704000000000001</v>
      </c>
      <c r="J330" s="26">
        <v>7.6999999999999999E-2</v>
      </c>
      <c r="K330" s="26">
        <v>0.221</v>
      </c>
      <c r="L330" s="26"/>
      <c r="M330" s="26">
        <v>3.2189999999999999</v>
      </c>
      <c r="N330" s="26">
        <v>14.36</v>
      </c>
      <c r="O330" s="26">
        <f t="shared" si="84"/>
        <v>99.688999999999993</v>
      </c>
      <c r="P330" s="23">
        <v>0.81896664393343521</v>
      </c>
      <c r="Q330" s="23">
        <v>0.32316160795737392</v>
      </c>
      <c r="R330" s="23" t="s">
        <v>1211</v>
      </c>
      <c r="U330" s="27"/>
      <c r="V330" s="27"/>
      <c r="W330" s="27"/>
      <c r="X330" s="27"/>
      <c r="Y330" s="27"/>
      <c r="Z330" s="27"/>
      <c r="AA330" s="27"/>
      <c r="AB330" s="27"/>
      <c r="AC330" s="27"/>
      <c r="AD330" s="27"/>
      <c r="AE330" s="27"/>
      <c r="AF330" s="27"/>
      <c r="AG330" s="27"/>
      <c r="AH330" s="27"/>
      <c r="AI330" s="27"/>
      <c r="AJ330" s="27"/>
      <c r="AK330" s="27"/>
      <c r="AL330" s="27"/>
      <c r="AM330" s="27"/>
      <c r="AN330" s="27"/>
      <c r="AO330" s="27"/>
      <c r="AP330" s="27"/>
      <c r="AQ330" s="27"/>
      <c r="AR330" s="27"/>
      <c r="AS330" s="27"/>
      <c r="AT330" s="27"/>
      <c r="AU330" s="27"/>
      <c r="AV330" s="27"/>
      <c r="AW330" s="26"/>
      <c r="AX330" s="26"/>
      <c r="AY330" s="27"/>
      <c r="AZ330" s="26"/>
      <c r="BA330" s="26"/>
      <c r="BB330" s="26"/>
    </row>
    <row r="331" spans="1:54">
      <c r="A331" s="24" t="s">
        <v>1856</v>
      </c>
      <c r="B331" s="30" t="s">
        <v>135</v>
      </c>
      <c r="C331" s="25" t="s">
        <v>816</v>
      </c>
      <c r="D331" s="24" t="s">
        <v>134</v>
      </c>
      <c r="E331" s="24" t="s">
        <v>133</v>
      </c>
      <c r="F331" s="26"/>
      <c r="G331" s="26">
        <v>1.6120000000000001</v>
      </c>
      <c r="H331" s="26">
        <v>27.55</v>
      </c>
      <c r="I331" s="26">
        <v>53.344000000000001</v>
      </c>
      <c r="J331" s="26">
        <v>0.72</v>
      </c>
      <c r="K331" s="26">
        <v>1.651</v>
      </c>
      <c r="L331" s="26"/>
      <c r="M331" s="26">
        <v>2.9689999999999999</v>
      </c>
      <c r="N331" s="26">
        <v>13.348000000000001</v>
      </c>
      <c r="O331" s="26">
        <f t="shared" si="84"/>
        <v>101.19399999999999</v>
      </c>
      <c r="P331" s="23">
        <v>0.82011511663132386</v>
      </c>
      <c r="Q331" s="23">
        <v>0.53816198703481122</v>
      </c>
      <c r="R331" s="23" t="s">
        <v>1211</v>
      </c>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6"/>
      <c r="AX331" s="26"/>
      <c r="AY331" s="27"/>
      <c r="AZ331" s="26"/>
      <c r="BA331" s="26"/>
      <c r="BB331" s="26"/>
    </row>
    <row r="332" spans="1:54">
      <c r="A332" s="24" t="s">
        <v>1857</v>
      </c>
      <c r="B332" s="30" t="s">
        <v>135</v>
      </c>
      <c r="C332" s="25" t="s">
        <v>816</v>
      </c>
      <c r="D332" s="24" t="s">
        <v>134</v>
      </c>
      <c r="E332" s="24" t="s">
        <v>133</v>
      </c>
      <c r="F332" s="26"/>
      <c r="G332" s="26">
        <v>1.3839999999999999</v>
      </c>
      <c r="H332" s="26">
        <v>22.782</v>
      </c>
      <c r="I332" s="26">
        <v>59.548000000000002</v>
      </c>
      <c r="J332" s="26">
        <v>0.11600000000000001</v>
      </c>
      <c r="K332" s="26">
        <v>0.434</v>
      </c>
      <c r="L332" s="26"/>
      <c r="M332" s="26">
        <v>2.2629999999999999</v>
      </c>
      <c r="N332" s="26">
        <v>14.157</v>
      </c>
      <c r="O332" s="26">
        <f t="shared" si="84"/>
        <v>100.684</v>
      </c>
      <c r="P332" s="23">
        <v>0.8638337865907556</v>
      </c>
      <c r="Q332" s="23">
        <v>0.61135189019341696</v>
      </c>
      <c r="R332" s="23" t="s">
        <v>1211</v>
      </c>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6"/>
      <c r="AX332" s="26"/>
      <c r="AY332" s="27"/>
      <c r="AZ332" s="26"/>
      <c r="BA332" s="26"/>
      <c r="BB332" s="26"/>
    </row>
    <row r="333" spans="1:54">
      <c r="A333" s="24" t="s">
        <v>1858</v>
      </c>
      <c r="B333" s="30" t="s">
        <v>135</v>
      </c>
      <c r="C333" s="25" t="s">
        <v>816</v>
      </c>
      <c r="D333" s="24" t="s">
        <v>134</v>
      </c>
      <c r="E333" s="24" t="s">
        <v>133</v>
      </c>
      <c r="F333" s="26"/>
      <c r="G333" s="26">
        <v>1.0389999999999999</v>
      </c>
      <c r="H333" s="26">
        <v>30.603000000000002</v>
      </c>
      <c r="I333" s="26">
        <v>50.972999999999999</v>
      </c>
      <c r="J333" s="26">
        <v>0.14199999999999999</v>
      </c>
      <c r="K333" s="26">
        <v>0.53</v>
      </c>
      <c r="L333" s="26"/>
      <c r="M333" s="26">
        <v>2.4039999999999999</v>
      </c>
      <c r="N333" s="26">
        <v>14.234</v>
      </c>
      <c r="O333" s="26">
        <f t="shared" si="84"/>
        <v>99.924999999999997</v>
      </c>
      <c r="P333" s="23">
        <v>0.85723175958485431</v>
      </c>
      <c r="Q333" s="23">
        <v>0.50059611574436713</v>
      </c>
      <c r="R333" s="23" t="s">
        <v>1211</v>
      </c>
      <c r="U333" s="27"/>
      <c r="V333" s="27"/>
      <c r="W333" s="27"/>
      <c r="X333" s="27"/>
      <c r="Y333" s="27"/>
      <c r="Z333" s="27"/>
      <c r="AA333" s="27"/>
      <c r="AB333" s="27"/>
      <c r="AC333" s="27"/>
      <c r="AD333" s="27"/>
      <c r="AE333" s="27"/>
      <c r="AF333" s="27"/>
      <c r="AG333" s="27"/>
      <c r="AH333" s="27"/>
      <c r="AI333" s="27"/>
      <c r="AJ333" s="27"/>
      <c r="AK333" s="27"/>
      <c r="AL333" s="27"/>
      <c r="AM333" s="27"/>
      <c r="AN333" s="27"/>
      <c r="AO333" s="27"/>
      <c r="AP333" s="27"/>
      <c r="AQ333" s="27"/>
      <c r="AR333" s="27"/>
      <c r="AS333" s="27"/>
      <c r="AT333" s="27"/>
      <c r="AU333" s="27"/>
      <c r="AV333" s="27"/>
      <c r="AW333" s="26"/>
      <c r="AX333" s="26"/>
      <c r="AY333" s="27"/>
      <c r="AZ333" s="26"/>
      <c r="BA333" s="26"/>
      <c r="BB333" s="26"/>
    </row>
    <row r="334" spans="1:54">
      <c r="A334" s="24" t="s">
        <v>1859</v>
      </c>
      <c r="B334" s="30" t="s">
        <v>135</v>
      </c>
      <c r="C334" s="25" t="s">
        <v>816</v>
      </c>
      <c r="D334" s="24" t="s">
        <v>134</v>
      </c>
      <c r="E334" s="24" t="s">
        <v>133</v>
      </c>
      <c r="F334" s="26"/>
      <c r="G334" s="26">
        <v>1.34</v>
      </c>
      <c r="H334" s="26">
        <v>23.154</v>
      </c>
      <c r="I334" s="26">
        <v>58.1</v>
      </c>
      <c r="J334" s="26">
        <v>0.16300000000000001</v>
      </c>
      <c r="K334" s="26">
        <v>0.214</v>
      </c>
      <c r="L334" s="26"/>
      <c r="M334" s="26">
        <v>1.8959999999999999</v>
      </c>
      <c r="N334" s="26">
        <v>14.305999999999999</v>
      </c>
      <c r="O334" s="26">
        <f t="shared" si="84"/>
        <v>99.172999999999988</v>
      </c>
      <c r="P334" s="23">
        <v>0.88441486182949702</v>
      </c>
      <c r="Q334" s="23">
        <v>0.60161157441094271</v>
      </c>
      <c r="R334" s="23" t="s">
        <v>1211</v>
      </c>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6"/>
      <c r="AX334" s="26"/>
      <c r="AY334" s="27"/>
      <c r="AZ334" s="26"/>
      <c r="BA334" s="26"/>
      <c r="BB334" s="26"/>
    </row>
    <row r="335" spans="1:54">
      <c r="A335" s="24" t="s">
        <v>1916</v>
      </c>
      <c r="B335" s="30" t="s">
        <v>135</v>
      </c>
      <c r="C335" s="25" t="s">
        <v>816</v>
      </c>
      <c r="D335" s="24" t="s">
        <v>134</v>
      </c>
      <c r="E335" s="24" t="s">
        <v>133</v>
      </c>
      <c r="F335" s="26"/>
      <c r="G335" s="26">
        <v>0.81299999999999994</v>
      </c>
      <c r="H335" s="26">
        <v>56.561</v>
      </c>
      <c r="I335" s="26">
        <v>22.372</v>
      </c>
      <c r="J335" s="26">
        <v>0.98899999999999999</v>
      </c>
      <c r="K335" s="26"/>
      <c r="L335" s="26"/>
      <c r="M335" s="26">
        <v>13.507</v>
      </c>
      <c r="N335" s="26">
        <v>4.6840000000000002</v>
      </c>
      <c r="O335" s="26">
        <f t="shared" si="84"/>
        <v>98.926000000000016</v>
      </c>
      <c r="P335" s="23">
        <v>0.26017303827594324</v>
      </c>
      <c r="Q335" s="23">
        <v>0.19227063859891183</v>
      </c>
      <c r="R335" s="23" t="s">
        <v>1211</v>
      </c>
      <c r="U335" s="27"/>
      <c r="V335" s="27"/>
      <c r="W335" s="27"/>
      <c r="X335" s="27"/>
      <c r="Y335" s="27"/>
      <c r="Z335" s="27"/>
      <c r="AA335" s="27"/>
      <c r="AB335" s="27"/>
      <c r="AC335" s="27"/>
      <c r="AD335" s="27"/>
      <c r="AE335" s="27"/>
      <c r="AF335" s="27"/>
      <c r="AG335" s="27"/>
      <c r="AH335" s="27"/>
      <c r="AI335" s="27"/>
      <c r="AJ335" s="27"/>
      <c r="AK335" s="27"/>
      <c r="AL335" s="27"/>
      <c r="AM335" s="27"/>
      <c r="AN335" s="27"/>
      <c r="AO335" s="27"/>
      <c r="AP335" s="27"/>
      <c r="AQ335" s="27"/>
      <c r="AR335" s="27"/>
      <c r="AS335" s="27"/>
      <c r="AT335" s="27"/>
      <c r="AU335" s="27"/>
      <c r="AV335" s="27"/>
      <c r="AW335" s="26"/>
      <c r="AX335" s="26"/>
      <c r="AY335" s="27"/>
      <c r="AZ335" s="26"/>
      <c r="BA335" s="26"/>
      <c r="BB335" s="26"/>
    </row>
    <row r="336" spans="1:54">
      <c r="A336" s="24" t="s">
        <v>1860</v>
      </c>
      <c r="B336" s="30" t="s">
        <v>135</v>
      </c>
      <c r="C336" s="25" t="s">
        <v>816</v>
      </c>
      <c r="D336" s="24" t="s">
        <v>134</v>
      </c>
      <c r="E336" s="24" t="s">
        <v>133</v>
      </c>
      <c r="F336" s="26"/>
      <c r="G336" s="26">
        <v>1.899</v>
      </c>
      <c r="H336" s="26">
        <v>41.424999999999997</v>
      </c>
      <c r="I336" s="26">
        <v>37.646000000000001</v>
      </c>
      <c r="J336" s="26">
        <v>0.63300000000000001</v>
      </c>
      <c r="K336" s="26">
        <v>0.15</v>
      </c>
      <c r="L336" s="26"/>
      <c r="M336" s="26">
        <v>13.686</v>
      </c>
      <c r="N336" s="26">
        <v>3.8679999999999999</v>
      </c>
      <c r="O336" s="26">
        <f t="shared" si="84"/>
        <v>99.306999999999988</v>
      </c>
      <c r="P336" s="23">
        <v>0.22276080185442032</v>
      </c>
      <c r="Q336" s="23">
        <v>0.35354988753935485</v>
      </c>
      <c r="R336" s="23" t="s">
        <v>1211</v>
      </c>
      <c r="U336" s="27"/>
      <c r="V336" s="27"/>
      <c r="W336" s="27"/>
      <c r="X336" s="27"/>
      <c r="Y336" s="27"/>
      <c r="Z336" s="27"/>
      <c r="AA336" s="27"/>
      <c r="AB336" s="27"/>
      <c r="AC336" s="27"/>
      <c r="AD336" s="27"/>
      <c r="AE336" s="27"/>
      <c r="AF336" s="27"/>
      <c r="AG336" s="27"/>
      <c r="AH336" s="27"/>
      <c r="AI336" s="27"/>
      <c r="AJ336" s="27"/>
      <c r="AK336" s="27"/>
      <c r="AL336" s="27"/>
      <c r="AM336" s="27"/>
      <c r="AN336" s="27"/>
      <c r="AO336" s="27"/>
      <c r="AP336" s="27"/>
      <c r="AQ336" s="27"/>
      <c r="AR336" s="27"/>
      <c r="AS336" s="27"/>
      <c r="AT336" s="27"/>
      <c r="AU336" s="27"/>
      <c r="AV336" s="27"/>
      <c r="AW336" s="26"/>
      <c r="AX336" s="26"/>
      <c r="AY336" s="27"/>
      <c r="AZ336" s="26"/>
      <c r="BA336" s="26"/>
      <c r="BB336" s="26"/>
    </row>
    <row r="337" spans="1:54">
      <c r="A337" s="24" t="s">
        <v>1861</v>
      </c>
      <c r="B337" s="30" t="s">
        <v>135</v>
      </c>
      <c r="C337" s="25" t="s">
        <v>816</v>
      </c>
      <c r="D337" s="24" t="s">
        <v>134</v>
      </c>
      <c r="E337" s="24" t="s">
        <v>133</v>
      </c>
      <c r="F337" s="26"/>
      <c r="G337" s="26">
        <v>1.002</v>
      </c>
      <c r="H337" s="26">
        <v>63.984000000000002</v>
      </c>
      <c r="I337" s="26">
        <v>15.416</v>
      </c>
      <c r="J337" s="26">
        <v>7.4999999999999997E-2</v>
      </c>
      <c r="K337" s="26">
        <v>2E-3</v>
      </c>
      <c r="L337" s="26"/>
      <c r="M337" s="26">
        <v>9.1050000000000004</v>
      </c>
      <c r="N337" s="26">
        <v>9.9220000000000006</v>
      </c>
      <c r="O337" s="26">
        <f t="shared" si="84"/>
        <v>99.506</v>
      </c>
      <c r="P337" s="23">
        <v>0.52495849986662635</v>
      </c>
      <c r="Q337" s="23">
        <v>0.12663543574644157</v>
      </c>
      <c r="R337" s="23" t="s">
        <v>1211</v>
      </c>
      <c r="U337" s="27"/>
      <c r="V337" s="27"/>
      <c r="W337" s="27"/>
      <c r="X337" s="27"/>
      <c r="Y337" s="27"/>
      <c r="Z337" s="27"/>
      <c r="AA337" s="27"/>
      <c r="AB337" s="27"/>
      <c r="AC337" s="27"/>
      <c r="AD337" s="27"/>
      <c r="AE337" s="27"/>
      <c r="AF337" s="27"/>
      <c r="AG337" s="27"/>
      <c r="AH337" s="27"/>
      <c r="AI337" s="27"/>
      <c r="AJ337" s="27"/>
      <c r="AK337" s="27"/>
      <c r="AL337" s="27"/>
      <c r="AM337" s="27"/>
      <c r="AN337" s="27"/>
      <c r="AO337" s="27"/>
      <c r="AP337" s="27"/>
      <c r="AQ337" s="27"/>
      <c r="AR337" s="27"/>
      <c r="AS337" s="27"/>
      <c r="AT337" s="27"/>
      <c r="AU337" s="27"/>
      <c r="AV337" s="27"/>
      <c r="AW337" s="26"/>
      <c r="AX337" s="26"/>
      <c r="AY337" s="27"/>
      <c r="AZ337" s="26"/>
      <c r="BA337" s="26"/>
      <c r="BB337" s="26"/>
    </row>
    <row r="338" spans="1:54">
      <c r="A338" s="24" t="s">
        <v>1862</v>
      </c>
      <c r="B338" s="30" t="s">
        <v>135</v>
      </c>
      <c r="C338" s="25" t="s">
        <v>816</v>
      </c>
      <c r="D338" s="24" t="s">
        <v>134</v>
      </c>
      <c r="E338" s="24" t="s">
        <v>133</v>
      </c>
      <c r="F338" s="26"/>
      <c r="G338" s="26">
        <v>1.232</v>
      </c>
      <c r="H338" s="26">
        <v>39.337000000000003</v>
      </c>
      <c r="I338" s="26">
        <v>38.61</v>
      </c>
      <c r="J338" s="26">
        <v>3.2429999999999999</v>
      </c>
      <c r="K338" s="26">
        <v>0.41199999999999998</v>
      </c>
      <c r="L338" s="26"/>
      <c r="M338" s="26">
        <v>9.2279999999999998</v>
      </c>
      <c r="N338" s="26">
        <v>7.9820000000000002</v>
      </c>
      <c r="O338" s="26">
        <f t="shared" si="84"/>
        <v>100.044</v>
      </c>
      <c r="P338" s="23">
        <v>0.46728005385838756</v>
      </c>
      <c r="Q338" s="23">
        <v>0.37134109024864176</v>
      </c>
      <c r="R338" s="23" t="s">
        <v>1211</v>
      </c>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6"/>
      <c r="AX338" s="26"/>
      <c r="AY338" s="27"/>
      <c r="AZ338" s="26"/>
      <c r="BA338" s="26"/>
      <c r="BB338" s="26"/>
    </row>
    <row r="339" spans="1:54">
      <c r="A339" s="24" t="s">
        <v>1863</v>
      </c>
      <c r="B339" s="30" t="s">
        <v>135</v>
      </c>
      <c r="C339" s="25" t="s">
        <v>816</v>
      </c>
      <c r="D339" s="24" t="s">
        <v>134</v>
      </c>
      <c r="E339" s="24" t="s">
        <v>133</v>
      </c>
      <c r="F339" s="26"/>
      <c r="G339" s="26">
        <v>0.20799999999999999</v>
      </c>
      <c r="H339" s="26">
        <v>72.072000000000003</v>
      </c>
      <c r="I339" s="26">
        <v>5.7569999999999997</v>
      </c>
      <c r="J339" s="26">
        <v>0.111</v>
      </c>
      <c r="K339" s="26">
        <v>0.14899999999999999</v>
      </c>
      <c r="L339" s="26"/>
      <c r="M339" s="26">
        <v>9.1890000000000001</v>
      </c>
      <c r="N339" s="26">
        <v>11.449</v>
      </c>
      <c r="O339" s="26">
        <f t="shared" si="84"/>
        <v>98.935000000000016</v>
      </c>
      <c r="P339" s="23">
        <v>0.5582052985379351</v>
      </c>
      <c r="Q339" s="23">
        <v>4.5866758582169813E-2</v>
      </c>
      <c r="R339" s="23" t="s">
        <v>1211</v>
      </c>
      <c r="U339" s="27"/>
      <c r="V339" s="27"/>
      <c r="W339" s="27"/>
      <c r="X339" s="27"/>
      <c r="Y339" s="27"/>
      <c r="Z339" s="27"/>
      <c r="AA339" s="27"/>
      <c r="AB339" s="27"/>
      <c r="AC339" s="27"/>
      <c r="AD339" s="27"/>
      <c r="AE339" s="27"/>
      <c r="AF339" s="27"/>
      <c r="AG339" s="27"/>
      <c r="AH339" s="27"/>
      <c r="AI339" s="27"/>
      <c r="AJ339" s="27"/>
      <c r="AK339" s="27"/>
      <c r="AL339" s="27"/>
      <c r="AM339" s="27"/>
      <c r="AN339" s="27"/>
      <c r="AO339" s="27"/>
      <c r="AP339" s="27"/>
      <c r="AQ339" s="27"/>
      <c r="AR339" s="27"/>
      <c r="AS339" s="27"/>
      <c r="AT339" s="27"/>
      <c r="AU339" s="27"/>
      <c r="AV339" s="27"/>
      <c r="AW339" s="26"/>
      <c r="AX339" s="26"/>
      <c r="AY339" s="27"/>
      <c r="AZ339" s="26"/>
      <c r="BA339" s="26"/>
      <c r="BB339" s="26"/>
    </row>
    <row r="340" spans="1:54">
      <c r="A340" s="24" t="s">
        <v>1864</v>
      </c>
      <c r="B340" s="30" t="s">
        <v>135</v>
      </c>
      <c r="C340" s="25" t="s">
        <v>816</v>
      </c>
      <c r="D340" s="24" t="s">
        <v>134</v>
      </c>
      <c r="E340" s="24" t="s">
        <v>133</v>
      </c>
      <c r="F340" s="26"/>
      <c r="G340" s="26">
        <v>0.95499999999999996</v>
      </c>
      <c r="H340" s="26">
        <v>58.564999999999998</v>
      </c>
      <c r="I340" s="26">
        <v>19.064</v>
      </c>
      <c r="J340" s="26">
        <v>1.69</v>
      </c>
      <c r="K340" s="26">
        <v>1.7000000000000001E-2</v>
      </c>
      <c r="L340" s="26"/>
      <c r="M340" s="26">
        <v>13.968999999999999</v>
      </c>
      <c r="N340" s="26">
        <v>4.4249999999999998</v>
      </c>
      <c r="O340" s="26">
        <f t="shared" si="84"/>
        <v>98.684999999999988</v>
      </c>
      <c r="P340" s="23">
        <v>0.24313205367220214</v>
      </c>
      <c r="Q340" s="23">
        <v>0.16380993950463926</v>
      </c>
      <c r="R340" s="23" t="s">
        <v>1211</v>
      </c>
      <c r="U340" s="27"/>
      <c r="V340" s="27"/>
      <c r="W340" s="27"/>
      <c r="X340" s="27"/>
      <c r="Y340" s="27"/>
      <c r="Z340" s="27"/>
      <c r="AA340" s="27"/>
      <c r="AB340" s="27"/>
      <c r="AC340" s="27"/>
      <c r="AD340" s="27"/>
      <c r="AE340" s="27"/>
      <c r="AF340" s="27"/>
      <c r="AG340" s="27"/>
      <c r="AH340" s="27"/>
      <c r="AI340" s="27"/>
      <c r="AJ340" s="27"/>
      <c r="AK340" s="27"/>
      <c r="AL340" s="27"/>
      <c r="AM340" s="27"/>
      <c r="AN340" s="27"/>
      <c r="AO340" s="27"/>
      <c r="AP340" s="27"/>
      <c r="AQ340" s="27"/>
      <c r="AR340" s="27"/>
      <c r="AS340" s="27"/>
      <c r="AT340" s="27"/>
      <c r="AU340" s="27"/>
      <c r="AV340" s="27"/>
      <c r="AW340" s="26"/>
      <c r="AX340" s="26"/>
      <c r="AY340" s="27"/>
      <c r="AZ340" s="26"/>
      <c r="BA340" s="26"/>
      <c r="BB340" s="26"/>
    </row>
    <row r="341" spans="1:54">
      <c r="A341" s="24" t="s">
        <v>1918</v>
      </c>
      <c r="B341" s="30" t="s">
        <v>135</v>
      </c>
      <c r="C341" s="25" t="s">
        <v>816</v>
      </c>
      <c r="D341" s="24" t="s">
        <v>134</v>
      </c>
      <c r="E341" s="24" t="s">
        <v>133</v>
      </c>
      <c r="F341" s="26"/>
      <c r="G341" s="26">
        <v>0.65400000000000003</v>
      </c>
      <c r="H341" s="26">
        <v>56.58</v>
      </c>
      <c r="I341" s="26">
        <v>22.561</v>
      </c>
      <c r="J341" s="26">
        <v>0.28399999999999997</v>
      </c>
      <c r="K341" s="26">
        <v>0.52</v>
      </c>
      <c r="L341" s="26"/>
      <c r="M341" s="26">
        <v>4.1470000000000002</v>
      </c>
      <c r="N341" s="26">
        <v>15.337999999999999</v>
      </c>
      <c r="O341" s="26">
        <f t="shared" si="84"/>
        <v>100.084</v>
      </c>
      <c r="P341" s="23">
        <v>0.78950337188378672</v>
      </c>
      <c r="Q341" s="23">
        <v>0.19352809160367379</v>
      </c>
      <c r="R341" s="23" t="s">
        <v>1211</v>
      </c>
      <c r="U341" s="27"/>
      <c r="V341" s="27"/>
      <c r="W341" s="27"/>
      <c r="X341" s="27"/>
      <c r="Y341" s="27"/>
      <c r="Z341" s="27"/>
      <c r="AA341" s="27"/>
      <c r="AB341" s="27"/>
      <c r="AC341" s="27"/>
      <c r="AD341" s="27"/>
      <c r="AE341" s="27"/>
      <c r="AF341" s="27"/>
      <c r="AG341" s="27"/>
      <c r="AH341" s="27"/>
      <c r="AI341" s="27"/>
      <c r="AJ341" s="27"/>
      <c r="AK341" s="27"/>
      <c r="AL341" s="27"/>
      <c r="AM341" s="27"/>
      <c r="AN341" s="27"/>
      <c r="AO341" s="27"/>
      <c r="AP341" s="27"/>
      <c r="AQ341" s="27"/>
      <c r="AR341" s="27"/>
      <c r="AS341" s="27"/>
      <c r="AT341" s="27"/>
      <c r="AU341" s="27"/>
      <c r="AV341" s="27"/>
      <c r="AW341" s="26"/>
      <c r="AX341" s="26"/>
      <c r="AY341" s="27"/>
      <c r="AZ341" s="26"/>
      <c r="BA341" s="26"/>
      <c r="BB341" s="26"/>
    </row>
    <row r="342" spans="1:54">
      <c r="A342" s="24" t="s">
        <v>1865</v>
      </c>
      <c r="B342" s="30" t="s">
        <v>135</v>
      </c>
      <c r="C342" s="25" t="s">
        <v>816</v>
      </c>
      <c r="D342" s="24" t="s">
        <v>134</v>
      </c>
      <c r="E342" s="24" t="s">
        <v>133</v>
      </c>
      <c r="F342" s="26"/>
      <c r="G342" s="26">
        <v>0.98799999999999999</v>
      </c>
      <c r="H342" s="26">
        <v>53.701999999999998</v>
      </c>
      <c r="I342" s="26">
        <v>26.713999999999999</v>
      </c>
      <c r="J342" s="26">
        <v>0.315</v>
      </c>
      <c r="K342" s="26">
        <v>0.14299999999999999</v>
      </c>
      <c r="L342" s="26"/>
      <c r="M342" s="26">
        <v>3.996</v>
      </c>
      <c r="N342" s="26">
        <v>15.132999999999999</v>
      </c>
      <c r="O342" s="26">
        <f t="shared" si="84"/>
        <v>100.99099999999999</v>
      </c>
      <c r="P342" s="23">
        <v>0.79340446168768186</v>
      </c>
      <c r="Q342" s="23">
        <v>0.23039608577959139</v>
      </c>
      <c r="R342" s="23" t="s">
        <v>1211</v>
      </c>
      <c r="U342" s="27"/>
      <c r="V342" s="27"/>
      <c r="W342" s="27"/>
      <c r="X342" s="27"/>
      <c r="Y342" s="27"/>
      <c r="Z342" s="27"/>
      <c r="AA342" s="27"/>
      <c r="AB342" s="27"/>
      <c r="AC342" s="27"/>
      <c r="AD342" s="27"/>
      <c r="AE342" s="27"/>
      <c r="AF342" s="27"/>
      <c r="AG342" s="27"/>
      <c r="AH342" s="27"/>
      <c r="AI342" s="27"/>
      <c r="AJ342" s="27"/>
      <c r="AK342" s="27"/>
      <c r="AL342" s="27"/>
      <c r="AM342" s="27"/>
      <c r="AN342" s="27"/>
      <c r="AO342" s="27"/>
      <c r="AP342" s="27"/>
      <c r="AQ342" s="27"/>
      <c r="AR342" s="27"/>
      <c r="AS342" s="27"/>
      <c r="AT342" s="27"/>
      <c r="AU342" s="27"/>
      <c r="AV342" s="27"/>
      <c r="AW342" s="26"/>
      <c r="AX342" s="26"/>
      <c r="AY342" s="27"/>
      <c r="AZ342" s="26"/>
      <c r="BA342" s="26"/>
      <c r="BB342" s="26"/>
    </row>
    <row r="343" spans="1:54">
      <c r="A343" s="24" t="s">
        <v>1866</v>
      </c>
      <c r="B343" s="30" t="s">
        <v>135</v>
      </c>
      <c r="C343" s="25" t="s">
        <v>816</v>
      </c>
      <c r="D343" s="24" t="s">
        <v>134</v>
      </c>
      <c r="E343" s="24" t="s">
        <v>133</v>
      </c>
      <c r="F343" s="26"/>
      <c r="G343" s="26">
        <v>0.69899999999999995</v>
      </c>
      <c r="H343" s="26">
        <v>56.433</v>
      </c>
      <c r="I343" s="26">
        <v>23.166</v>
      </c>
      <c r="J343" s="26">
        <v>0.25800000000000001</v>
      </c>
      <c r="K343" s="26">
        <v>0.153</v>
      </c>
      <c r="L343" s="26"/>
      <c r="M343" s="26">
        <v>4.03</v>
      </c>
      <c r="N343" s="26">
        <v>15.191000000000001</v>
      </c>
      <c r="O343" s="26">
        <f t="shared" si="84"/>
        <v>99.93</v>
      </c>
      <c r="P343" s="23">
        <v>0.79264168965172388</v>
      </c>
      <c r="Q343" s="23">
        <v>0.19810476216746195</v>
      </c>
      <c r="R343" s="23" t="s">
        <v>1211</v>
      </c>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6"/>
      <c r="AX343" s="26"/>
      <c r="AY343" s="27"/>
      <c r="AZ343" s="26"/>
      <c r="BA343" s="26"/>
      <c r="BB343" s="26"/>
    </row>
    <row r="344" spans="1:54">
      <c r="A344" s="24" t="s">
        <v>1867</v>
      </c>
      <c r="B344" s="30" t="s">
        <v>135</v>
      </c>
      <c r="C344" s="25" t="s">
        <v>816</v>
      </c>
      <c r="D344" s="24" t="s">
        <v>134</v>
      </c>
      <c r="E344" s="24" t="s">
        <v>133</v>
      </c>
      <c r="F344" s="26"/>
      <c r="G344" s="26">
        <v>0.93100000000000005</v>
      </c>
      <c r="H344" s="26">
        <v>56.256999999999998</v>
      </c>
      <c r="I344" s="26">
        <v>23.347000000000001</v>
      </c>
      <c r="J344" s="26">
        <v>0.433</v>
      </c>
      <c r="K344" s="26">
        <v>0.14599999999999999</v>
      </c>
      <c r="L344" s="26"/>
      <c r="M344" s="26">
        <v>3.7240000000000002</v>
      </c>
      <c r="N344" s="26">
        <v>15.065</v>
      </c>
      <c r="O344" s="26">
        <f t="shared" si="84"/>
        <v>99.903000000000006</v>
      </c>
      <c r="P344" s="23">
        <v>0.80401220383608429</v>
      </c>
      <c r="Q344" s="23">
        <v>0.19984305520909199</v>
      </c>
      <c r="R344" s="23" t="s">
        <v>1211</v>
      </c>
      <c r="U344" s="27"/>
      <c r="V344" s="27"/>
      <c r="W344" s="27"/>
      <c r="X344" s="27"/>
      <c r="Y344" s="27"/>
      <c r="Z344" s="27"/>
      <c r="AA344" s="27"/>
      <c r="AB344" s="27"/>
      <c r="AC344" s="27"/>
      <c r="AD344" s="27"/>
      <c r="AE344" s="27"/>
      <c r="AF344" s="27"/>
      <c r="AG344" s="27"/>
      <c r="AH344" s="27"/>
      <c r="AI344" s="27"/>
      <c r="AJ344" s="27"/>
      <c r="AK344" s="27"/>
      <c r="AL344" s="27"/>
      <c r="AM344" s="27"/>
      <c r="AN344" s="27"/>
      <c r="AO344" s="27"/>
      <c r="AP344" s="27"/>
      <c r="AQ344" s="27"/>
      <c r="AR344" s="27"/>
      <c r="AS344" s="27"/>
      <c r="AT344" s="27"/>
      <c r="AU344" s="27"/>
      <c r="AV344" s="27"/>
      <c r="AW344" s="26"/>
      <c r="AX344" s="26"/>
      <c r="AY344" s="27"/>
      <c r="AZ344" s="26"/>
      <c r="BA344" s="26"/>
      <c r="BB344" s="26"/>
    </row>
    <row r="345" spans="1:54">
      <c r="A345" s="24" t="s">
        <v>1868</v>
      </c>
      <c r="B345" s="30" t="s">
        <v>135</v>
      </c>
      <c r="C345" s="25" t="s">
        <v>816</v>
      </c>
      <c r="D345" s="24" t="s">
        <v>134</v>
      </c>
      <c r="E345" s="24" t="s">
        <v>133</v>
      </c>
      <c r="F345" s="26"/>
      <c r="G345" s="26">
        <v>1.181</v>
      </c>
      <c r="H345" s="26">
        <v>50.368000000000002</v>
      </c>
      <c r="I345" s="26">
        <v>28.195</v>
      </c>
      <c r="J345" s="26">
        <v>0.14599999999999999</v>
      </c>
      <c r="K345" s="26">
        <v>1.081</v>
      </c>
      <c r="L345" s="26"/>
      <c r="M345" s="26">
        <v>4.617</v>
      </c>
      <c r="N345" s="26">
        <v>14.06</v>
      </c>
      <c r="O345" s="26">
        <f t="shared" si="84"/>
        <v>99.64800000000001</v>
      </c>
      <c r="P345" s="23">
        <v>0.75539109353068778</v>
      </c>
      <c r="Q345" s="23">
        <v>0.2519903720537699</v>
      </c>
      <c r="R345" s="23" t="s">
        <v>1211</v>
      </c>
      <c r="U345" s="27"/>
      <c r="V345" s="27"/>
      <c r="W345" s="27"/>
      <c r="X345" s="27"/>
      <c r="Y345" s="27"/>
      <c r="Z345" s="27"/>
      <c r="AA345" s="27"/>
      <c r="AB345" s="27"/>
      <c r="AC345" s="27"/>
      <c r="AD345" s="27"/>
      <c r="AE345" s="27"/>
      <c r="AF345" s="27"/>
      <c r="AG345" s="27"/>
      <c r="AH345" s="27"/>
      <c r="AI345" s="27"/>
      <c r="AJ345" s="27"/>
      <c r="AK345" s="27"/>
      <c r="AL345" s="27"/>
      <c r="AM345" s="27"/>
      <c r="AN345" s="27"/>
      <c r="AO345" s="27"/>
      <c r="AP345" s="27"/>
      <c r="AQ345" s="27"/>
      <c r="AR345" s="27"/>
      <c r="AS345" s="27"/>
      <c r="AT345" s="27"/>
      <c r="AU345" s="27"/>
      <c r="AV345" s="27"/>
      <c r="AW345" s="26"/>
      <c r="AX345" s="26"/>
      <c r="AY345" s="27"/>
      <c r="AZ345" s="26"/>
      <c r="BA345" s="26"/>
      <c r="BB345" s="26"/>
    </row>
    <row r="346" spans="1:54">
      <c r="A346" s="24" t="s">
        <v>1920</v>
      </c>
      <c r="B346" s="30" t="s">
        <v>135</v>
      </c>
      <c r="C346" s="25" t="s">
        <v>816</v>
      </c>
      <c r="D346" s="24" t="s">
        <v>134</v>
      </c>
      <c r="E346" s="24" t="s">
        <v>133</v>
      </c>
      <c r="F346" s="26"/>
      <c r="G346" s="26">
        <v>0.93100000000000005</v>
      </c>
      <c r="H346" s="26">
        <v>44.052</v>
      </c>
      <c r="I346" s="26">
        <v>35.658000000000001</v>
      </c>
      <c r="J346" s="26">
        <v>1.5649999999999999</v>
      </c>
      <c r="K346" s="26">
        <v>0.10299999999999999</v>
      </c>
      <c r="L346" s="26"/>
      <c r="M346" s="26">
        <v>7.6950000000000003</v>
      </c>
      <c r="N346" s="26">
        <v>10.448</v>
      </c>
      <c r="O346" s="26">
        <f t="shared" si="84"/>
        <v>100.452</v>
      </c>
      <c r="P346" s="23">
        <v>0.57928185793788856</v>
      </c>
      <c r="Q346" s="23">
        <v>0.32756679338301142</v>
      </c>
      <c r="R346" s="23" t="s">
        <v>1211</v>
      </c>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6"/>
      <c r="AX346" s="26"/>
      <c r="AY346" s="27"/>
      <c r="AZ346" s="26"/>
      <c r="BA346" s="26"/>
      <c r="BB346" s="26"/>
    </row>
    <row r="347" spans="1:54">
      <c r="A347" s="24" t="s">
        <v>1869</v>
      </c>
      <c r="B347" s="30" t="s">
        <v>135</v>
      </c>
      <c r="C347" s="25" t="s">
        <v>816</v>
      </c>
      <c r="D347" s="24" t="s">
        <v>134</v>
      </c>
      <c r="E347" s="24" t="s">
        <v>133</v>
      </c>
      <c r="F347" s="26"/>
      <c r="G347" s="26">
        <v>1.49</v>
      </c>
      <c r="H347" s="26">
        <v>33.82</v>
      </c>
      <c r="I347" s="26">
        <v>44.539000000000001</v>
      </c>
      <c r="J347" s="26">
        <v>3.488</v>
      </c>
      <c r="K347" s="26">
        <v>0.97799999999999998</v>
      </c>
      <c r="L347" s="26"/>
      <c r="M347" s="26">
        <v>6.62</v>
      </c>
      <c r="N347" s="26">
        <v>10.058999999999999</v>
      </c>
      <c r="O347" s="26">
        <f t="shared" si="84"/>
        <v>100.994</v>
      </c>
      <c r="P347" s="23">
        <v>0.60643674619097221</v>
      </c>
      <c r="Q347" s="23">
        <v>0.44213525291674294</v>
      </c>
      <c r="R347" s="23" t="s">
        <v>1211</v>
      </c>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6"/>
      <c r="AX347" s="26"/>
      <c r="AY347" s="27"/>
      <c r="AZ347" s="26"/>
      <c r="BA347" s="26"/>
      <c r="BB347" s="26"/>
    </row>
    <row r="348" spans="1:54">
      <c r="A348" s="24" t="s">
        <v>1870</v>
      </c>
      <c r="B348" s="30" t="s">
        <v>135</v>
      </c>
      <c r="C348" s="25" t="s">
        <v>816</v>
      </c>
      <c r="D348" s="24" t="s">
        <v>134</v>
      </c>
      <c r="E348" s="24" t="s">
        <v>133</v>
      </c>
      <c r="F348" s="26"/>
      <c r="G348" s="26">
        <v>1.4930000000000001</v>
      </c>
      <c r="H348" s="26">
        <v>29.5</v>
      </c>
      <c r="I348" s="26">
        <v>45.046999999999997</v>
      </c>
      <c r="J348" s="26">
        <v>4.3780000000000001</v>
      </c>
      <c r="K348" s="26">
        <v>1.151</v>
      </c>
      <c r="L348" s="26"/>
      <c r="M348" s="26">
        <v>6.6230000000000002</v>
      </c>
      <c r="N348" s="26">
        <v>9.76</v>
      </c>
      <c r="O348" s="26">
        <f t="shared" si="84"/>
        <v>97.951999999999998</v>
      </c>
      <c r="P348" s="23">
        <v>0.59910328887858255</v>
      </c>
      <c r="Q348" s="23">
        <v>0.47888819783880282</v>
      </c>
      <c r="R348" s="23" t="s">
        <v>1211</v>
      </c>
      <c r="U348" s="27"/>
      <c r="V348" s="27"/>
      <c r="W348" s="27"/>
      <c r="X348" s="27"/>
      <c r="Y348" s="27"/>
      <c r="Z348" s="27"/>
      <c r="AA348" s="27"/>
      <c r="AB348" s="27"/>
      <c r="AC348" s="27"/>
      <c r="AD348" s="27"/>
      <c r="AE348" s="27"/>
      <c r="AF348" s="27"/>
      <c r="AG348" s="27"/>
      <c r="AH348" s="27"/>
      <c r="AI348" s="27"/>
      <c r="AJ348" s="27"/>
      <c r="AK348" s="27"/>
      <c r="AL348" s="27"/>
      <c r="AM348" s="27"/>
      <c r="AN348" s="27"/>
      <c r="AO348" s="27"/>
      <c r="AP348" s="27"/>
      <c r="AQ348" s="27"/>
      <c r="AR348" s="27"/>
      <c r="AS348" s="27"/>
      <c r="AT348" s="27"/>
      <c r="AU348" s="27"/>
      <c r="AV348" s="27"/>
      <c r="AW348" s="26"/>
      <c r="AX348" s="26"/>
      <c r="AY348" s="27"/>
      <c r="AZ348" s="26"/>
      <c r="BA348" s="26"/>
      <c r="BB348" s="26"/>
    </row>
    <row r="349" spans="1:54">
      <c r="A349" s="24" t="s">
        <v>1871</v>
      </c>
      <c r="B349" s="30" t="s">
        <v>135</v>
      </c>
      <c r="C349" s="25" t="s">
        <v>816</v>
      </c>
      <c r="D349" s="24" t="s">
        <v>134</v>
      </c>
      <c r="E349" s="24" t="s">
        <v>133</v>
      </c>
      <c r="F349" s="26"/>
      <c r="G349" s="26">
        <v>1.3839999999999999</v>
      </c>
      <c r="H349" s="26">
        <v>39.296999999999997</v>
      </c>
      <c r="I349" s="26">
        <v>37.792000000000002</v>
      </c>
      <c r="J349" s="26">
        <v>2.0059999999999998</v>
      </c>
      <c r="K349" s="26">
        <v>0.26100000000000001</v>
      </c>
      <c r="L349" s="26"/>
      <c r="M349" s="26">
        <v>7.2649999999999997</v>
      </c>
      <c r="N349" s="26">
        <v>10.513</v>
      </c>
      <c r="O349" s="26">
        <f t="shared" si="84"/>
        <v>98.518000000000001</v>
      </c>
      <c r="P349" s="23">
        <v>0.594724341210496</v>
      </c>
      <c r="Q349" s="23">
        <v>0.36659221778060541</v>
      </c>
      <c r="R349" s="23" t="s">
        <v>1211</v>
      </c>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6"/>
      <c r="AX349" s="26"/>
      <c r="AY349" s="27"/>
      <c r="AZ349" s="26"/>
      <c r="BA349" s="26"/>
      <c r="BB349" s="26"/>
    </row>
    <row r="350" spans="1:54">
      <c r="A350" s="24" t="s">
        <v>1872</v>
      </c>
      <c r="B350" s="30" t="s">
        <v>135</v>
      </c>
      <c r="C350" s="25" t="s">
        <v>816</v>
      </c>
      <c r="D350" s="24" t="s">
        <v>134</v>
      </c>
      <c r="E350" s="24" t="s">
        <v>133</v>
      </c>
      <c r="F350" s="26"/>
      <c r="G350" s="26">
        <v>1.0580000000000001</v>
      </c>
      <c r="H350" s="26">
        <v>53.164999999999999</v>
      </c>
      <c r="I350" s="26">
        <v>24.251999999999999</v>
      </c>
      <c r="J350" s="26">
        <v>0.112</v>
      </c>
      <c r="K350" s="26">
        <v>1.125</v>
      </c>
      <c r="L350" s="26"/>
      <c r="M350" s="26">
        <v>4.7240000000000002</v>
      </c>
      <c r="N350" s="26">
        <v>14.965999999999999</v>
      </c>
      <c r="O350" s="26">
        <f t="shared" si="84"/>
        <v>99.401999999999987</v>
      </c>
      <c r="P350" s="23">
        <v>0.76262247373591252</v>
      </c>
      <c r="Q350" s="23">
        <v>0.21539366226908735</v>
      </c>
      <c r="R350" s="23" t="s">
        <v>1211</v>
      </c>
      <c r="U350" s="27"/>
      <c r="V350" s="27"/>
      <c r="W350" s="27"/>
      <c r="X350" s="27"/>
      <c r="Y350" s="27"/>
      <c r="Z350" s="27"/>
      <c r="AA350" s="27"/>
      <c r="AB350" s="27"/>
      <c r="AC350" s="27"/>
      <c r="AD350" s="27"/>
      <c r="AE350" s="27"/>
      <c r="AF350" s="27"/>
      <c r="AG350" s="27"/>
      <c r="AH350" s="27"/>
      <c r="AI350" s="27"/>
      <c r="AJ350" s="27"/>
      <c r="AK350" s="27"/>
      <c r="AL350" s="27"/>
      <c r="AM350" s="27"/>
      <c r="AN350" s="27"/>
      <c r="AO350" s="27"/>
      <c r="AP350" s="27"/>
      <c r="AQ350" s="27"/>
      <c r="AR350" s="27"/>
      <c r="AS350" s="27"/>
      <c r="AT350" s="27"/>
      <c r="AU350" s="27"/>
      <c r="AV350" s="27"/>
      <c r="AW350" s="26"/>
      <c r="AX350" s="26"/>
      <c r="AY350" s="27"/>
      <c r="AZ350" s="26"/>
      <c r="BA350" s="26"/>
      <c r="BB350" s="26"/>
    </row>
    <row r="351" spans="1:54">
      <c r="A351" s="24" t="s">
        <v>1922</v>
      </c>
      <c r="B351" s="30" t="s">
        <v>135</v>
      </c>
      <c r="C351" s="25" t="s">
        <v>816</v>
      </c>
      <c r="D351" s="24" t="s">
        <v>134</v>
      </c>
      <c r="E351" s="24" t="s">
        <v>133</v>
      </c>
      <c r="F351" s="26"/>
      <c r="G351" s="26">
        <v>1.2729999999999999</v>
      </c>
      <c r="H351" s="26">
        <v>29.459</v>
      </c>
      <c r="I351" s="26">
        <v>50.716999999999999</v>
      </c>
      <c r="J351" s="26">
        <v>0.79200000000000004</v>
      </c>
      <c r="K351" s="26">
        <v>0.32400000000000001</v>
      </c>
      <c r="L351" s="26"/>
      <c r="M351" s="26">
        <v>3.0059999999999998</v>
      </c>
      <c r="N351" s="26">
        <v>14.398999999999999</v>
      </c>
      <c r="O351" s="26">
        <f t="shared" si="84"/>
        <v>99.97</v>
      </c>
      <c r="P351" s="23">
        <v>0.82928023267533435</v>
      </c>
      <c r="Q351" s="23">
        <v>0.5088611023099322</v>
      </c>
      <c r="R351" s="23" t="s">
        <v>1211</v>
      </c>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6"/>
      <c r="AX351" s="26"/>
      <c r="AY351" s="27"/>
      <c r="AZ351" s="26"/>
      <c r="BA351" s="26"/>
      <c r="BB351" s="26"/>
    </row>
    <row r="352" spans="1:54">
      <c r="A352" s="24" t="s">
        <v>1873</v>
      </c>
      <c r="B352" s="30" t="s">
        <v>135</v>
      </c>
      <c r="C352" s="25" t="s">
        <v>816</v>
      </c>
      <c r="D352" s="24" t="s">
        <v>134</v>
      </c>
      <c r="E352" s="24" t="s">
        <v>133</v>
      </c>
      <c r="F352" s="26"/>
      <c r="G352" s="26">
        <v>1.01</v>
      </c>
      <c r="H352" s="26">
        <v>41.585000000000001</v>
      </c>
      <c r="I352" s="26">
        <v>37.975000000000001</v>
      </c>
      <c r="J352" s="26">
        <v>0.123</v>
      </c>
      <c r="K352" s="26">
        <v>0.432</v>
      </c>
      <c r="L352" s="26"/>
      <c r="M352" s="26">
        <v>2.8260000000000001</v>
      </c>
      <c r="N352" s="26">
        <v>15.547000000000001</v>
      </c>
      <c r="O352" s="26">
        <f t="shared" si="84"/>
        <v>99.49799999999999</v>
      </c>
      <c r="P352" s="23">
        <v>0.84799890911570197</v>
      </c>
      <c r="Q352" s="23">
        <v>0.35465832359616212</v>
      </c>
      <c r="R352" s="23" t="s">
        <v>1211</v>
      </c>
      <c r="U352" s="27"/>
      <c r="V352" s="27"/>
      <c r="W352" s="27"/>
      <c r="X352" s="27"/>
      <c r="Y352" s="27"/>
      <c r="Z352" s="27"/>
      <c r="AA352" s="27"/>
      <c r="AB352" s="27"/>
      <c r="AC352" s="27"/>
      <c r="AD352" s="27"/>
      <c r="AE352" s="27"/>
      <c r="AF352" s="27"/>
      <c r="AG352" s="27"/>
      <c r="AH352" s="27"/>
      <c r="AI352" s="27"/>
      <c r="AJ352" s="27"/>
      <c r="AK352" s="27"/>
      <c r="AL352" s="27"/>
      <c r="AM352" s="27"/>
      <c r="AN352" s="27"/>
      <c r="AO352" s="27"/>
      <c r="AP352" s="27"/>
      <c r="AQ352" s="27"/>
      <c r="AR352" s="27"/>
      <c r="AS352" s="27"/>
      <c r="AT352" s="27"/>
      <c r="AU352" s="27"/>
      <c r="AV352" s="27"/>
      <c r="AW352" s="26"/>
      <c r="AX352" s="26"/>
      <c r="AY352" s="27"/>
      <c r="AZ352" s="26"/>
      <c r="BA352" s="26"/>
      <c r="BB352" s="26"/>
    </row>
    <row r="353" spans="1:54">
      <c r="A353" s="24" t="s">
        <v>1874</v>
      </c>
      <c r="B353" s="30" t="s">
        <v>135</v>
      </c>
      <c r="C353" s="25" t="s">
        <v>816</v>
      </c>
      <c r="D353" s="24" t="s">
        <v>134</v>
      </c>
      <c r="E353" s="24" t="s">
        <v>133</v>
      </c>
      <c r="F353" s="26"/>
      <c r="G353" s="26">
        <v>1.5569999999999999</v>
      </c>
      <c r="H353" s="26">
        <v>31.096</v>
      </c>
      <c r="I353" s="26">
        <v>49.103000000000002</v>
      </c>
      <c r="J353" s="26">
        <v>0.51800000000000002</v>
      </c>
      <c r="K353" s="26">
        <v>0.84299999999999997</v>
      </c>
      <c r="L353" s="26"/>
      <c r="M353" s="26">
        <v>2.613</v>
      </c>
      <c r="N353" s="26">
        <v>14.787000000000001</v>
      </c>
      <c r="O353" s="26">
        <f t="shared" si="84"/>
        <v>100.51700000000001</v>
      </c>
      <c r="P353" s="23">
        <v>0.85160380007150938</v>
      </c>
      <c r="Q353" s="23">
        <v>0.48725959987062517</v>
      </c>
      <c r="R353" s="23" t="s">
        <v>1211</v>
      </c>
      <c r="U353" s="27"/>
      <c r="V353" s="27"/>
      <c r="W353" s="27"/>
      <c r="X353" s="27"/>
      <c r="Y353" s="27"/>
      <c r="Z353" s="27"/>
      <c r="AA353" s="27"/>
      <c r="AB353" s="27"/>
      <c r="AC353" s="27"/>
      <c r="AD353" s="27"/>
      <c r="AE353" s="27"/>
      <c r="AF353" s="27"/>
      <c r="AG353" s="27"/>
      <c r="AH353" s="27"/>
      <c r="AI353" s="27"/>
      <c r="AJ353" s="27"/>
      <c r="AK353" s="27"/>
      <c r="AL353" s="27"/>
      <c r="AM353" s="27"/>
      <c r="AN353" s="27"/>
      <c r="AO353" s="27"/>
      <c r="AP353" s="27"/>
      <c r="AQ353" s="27"/>
      <c r="AR353" s="27"/>
      <c r="AS353" s="27"/>
      <c r="AT353" s="27"/>
      <c r="AU353" s="27"/>
      <c r="AV353" s="27"/>
      <c r="AW353" s="26"/>
      <c r="AX353" s="26"/>
      <c r="AY353" s="27"/>
      <c r="AZ353" s="26"/>
      <c r="BA353" s="26"/>
      <c r="BB353" s="26"/>
    </row>
    <row r="354" spans="1:54">
      <c r="A354" s="24" t="s">
        <v>1875</v>
      </c>
      <c r="B354" s="30" t="s">
        <v>135</v>
      </c>
      <c r="C354" s="25" t="s">
        <v>816</v>
      </c>
      <c r="D354" s="24" t="s">
        <v>134</v>
      </c>
      <c r="E354" s="24" t="s">
        <v>133</v>
      </c>
      <c r="F354" s="26"/>
      <c r="G354" s="26">
        <v>1.7629999999999999</v>
      </c>
      <c r="H354" s="26">
        <v>27.67</v>
      </c>
      <c r="I354" s="26">
        <v>49.860999999999997</v>
      </c>
      <c r="J354" s="26">
        <v>1.7609999999999999</v>
      </c>
      <c r="K354" s="26">
        <v>0.874</v>
      </c>
      <c r="L354" s="26"/>
      <c r="M354" s="26">
        <v>2.847</v>
      </c>
      <c r="N354" s="26">
        <v>13.779</v>
      </c>
      <c r="O354" s="26">
        <f t="shared" si="84"/>
        <v>98.554999999999978</v>
      </c>
      <c r="P354" s="23">
        <v>0.83073792627017518</v>
      </c>
      <c r="Q354" s="23">
        <v>0.52025809583635085</v>
      </c>
      <c r="R354" s="23" t="s">
        <v>1211</v>
      </c>
      <c r="U354" s="27"/>
      <c r="V354" s="27"/>
      <c r="W354" s="27"/>
      <c r="X354" s="27"/>
      <c r="Y354" s="27"/>
      <c r="Z354" s="27"/>
      <c r="AA354" s="27"/>
      <c r="AB354" s="27"/>
      <c r="AC354" s="27"/>
      <c r="AD354" s="27"/>
      <c r="AE354" s="27"/>
      <c r="AF354" s="27"/>
      <c r="AG354" s="27"/>
      <c r="AH354" s="27"/>
      <c r="AI354" s="27"/>
      <c r="AJ354" s="27"/>
      <c r="AK354" s="27"/>
      <c r="AL354" s="27"/>
      <c r="AM354" s="27"/>
      <c r="AN354" s="27"/>
      <c r="AO354" s="27"/>
      <c r="AP354" s="27"/>
      <c r="AQ354" s="27"/>
      <c r="AR354" s="27"/>
      <c r="AS354" s="27"/>
      <c r="AT354" s="27"/>
      <c r="AU354" s="27"/>
      <c r="AV354" s="27"/>
      <c r="AW354" s="26"/>
      <c r="AX354" s="26"/>
      <c r="AY354" s="27"/>
      <c r="AZ354" s="26"/>
      <c r="BA354" s="26"/>
      <c r="BB354" s="26"/>
    </row>
    <row r="355" spans="1:54">
      <c r="A355" s="24" t="s">
        <v>1876</v>
      </c>
      <c r="B355" s="30" t="s">
        <v>135</v>
      </c>
      <c r="C355" s="25" t="s">
        <v>816</v>
      </c>
      <c r="D355" s="24" t="s">
        <v>134</v>
      </c>
      <c r="E355" s="24" t="s">
        <v>133</v>
      </c>
      <c r="F355" s="26"/>
      <c r="G355" s="26">
        <v>1.282</v>
      </c>
      <c r="H355" s="26">
        <v>29.56</v>
      </c>
      <c r="I355" s="26">
        <v>49.692999999999998</v>
      </c>
      <c r="J355" s="26">
        <v>0.872</v>
      </c>
      <c r="K355" s="26">
        <v>0.219</v>
      </c>
      <c r="L355" s="26"/>
      <c r="M355" s="26">
        <v>2.6880000000000002</v>
      </c>
      <c r="N355" s="26">
        <v>14.348000000000001</v>
      </c>
      <c r="O355" s="26">
        <f t="shared" si="84"/>
        <v>98.661999999999992</v>
      </c>
      <c r="P355" s="23">
        <v>0.84406620127068788</v>
      </c>
      <c r="Q355" s="23">
        <v>0.50290706942641372</v>
      </c>
      <c r="R355" s="23" t="s">
        <v>1211</v>
      </c>
      <c r="U355" s="27"/>
      <c r="V355" s="27"/>
      <c r="W355" s="27"/>
      <c r="X355" s="27"/>
      <c r="Y355" s="27"/>
      <c r="Z355" s="27"/>
      <c r="AA355" s="27"/>
      <c r="AB355" s="27"/>
      <c r="AC355" s="27"/>
      <c r="AD355" s="27"/>
      <c r="AE355" s="27"/>
      <c r="AF355" s="27"/>
      <c r="AG355" s="27"/>
      <c r="AH355" s="27"/>
      <c r="AI355" s="27"/>
      <c r="AJ355" s="27"/>
      <c r="AK355" s="27"/>
      <c r="AL355" s="27"/>
      <c r="AM355" s="27"/>
      <c r="AN355" s="27"/>
      <c r="AO355" s="27"/>
      <c r="AP355" s="27"/>
      <c r="AQ355" s="27"/>
      <c r="AR355" s="27"/>
      <c r="AS355" s="27"/>
      <c r="AT355" s="27"/>
      <c r="AU355" s="27"/>
      <c r="AV355" s="27"/>
      <c r="AW355" s="26"/>
      <c r="AX355" s="26"/>
      <c r="AY355" s="27"/>
      <c r="AZ355" s="26"/>
      <c r="BA355" s="26"/>
      <c r="BB355" s="26"/>
    </row>
    <row r="356" spans="1:54">
      <c r="A356" s="24" t="s">
        <v>1877</v>
      </c>
      <c r="B356" s="30" t="s">
        <v>135</v>
      </c>
      <c r="C356" s="25" t="s">
        <v>816</v>
      </c>
      <c r="D356" s="24" t="s">
        <v>134</v>
      </c>
      <c r="E356" s="24" t="s">
        <v>133</v>
      </c>
      <c r="F356" s="26"/>
      <c r="G356" s="26">
        <v>1.333</v>
      </c>
      <c r="H356" s="26">
        <v>26.663</v>
      </c>
      <c r="I356" s="26">
        <v>53.164000000000001</v>
      </c>
      <c r="J356" s="26">
        <v>1.06</v>
      </c>
      <c r="K356" s="26">
        <v>0.45600000000000002</v>
      </c>
      <c r="L356" s="26"/>
      <c r="M356" s="26">
        <v>2.69</v>
      </c>
      <c r="N356" s="26">
        <v>14.272</v>
      </c>
      <c r="O356" s="26">
        <f t="shared" si="84"/>
        <v>99.638000000000005</v>
      </c>
      <c r="P356" s="23">
        <v>0.84326762264745514</v>
      </c>
      <c r="Q356" s="23">
        <v>0.54544698567151129</v>
      </c>
      <c r="R356" s="23" t="s">
        <v>1211</v>
      </c>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6"/>
      <c r="AX356" s="26"/>
      <c r="AY356" s="27"/>
      <c r="AZ356" s="26"/>
      <c r="BA356" s="26"/>
      <c r="BB356" s="26"/>
    </row>
    <row r="357" spans="1:54">
      <c r="A357" s="24" t="s">
        <v>1878</v>
      </c>
      <c r="B357" s="30" t="s">
        <v>135</v>
      </c>
      <c r="C357" s="25" t="s">
        <v>816</v>
      </c>
      <c r="D357" s="24" t="s">
        <v>134</v>
      </c>
      <c r="E357" s="24" t="s">
        <v>133</v>
      </c>
      <c r="F357" s="26"/>
      <c r="G357" s="26">
        <v>0.82099999999999995</v>
      </c>
      <c r="H357" s="26">
        <v>50.680999999999997</v>
      </c>
      <c r="I357" s="26">
        <v>27.599</v>
      </c>
      <c r="J357" s="26">
        <v>0.129</v>
      </c>
      <c r="K357" s="26">
        <v>1.022</v>
      </c>
      <c r="L357" s="26"/>
      <c r="M357" s="26">
        <v>4.218</v>
      </c>
      <c r="N357" s="26">
        <v>14.794</v>
      </c>
      <c r="O357" s="26">
        <f t="shared" si="84"/>
        <v>99.26400000000001</v>
      </c>
      <c r="P357" s="23">
        <v>0.78054528427152525</v>
      </c>
      <c r="Q357" s="23">
        <v>0.24683111642609379</v>
      </c>
      <c r="R357" s="23" t="s">
        <v>1211</v>
      </c>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6"/>
      <c r="AX357" s="26"/>
      <c r="AY357" s="27"/>
      <c r="AZ357" s="26"/>
      <c r="BA357" s="26"/>
      <c r="BB357" s="26"/>
    </row>
    <row r="358" spans="1:54">
      <c r="A358" s="24" t="s">
        <v>1879</v>
      </c>
      <c r="B358" s="30" t="s">
        <v>135</v>
      </c>
      <c r="C358" s="25" t="s">
        <v>816</v>
      </c>
      <c r="D358" s="24" t="s">
        <v>134</v>
      </c>
      <c r="E358" s="24" t="s">
        <v>133</v>
      </c>
      <c r="F358" s="26"/>
      <c r="G358" s="26">
        <v>1.0620000000000001</v>
      </c>
      <c r="H358" s="26">
        <v>44.186999999999998</v>
      </c>
      <c r="I358" s="26">
        <v>35.673999999999999</v>
      </c>
      <c r="J358" s="26">
        <v>0.104</v>
      </c>
      <c r="K358" s="26">
        <v>0.39900000000000002</v>
      </c>
      <c r="L358" s="26"/>
      <c r="M358" s="26">
        <v>3.1720000000000002</v>
      </c>
      <c r="N358" s="26">
        <v>15.179</v>
      </c>
      <c r="O358" s="26">
        <f t="shared" si="84"/>
        <v>99.777000000000001</v>
      </c>
      <c r="P358" s="23">
        <v>0.82913891207040435</v>
      </c>
      <c r="Q358" s="23">
        <v>0.326991877101874</v>
      </c>
      <c r="R358" s="23" t="s">
        <v>1211</v>
      </c>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c r="AU358" s="27"/>
      <c r="AV358" s="27"/>
      <c r="AW358" s="26"/>
      <c r="AX358" s="26"/>
      <c r="AY358" s="27"/>
      <c r="AZ358" s="26"/>
      <c r="BA358" s="26"/>
      <c r="BB358" s="26"/>
    </row>
    <row r="359" spans="1:54">
      <c r="A359" s="24" t="s">
        <v>1880</v>
      </c>
      <c r="B359" s="30" t="s">
        <v>135</v>
      </c>
      <c r="C359" s="25" t="s">
        <v>816</v>
      </c>
      <c r="D359" s="24" t="s">
        <v>134</v>
      </c>
      <c r="E359" s="24" t="s">
        <v>133</v>
      </c>
      <c r="F359" s="26"/>
      <c r="G359" s="26">
        <v>1.3560000000000001</v>
      </c>
      <c r="H359" s="26">
        <v>29.617000000000001</v>
      </c>
      <c r="I359" s="26">
        <v>49.265999999999998</v>
      </c>
      <c r="J359" s="26">
        <v>1.605</v>
      </c>
      <c r="K359" s="26">
        <v>1.167</v>
      </c>
      <c r="L359" s="26"/>
      <c r="M359" s="26">
        <v>3.0190000000000001</v>
      </c>
      <c r="N359" s="26">
        <v>13.72</v>
      </c>
      <c r="O359" s="26">
        <f t="shared" si="84"/>
        <v>99.750000000000014</v>
      </c>
      <c r="P359" s="23">
        <v>0.82170108027939037</v>
      </c>
      <c r="Q359" s="23">
        <v>0.5002680234406941</v>
      </c>
      <c r="R359" s="23" t="s">
        <v>1211</v>
      </c>
      <c r="U359" s="27"/>
      <c r="V359" s="27"/>
      <c r="W359" s="27"/>
      <c r="X359" s="27"/>
      <c r="Y359" s="27"/>
      <c r="Z359" s="27"/>
      <c r="AA359" s="27"/>
      <c r="AB359" s="27"/>
      <c r="AC359" s="27"/>
      <c r="AD359" s="27"/>
      <c r="AE359" s="27"/>
      <c r="AF359" s="27"/>
      <c r="AG359" s="27"/>
      <c r="AH359" s="27"/>
      <c r="AI359" s="27"/>
      <c r="AJ359" s="27"/>
      <c r="AK359" s="27"/>
      <c r="AL359" s="27"/>
      <c r="AM359" s="27"/>
      <c r="AN359" s="27"/>
      <c r="AO359" s="27"/>
      <c r="AP359" s="27"/>
      <c r="AQ359" s="27"/>
      <c r="AR359" s="27"/>
      <c r="AS359" s="27"/>
      <c r="AT359" s="27"/>
      <c r="AU359" s="27"/>
      <c r="AV359" s="27"/>
      <c r="AW359" s="26"/>
      <c r="AX359" s="26"/>
      <c r="AY359" s="27"/>
      <c r="AZ359" s="26"/>
      <c r="BA359" s="26"/>
      <c r="BB359" s="26"/>
    </row>
    <row r="360" spans="1:54">
      <c r="A360" s="24" t="s">
        <v>1881</v>
      </c>
      <c r="B360" s="30" t="s">
        <v>135</v>
      </c>
      <c r="C360" s="25" t="s">
        <v>816</v>
      </c>
      <c r="D360" s="24" t="s">
        <v>134</v>
      </c>
      <c r="E360" s="24" t="s">
        <v>133</v>
      </c>
      <c r="F360" s="26"/>
      <c r="G360" s="26">
        <v>1.6080000000000001</v>
      </c>
      <c r="H360" s="26">
        <v>30.983000000000001</v>
      </c>
      <c r="I360" s="26">
        <v>46.654000000000003</v>
      </c>
      <c r="J360" s="26">
        <v>1.121</v>
      </c>
      <c r="K360" s="26">
        <v>1.53</v>
      </c>
      <c r="L360" s="26"/>
      <c r="M360" s="26">
        <v>3.3069999999999999</v>
      </c>
      <c r="N360" s="26">
        <v>13.195</v>
      </c>
      <c r="O360" s="26">
        <f t="shared" si="84"/>
        <v>98.397999999999996</v>
      </c>
      <c r="P360" s="23">
        <v>0.80183181315235763</v>
      </c>
      <c r="Q360" s="23">
        <v>0.47539649370126547</v>
      </c>
      <c r="R360" s="23" t="s">
        <v>1211</v>
      </c>
      <c r="U360" s="27"/>
      <c r="V360" s="27"/>
      <c r="W360" s="27"/>
      <c r="X360" s="27"/>
      <c r="Y360" s="27"/>
      <c r="Z360" s="27"/>
      <c r="AA360" s="27"/>
      <c r="AB360" s="27"/>
      <c r="AC360" s="27"/>
      <c r="AD360" s="27"/>
      <c r="AE360" s="27"/>
      <c r="AF360" s="27"/>
      <c r="AG360" s="27"/>
      <c r="AH360" s="27"/>
      <c r="AI360" s="27"/>
      <c r="AJ360" s="27"/>
      <c r="AK360" s="27"/>
      <c r="AL360" s="27"/>
      <c r="AM360" s="27"/>
      <c r="AN360" s="27"/>
      <c r="AO360" s="27"/>
      <c r="AP360" s="27"/>
      <c r="AQ360" s="27"/>
      <c r="AR360" s="27"/>
      <c r="AS360" s="27"/>
      <c r="AT360" s="27"/>
      <c r="AU360" s="27"/>
      <c r="AV360" s="27"/>
      <c r="AW360" s="26"/>
      <c r="AX360" s="26"/>
      <c r="AY360" s="27"/>
      <c r="AZ360" s="26"/>
      <c r="BA360" s="26"/>
      <c r="BB360" s="26"/>
    </row>
    <row r="361" spans="1:54">
      <c r="A361" s="24" t="s">
        <v>1882</v>
      </c>
      <c r="B361" s="30" t="s">
        <v>135</v>
      </c>
      <c r="C361" s="25" t="s">
        <v>816</v>
      </c>
      <c r="D361" s="24" t="s">
        <v>134</v>
      </c>
      <c r="E361" s="24" t="s">
        <v>133</v>
      </c>
      <c r="F361" s="26"/>
      <c r="G361" s="26">
        <v>1.034</v>
      </c>
      <c r="H361" s="26">
        <v>49.808</v>
      </c>
      <c r="I361" s="26">
        <v>30.023</v>
      </c>
      <c r="J361" s="26">
        <v>0.115</v>
      </c>
      <c r="K361" s="26">
        <v>0.26100000000000001</v>
      </c>
      <c r="L361" s="26"/>
      <c r="M361" s="26">
        <v>3.827</v>
      </c>
      <c r="N361" s="26">
        <v>14.98</v>
      </c>
      <c r="O361" s="26">
        <f t="shared" si="84"/>
        <v>100.04799999999999</v>
      </c>
      <c r="P361" s="23">
        <v>0.79876943767834307</v>
      </c>
      <c r="Q361" s="23">
        <v>0.26619280647402266</v>
      </c>
      <c r="R361" s="23" t="s">
        <v>1211</v>
      </c>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6"/>
      <c r="AX361" s="26"/>
      <c r="AY361" s="27"/>
      <c r="AZ361" s="26"/>
      <c r="BA361" s="26"/>
      <c r="BB361" s="26"/>
    </row>
    <row r="362" spans="1:54">
      <c r="A362" s="24" t="s">
        <v>1883</v>
      </c>
      <c r="B362" s="30" t="s">
        <v>135</v>
      </c>
      <c r="C362" s="25" t="s">
        <v>816</v>
      </c>
      <c r="D362" s="24" t="s">
        <v>134</v>
      </c>
      <c r="E362" s="24" t="s">
        <v>133</v>
      </c>
      <c r="F362" s="26"/>
      <c r="G362" s="26">
        <v>0.82199999999999995</v>
      </c>
      <c r="H362" s="26">
        <v>50.32</v>
      </c>
      <c r="I362" s="26">
        <v>28.029</v>
      </c>
      <c r="J362" s="26">
        <v>7.9000000000000001E-2</v>
      </c>
      <c r="K362" s="26">
        <v>0.754</v>
      </c>
      <c r="L362" s="26"/>
      <c r="M362" s="26">
        <v>4.125</v>
      </c>
      <c r="N362" s="26">
        <v>14.98</v>
      </c>
      <c r="O362" s="26">
        <f t="shared" si="84"/>
        <v>99.109000000000009</v>
      </c>
      <c r="P362" s="23">
        <v>0.78644631353290528</v>
      </c>
      <c r="Q362" s="23">
        <v>0.25105819904493204</v>
      </c>
      <c r="R362" s="23" t="s">
        <v>1211</v>
      </c>
      <c r="U362" s="27"/>
      <c r="V362" s="27"/>
      <c r="W362" s="27"/>
      <c r="X362" s="27"/>
      <c r="Y362" s="27"/>
      <c r="Z362" s="27"/>
      <c r="AA362" s="27"/>
      <c r="AB362" s="27"/>
      <c r="AC362" s="27"/>
      <c r="AD362" s="27"/>
      <c r="AE362" s="27"/>
      <c r="AF362" s="27"/>
      <c r="AG362" s="27"/>
      <c r="AH362" s="27"/>
      <c r="AI362" s="27"/>
      <c r="AJ362" s="27"/>
      <c r="AK362" s="27"/>
      <c r="AL362" s="27"/>
      <c r="AM362" s="27"/>
      <c r="AN362" s="27"/>
      <c r="AO362" s="27"/>
      <c r="AP362" s="27"/>
      <c r="AQ362" s="27"/>
      <c r="AR362" s="27"/>
      <c r="AS362" s="27"/>
      <c r="AT362" s="27"/>
      <c r="AU362" s="27"/>
      <c r="AV362" s="27"/>
      <c r="AW362" s="26"/>
      <c r="AX362" s="26"/>
      <c r="AY362" s="27"/>
      <c r="AZ362" s="26"/>
      <c r="BA362" s="26"/>
      <c r="BB362" s="26"/>
    </row>
    <row r="363" spans="1:54">
      <c r="A363" s="24" t="s">
        <v>1884</v>
      </c>
      <c r="B363" s="30" t="s">
        <v>135</v>
      </c>
      <c r="C363" s="25" t="s">
        <v>816</v>
      </c>
      <c r="D363" s="24" t="s">
        <v>134</v>
      </c>
      <c r="E363" s="24" t="s">
        <v>133</v>
      </c>
      <c r="F363" s="26"/>
      <c r="G363" s="26">
        <v>1.1359999999999999</v>
      </c>
      <c r="H363" s="26">
        <v>48.917999999999999</v>
      </c>
      <c r="I363" s="26">
        <v>29.808</v>
      </c>
      <c r="J363" s="26">
        <v>0.155</v>
      </c>
      <c r="K363" s="26">
        <v>0.71399999999999997</v>
      </c>
      <c r="L363" s="26"/>
      <c r="M363" s="26">
        <v>4.069</v>
      </c>
      <c r="N363" s="26">
        <v>14.61</v>
      </c>
      <c r="O363" s="26">
        <f t="shared" si="84"/>
        <v>99.41</v>
      </c>
      <c r="P363" s="23">
        <v>0.78453542200699711</v>
      </c>
      <c r="Q363" s="23">
        <v>0.26831622577670283</v>
      </c>
      <c r="R363" s="23" t="s">
        <v>1211</v>
      </c>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6"/>
      <c r="AX363" s="26"/>
      <c r="AY363" s="27"/>
      <c r="AZ363" s="26"/>
      <c r="BA363" s="26"/>
      <c r="BB363" s="26"/>
    </row>
    <row r="364" spans="1:54">
      <c r="A364" s="24" t="s">
        <v>1885</v>
      </c>
      <c r="B364" s="30" t="s">
        <v>135</v>
      </c>
      <c r="C364" s="25" t="s">
        <v>816</v>
      </c>
      <c r="D364" s="24" t="s">
        <v>134</v>
      </c>
      <c r="E364" s="24" t="s">
        <v>133</v>
      </c>
      <c r="F364" s="26"/>
      <c r="G364" s="26">
        <v>1.4970000000000001</v>
      </c>
      <c r="H364" s="26">
        <v>26.651</v>
      </c>
      <c r="I364" s="26">
        <v>53.902000000000001</v>
      </c>
      <c r="J364" s="26">
        <v>0.17899999999999999</v>
      </c>
      <c r="K364" s="26">
        <v>0.38</v>
      </c>
      <c r="L364" s="26"/>
      <c r="M364" s="26">
        <v>2.6059999999999999</v>
      </c>
      <c r="N364" s="26">
        <v>14.015000000000001</v>
      </c>
      <c r="O364" s="26">
        <f t="shared" si="84"/>
        <v>99.22999999999999</v>
      </c>
      <c r="P364" s="23">
        <v>0.84505060689754508</v>
      </c>
      <c r="Q364" s="23">
        <v>0.54897430758956556</v>
      </c>
      <c r="R364" s="23" t="s">
        <v>1211</v>
      </c>
      <c r="U364" s="27"/>
      <c r="V364" s="27"/>
      <c r="W364" s="27"/>
      <c r="X364" s="27"/>
      <c r="Y364" s="27"/>
      <c r="Z364" s="27"/>
      <c r="AA364" s="27"/>
      <c r="AB364" s="27"/>
      <c r="AC364" s="27"/>
      <c r="AD364" s="27"/>
      <c r="AE364" s="27"/>
      <c r="AF364" s="27"/>
      <c r="AG364" s="27"/>
      <c r="AH364" s="27"/>
      <c r="AI364" s="27"/>
      <c r="AJ364" s="27"/>
      <c r="AK364" s="27"/>
      <c r="AL364" s="27"/>
      <c r="AM364" s="27"/>
      <c r="AN364" s="27"/>
      <c r="AO364" s="27"/>
      <c r="AP364" s="27"/>
      <c r="AQ364" s="27"/>
      <c r="AR364" s="27"/>
      <c r="AS364" s="27"/>
      <c r="AT364" s="27"/>
      <c r="AU364" s="27"/>
      <c r="AV364" s="27"/>
      <c r="AW364" s="26"/>
      <c r="AX364" s="26"/>
      <c r="AY364" s="27"/>
      <c r="AZ364" s="26"/>
      <c r="BA364" s="26"/>
      <c r="BB364" s="26"/>
    </row>
    <row r="365" spans="1:54">
      <c r="A365" s="24" t="s">
        <v>1886</v>
      </c>
      <c r="B365" s="30" t="s">
        <v>135</v>
      </c>
      <c r="C365" s="25" t="s">
        <v>816</v>
      </c>
      <c r="D365" s="24" t="s">
        <v>134</v>
      </c>
      <c r="E365" s="24" t="s">
        <v>133</v>
      </c>
      <c r="F365" s="26"/>
      <c r="G365" s="26">
        <v>0.98899999999999999</v>
      </c>
      <c r="H365" s="26">
        <v>34.953000000000003</v>
      </c>
      <c r="I365" s="26">
        <v>44.942999999999998</v>
      </c>
      <c r="J365" s="26">
        <v>0.19800000000000001</v>
      </c>
      <c r="K365" s="26">
        <v>0.51400000000000001</v>
      </c>
      <c r="L365" s="26"/>
      <c r="M365" s="26">
        <v>2.4260000000000002</v>
      </c>
      <c r="N365" s="26">
        <v>15.051</v>
      </c>
      <c r="O365" s="26">
        <f t="shared" si="84"/>
        <v>99.073999999999984</v>
      </c>
      <c r="P365" s="23">
        <v>0.86285251107158267</v>
      </c>
      <c r="Q365" s="23">
        <v>0.43624325209574749</v>
      </c>
      <c r="R365" s="23" t="s">
        <v>1211</v>
      </c>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6"/>
      <c r="AX365" s="26"/>
      <c r="AY365" s="27"/>
      <c r="AZ365" s="26"/>
      <c r="BA365" s="26"/>
      <c r="BB365" s="26"/>
    </row>
    <row r="366" spans="1:54">
      <c r="A366" s="24" t="s">
        <v>1887</v>
      </c>
      <c r="B366" s="30" t="s">
        <v>135</v>
      </c>
      <c r="C366" s="25" t="s">
        <v>816</v>
      </c>
      <c r="D366" s="24" t="s">
        <v>134</v>
      </c>
      <c r="E366" s="24" t="s">
        <v>133</v>
      </c>
      <c r="F366" s="26"/>
      <c r="G366" s="26">
        <v>1.631</v>
      </c>
      <c r="H366" s="26">
        <v>28.35</v>
      </c>
      <c r="I366" s="26">
        <v>52.360999999999997</v>
      </c>
      <c r="J366" s="26">
        <v>0.89600000000000002</v>
      </c>
      <c r="K366" s="26">
        <v>0.33900000000000002</v>
      </c>
      <c r="L366" s="26"/>
      <c r="M366" s="26">
        <v>2.7930000000000001</v>
      </c>
      <c r="N366" s="26">
        <v>13.913</v>
      </c>
      <c r="O366" s="26">
        <f t="shared" si="84"/>
        <v>100.283</v>
      </c>
      <c r="P366" s="23">
        <v>0.83475287053170777</v>
      </c>
      <c r="Q366" s="23">
        <v>0.52640576874336276</v>
      </c>
      <c r="R366" s="23" t="s">
        <v>1211</v>
      </c>
      <c r="U366" s="27"/>
      <c r="V366" s="27"/>
      <c r="W366" s="27"/>
      <c r="X366" s="27"/>
      <c r="Y366" s="27"/>
      <c r="Z366" s="27"/>
      <c r="AA366" s="27"/>
      <c r="AB366" s="27"/>
      <c r="AC366" s="27"/>
      <c r="AD366" s="27"/>
      <c r="AE366" s="27"/>
      <c r="AF366" s="27"/>
      <c r="AG366" s="27"/>
      <c r="AH366" s="27"/>
      <c r="AI366" s="27"/>
      <c r="AJ366" s="27"/>
      <c r="AK366" s="27"/>
      <c r="AL366" s="27"/>
      <c r="AM366" s="27"/>
      <c r="AN366" s="27"/>
      <c r="AO366" s="27"/>
      <c r="AP366" s="27"/>
      <c r="AQ366" s="27"/>
      <c r="AR366" s="27"/>
      <c r="AS366" s="27"/>
      <c r="AT366" s="27"/>
      <c r="AU366" s="27"/>
      <c r="AV366" s="27"/>
      <c r="AW366" s="26"/>
      <c r="AX366" s="26"/>
      <c r="AY366" s="27"/>
      <c r="AZ366" s="26"/>
      <c r="BA366" s="26"/>
      <c r="BB366" s="26"/>
    </row>
    <row r="367" spans="1:54">
      <c r="A367" s="24" t="s">
        <v>1888</v>
      </c>
      <c r="B367" s="30" t="s">
        <v>135</v>
      </c>
      <c r="C367" s="25" t="s">
        <v>816</v>
      </c>
      <c r="D367" s="24" t="s">
        <v>134</v>
      </c>
      <c r="E367" s="24" t="s">
        <v>133</v>
      </c>
      <c r="F367" s="26"/>
      <c r="G367" s="26">
        <v>1.2569999999999999</v>
      </c>
      <c r="H367" s="26">
        <v>43.161999999999999</v>
      </c>
      <c r="I367" s="26">
        <v>33.311999999999998</v>
      </c>
      <c r="J367" s="26">
        <v>8.6999999999999994E-2</v>
      </c>
      <c r="K367" s="26">
        <v>2.2959999999999998</v>
      </c>
      <c r="L367" s="26"/>
      <c r="M367" s="26">
        <v>4.5970000000000004</v>
      </c>
      <c r="N367" s="26">
        <v>13.397</v>
      </c>
      <c r="O367" s="26">
        <f t="shared" si="84"/>
        <v>98.108000000000004</v>
      </c>
      <c r="P367" s="23">
        <v>0.74717712481535214</v>
      </c>
      <c r="Q367" s="23">
        <v>0.31715953085115661</v>
      </c>
      <c r="R367" s="23" t="s">
        <v>1211</v>
      </c>
      <c r="U367" s="27"/>
      <c r="V367" s="27"/>
      <c r="W367" s="27"/>
      <c r="X367" s="27"/>
      <c r="Y367" s="27"/>
      <c r="Z367" s="27"/>
      <c r="AA367" s="27"/>
      <c r="AB367" s="27"/>
      <c r="AC367" s="27"/>
      <c r="AD367" s="27"/>
      <c r="AE367" s="27"/>
      <c r="AF367" s="27"/>
      <c r="AG367" s="27"/>
      <c r="AH367" s="27"/>
      <c r="AI367" s="27"/>
      <c r="AJ367" s="27"/>
      <c r="AK367" s="27"/>
      <c r="AL367" s="27"/>
      <c r="AM367" s="27"/>
      <c r="AN367" s="27"/>
      <c r="AO367" s="27"/>
      <c r="AP367" s="27"/>
      <c r="AQ367" s="27"/>
      <c r="AR367" s="27"/>
      <c r="AS367" s="27"/>
      <c r="AT367" s="27"/>
      <c r="AU367" s="27"/>
      <c r="AV367" s="27"/>
      <c r="AW367" s="26"/>
      <c r="AX367" s="26"/>
      <c r="AY367" s="27"/>
      <c r="AZ367" s="26"/>
      <c r="BA367" s="26"/>
      <c r="BB367" s="26"/>
    </row>
    <row r="368" spans="1:54">
      <c r="A368" s="24" t="s">
        <v>1889</v>
      </c>
      <c r="B368" s="30" t="s">
        <v>135</v>
      </c>
      <c r="C368" s="25" t="s">
        <v>816</v>
      </c>
      <c r="D368" s="24" t="s">
        <v>134</v>
      </c>
      <c r="E368" s="24" t="s">
        <v>133</v>
      </c>
      <c r="F368" s="26"/>
      <c r="G368" s="26">
        <v>0.80900000000000005</v>
      </c>
      <c r="H368" s="26">
        <v>54.768000000000001</v>
      </c>
      <c r="I368" s="26">
        <v>24.690999999999999</v>
      </c>
      <c r="J368" s="26">
        <v>0.28499999999999998</v>
      </c>
      <c r="K368" s="26">
        <v>0.85099999999999998</v>
      </c>
      <c r="L368" s="26"/>
      <c r="M368" s="26">
        <v>4.3040000000000003</v>
      </c>
      <c r="N368" s="26">
        <v>14.301</v>
      </c>
      <c r="O368" s="26">
        <f t="shared" si="84"/>
        <v>100.009</v>
      </c>
      <c r="P368" s="23">
        <v>0.77114201321694109</v>
      </c>
      <c r="Q368" s="23">
        <v>0.21341186307365961</v>
      </c>
      <c r="R368" s="23" t="s">
        <v>1211</v>
      </c>
      <c r="U368" s="27"/>
      <c r="V368" s="27"/>
      <c r="W368" s="27"/>
      <c r="X368" s="27"/>
      <c r="Y368" s="27"/>
      <c r="Z368" s="27"/>
      <c r="AA368" s="27"/>
      <c r="AB368" s="27"/>
      <c r="AC368" s="27"/>
      <c r="AD368" s="27"/>
      <c r="AE368" s="27"/>
      <c r="AF368" s="27"/>
      <c r="AG368" s="27"/>
      <c r="AH368" s="27"/>
      <c r="AI368" s="27"/>
      <c r="AJ368" s="27"/>
      <c r="AK368" s="27"/>
      <c r="AL368" s="27"/>
      <c r="AM368" s="27"/>
      <c r="AN368" s="27"/>
      <c r="AO368" s="27"/>
      <c r="AP368" s="27"/>
      <c r="AQ368" s="27"/>
      <c r="AR368" s="27"/>
      <c r="AS368" s="27"/>
      <c r="AT368" s="27"/>
      <c r="AU368" s="27"/>
      <c r="AV368" s="27"/>
      <c r="AW368" s="26"/>
      <c r="AX368" s="26"/>
      <c r="AY368" s="27"/>
      <c r="AZ368" s="26"/>
      <c r="BA368" s="26"/>
      <c r="BB368" s="26"/>
    </row>
    <row r="369" spans="1:54">
      <c r="A369" s="24" t="s">
        <v>1890</v>
      </c>
      <c r="B369" s="30" t="s">
        <v>135</v>
      </c>
      <c r="C369" s="25" t="s">
        <v>816</v>
      </c>
      <c r="D369" s="24" t="s">
        <v>134</v>
      </c>
      <c r="E369" s="24" t="s">
        <v>133</v>
      </c>
      <c r="F369" s="26"/>
      <c r="G369" s="26">
        <v>1.089</v>
      </c>
      <c r="H369" s="26">
        <v>50.290999999999997</v>
      </c>
      <c r="I369" s="26">
        <v>28.716999999999999</v>
      </c>
      <c r="J369" s="26">
        <v>0.22700000000000001</v>
      </c>
      <c r="K369" s="26">
        <v>1.0189999999999999</v>
      </c>
      <c r="L369" s="26"/>
      <c r="M369" s="26">
        <v>4.1719999999999997</v>
      </c>
      <c r="N369" s="26">
        <v>14.385</v>
      </c>
      <c r="O369" s="26">
        <f t="shared" si="84"/>
        <v>99.9</v>
      </c>
      <c r="P369" s="23">
        <v>0.77760726523576285</v>
      </c>
      <c r="Q369" s="23">
        <v>0.25575498109239309</v>
      </c>
      <c r="R369" s="23" t="s">
        <v>1211</v>
      </c>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6"/>
      <c r="AX369" s="26"/>
      <c r="AY369" s="27"/>
      <c r="AZ369" s="26"/>
      <c r="BA369" s="26"/>
      <c r="BB369" s="26"/>
    </row>
    <row r="370" spans="1:54">
      <c r="A370" s="24" t="s">
        <v>1891</v>
      </c>
      <c r="B370" s="30" t="s">
        <v>135</v>
      </c>
      <c r="C370" s="25" t="s">
        <v>816</v>
      </c>
      <c r="D370" s="24" t="s">
        <v>134</v>
      </c>
      <c r="E370" s="24" t="s">
        <v>133</v>
      </c>
      <c r="F370" s="26"/>
      <c r="G370" s="26">
        <v>0.51400000000000001</v>
      </c>
      <c r="H370" s="26">
        <v>65.894000000000005</v>
      </c>
      <c r="I370" s="26">
        <v>12.202</v>
      </c>
      <c r="J370" s="26">
        <v>5.0999999999999997E-2</v>
      </c>
      <c r="K370" s="26">
        <v>9.9000000000000005E-2</v>
      </c>
      <c r="L370" s="26"/>
      <c r="M370" s="26">
        <v>6.641</v>
      </c>
      <c r="N370" s="26">
        <v>13.101000000000001</v>
      </c>
      <c r="O370" s="26">
        <f t="shared" si="84"/>
        <v>98.50200000000001</v>
      </c>
      <c r="P370" s="23">
        <v>0.66672556851474751</v>
      </c>
      <c r="Q370" s="23">
        <v>0.1002670301208988</v>
      </c>
      <c r="R370" s="23" t="s">
        <v>1211</v>
      </c>
      <c r="U370" s="27"/>
      <c r="V370" s="27"/>
      <c r="W370" s="27"/>
      <c r="X370" s="27"/>
      <c r="Y370" s="27"/>
      <c r="Z370" s="27"/>
      <c r="AA370" s="27"/>
      <c r="AB370" s="27"/>
      <c r="AC370" s="27"/>
      <c r="AD370" s="27"/>
      <c r="AE370" s="27"/>
      <c r="AF370" s="27"/>
      <c r="AG370" s="27"/>
      <c r="AH370" s="27"/>
      <c r="AI370" s="27"/>
      <c r="AJ370" s="27"/>
      <c r="AK370" s="27"/>
      <c r="AL370" s="27"/>
      <c r="AM370" s="27"/>
      <c r="AN370" s="27"/>
      <c r="AO370" s="27"/>
      <c r="AP370" s="27"/>
      <c r="AQ370" s="27"/>
      <c r="AR370" s="27"/>
      <c r="AS370" s="27"/>
      <c r="AT370" s="27"/>
      <c r="AU370" s="27"/>
      <c r="AV370" s="27"/>
      <c r="AW370" s="26"/>
      <c r="AX370" s="26"/>
      <c r="AY370" s="27"/>
      <c r="AZ370" s="26"/>
      <c r="BA370" s="26"/>
      <c r="BB370" s="26"/>
    </row>
    <row r="371" spans="1:54">
      <c r="A371" s="24" t="s">
        <v>1892</v>
      </c>
      <c r="B371" s="30" t="s">
        <v>135</v>
      </c>
      <c r="C371" s="25" t="s">
        <v>816</v>
      </c>
      <c r="D371" s="24" t="s">
        <v>134</v>
      </c>
      <c r="E371" s="24" t="s">
        <v>133</v>
      </c>
      <c r="F371" s="26"/>
      <c r="G371" s="26">
        <v>0.71199999999999997</v>
      </c>
      <c r="H371" s="26">
        <v>58.796999999999997</v>
      </c>
      <c r="I371" s="26">
        <v>20.440000000000001</v>
      </c>
      <c r="J371" s="26">
        <v>0.127</v>
      </c>
      <c r="K371" s="26">
        <v>0.23799999999999999</v>
      </c>
      <c r="L371" s="26"/>
      <c r="M371" s="26">
        <v>4.5359999999999996</v>
      </c>
      <c r="N371" s="26">
        <v>14.945</v>
      </c>
      <c r="O371" s="26">
        <f t="shared" si="84"/>
        <v>99.794999999999987</v>
      </c>
      <c r="P371" s="23">
        <v>0.76964671953857244</v>
      </c>
      <c r="Q371" s="23">
        <v>0.17301465945574959</v>
      </c>
      <c r="R371" s="23" t="s">
        <v>1211</v>
      </c>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6"/>
      <c r="AX371" s="26"/>
      <c r="AY371" s="27"/>
      <c r="AZ371" s="26"/>
      <c r="BA371" s="26"/>
      <c r="BB371" s="26"/>
    </row>
    <row r="372" spans="1:54">
      <c r="A372" s="24" t="s">
        <v>1893</v>
      </c>
      <c r="B372" s="30" t="s">
        <v>135</v>
      </c>
      <c r="C372" s="25" t="s">
        <v>816</v>
      </c>
      <c r="D372" s="24" t="s">
        <v>134</v>
      </c>
      <c r="E372" s="24" t="s">
        <v>133</v>
      </c>
      <c r="F372" s="26"/>
      <c r="G372" s="26">
        <v>0.71</v>
      </c>
      <c r="H372" s="26">
        <v>59.6</v>
      </c>
      <c r="I372" s="26">
        <v>18.821999999999999</v>
      </c>
      <c r="J372" s="26">
        <v>0.107</v>
      </c>
      <c r="K372" s="26">
        <v>0.26100000000000001</v>
      </c>
      <c r="L372" s="26"/>
      <c r="M372" s="26">
        <v>5.048</v>
      </c>
      <c r="N372" s="26">
        <v>14.768000000000001</v>
      </c>
      <c r="O372" s="26">
        <f t="shared" si="84"/>
        <v>99.316000000000003</v>
      </c>
      <c r="P372" s="23">
        <v>0.74790251697962451</v>
      </c>
      <c r="Q372" s="23">
        <v>0.15970257212059566</v>
      </c>
      <c r="R372" s="23" t="s">
        <v>1211</v>
      </c>
      <c r="U372" s="27"/>
      <c r="V372" s="27"/>
      <c r="W372" s="27"/>
      <c r="X372" s="27"/>
      <c r="Y372" s="27"/>
      <c r="Z372" s="27"/>
      <c r="AA372" s="27"/>
      <c r="AB372" s="27"/>
      <c r="AC372" s="27"/>
      <c r="AD372" s="27"/>
      <c r="AE372" s="27"/>
      <c r="AF372" s="27"/>
      <c r="AG372" s="27"/>
      <c r="AH372" s="27"/>
      <c r="AI372" s="27"/>
      <c r="AJ372" s="27"/>
      <c r="AK372" s="27"/>
      <c r="AL372" s="27"/>
      <c r="AM372" s="27"/>
      <c r="AN372" s="27"/>
      <c r="AO372" s="27"/>
      <c r="AP372" s="27"/>
      <c r="AQ372" s="27"/>
      <c r="AR372" s="27"/>
      <c r="AS372" s="27"/>
      <c r="AT372" s="27"/>
      <c r="AU372" s="27"/>
      <c r="AV372" s="27"/>
      <c r="AW372" s="26"/>
      <c r="AX372" s="26"/>
      <c r="AY372" s="27"/>
      <c r="AZ372" s="26"/>
      <c r="BA372" s="26"/>
      <c r="BB372" s="26"/>
    </row>
    <row r="373" spans="1:54">
      <c r="A373" s="24" t="s">
        <v>1894</v>
      </c>
      <c r="B373" s="30" t="s">
        <v>135</v>
      </c>
      <c r="C373" s="25" t="s">
        <v>816</v>
      </c>
      <c r="D373" s="24" t="s">
        <v>134</v>
      </c>
      <c r="E373" s="24" t="s">
        <v>133</v>
      </c>
      <c r="F373" s="26"/>
      <c r="G373" s="26">
        <v>1.0109999999999999</v>
      </c>
      <c r="H373" s="26">
        <v>32.408000000000001</v>
      </c>
      <c r="I373" s="26">
        <v>49.84</v>
      </c>
      <c r="J373" s="26">
        <v>0.32700000000000001</v>
      </c>
      <c r="K373" s="26">
        <v>0.76</v>
      </c>
      <c r="L373" s="26"/>
      <c r="M373" s="26">
        <v>2.5249999999999999</v>
      </c>
      <c r="N373" s="26">
        <v>14.407999999999999</v>
      </c>
      <c r="O373" s="26">
        <f t="shared" si="84"/>
        <v>101.27900000000002</v>
      </c>
      <c r="P373" s="23">
        <v>0.85264878753233264</v>
      </c>
      <c r="Q373" s="23">
        <v>0.48065940351339231</v>
      </c>
      <c r="R373" s="23" t="s">
        <v>1211</v>
      </c>
      <c r="U373" s="27"/>
      <c r="V373" s="27"/>
      <c r="W373" s="27"/>
      <c r="X373" s="27"/>
      <c r="Y373" s="27"/>
      <c r="Z373" s="27"/>
      <c r="AA373" s="27"/>
      <c r="AB373" s="27"/>
      <c r="AC373" s="27"/>
      <c r="AD373" s="27"/>
      <c r="AE373" s="27"/>
      <c r="AF373" s="27"/>
      <c r="AG373" s="27"/>
      <c r="AH373" s="27"/>
      <c r="AI373" s="27"/>
      <c r="AJ373" s="27"/>
      <c r="AK373" s="27"/>
      <c r="AL373" s="27"/>
      <c r="AM373" s="27"/>
      <c r="AN373" s="27"/>
      <c r="AO373" s="27"/>
      <c r="AP373" s="27"/>
      <c r="AQ373" s="27"/>
      <c r="AR373" s="27"/>
      <c r="AS373" s="27"/>
      <c r="AT373" s="27"/>
      <c r="AU373" s="27"/>
      <c r="AV373" s="27"/>
      <c r="AW373" s="26"/>
      <c r="AX373" s="26"/>
      <c r="AY373" s="27"/>
      <c r="AZ373" s="26"/>
      <c r="BA373" s="26"/>
      <c r="BB373" s="26"/>
    </row>
    <row r="374" spans="1:54">
      <c r="A374" s="24" t="s">
        <v>1895</v>
      </c>
      <c r="B374" s="30" t="s">
        <v>135</v>
      </c>
      <c r="C374" s="25" t="s">
        <v>816</v>
      </c>
      <c r="D374" s="24" t="s">
        <v>134</v>
      </c>
      <c r="E374" s="24" t="s">
        <v>133</v>
      </c>
      <c r="F374" s="26"/>
      <c r="G374" s="26">
        <v>1.002</v>
      </c>
      <c r="H374" s="26">
        <v>44.985999999999997</v>
      </c>
      <c r="I374" s="26">
        <v>34.514000000000003</v>
      </c>
      <c r="J374" s="26">
        <v>0.121</v>
      </c>
      <c r="K374" s="26">
        <v>0.88800000000000001</v>
      </c>
      <c r="L374" s="26"/>
      <c r="M374" s="26">
        <v>3.7749999999999999</v>
      </c>
      <c r="N374" s="26">
        <v>14.526999999999999</v>
      </c>
      <c r="O374" s="26">
        <f t="shared" si="84"/>
        <v>99.813000000000017</v>
      </c>
      <c r="P374" s="23">
        <v>0.79601877974290103</v>
      </c>
      <c r="Q374" s="23">
        <v>0.31587375074558222</v>
      </c>
      <c r="R374" s="23" t="s">
        <v>1211</v>
      </c>
      <c r="U374" s="27"/>
      <c r="V374" s="27"/>
      <c r="W374" s="27"/>
      <c r="X374" s="27"/>
      <c r="Y374" s="27"/>
      <c r="Z374" s="27"/>
      <c r="AA374" s="27"/>
      <c r="AB374" s="27"/>
      <c r="AC374" s="27"/>
      <c r="AD374" s="27"/>
      <c r="AE374" s="27"/>
      <c r="AF374" s="27"/>
      <c r="AG374" s="27"/>
      <c r="AH374" s="27"/>
      <c r="AI374" s="27"/>
      <c r="AJ374" s="27"/>
      <c r="AK374" s="27"/>
      <c r="AL374" s="27"/>
      <c r="AM374" s="27"/>
      <c r="AN374" s="27"/>
      <c r="AO374" s="27"/>
      <c r="AP374" s="27"/>
      <c r="AQ374" s="27"/>
      <c r="AR374" s="27"/>
      <c r="AS374" s="27"/>
      <c r="AT374" s="27"/>
      <c r="AU374" s="27"/>
      <c r="AV374" s="27"/>
      <c r="AW374" s="26"/>
      <c r="AX374" s="26"/>
      <c r="AY374" s="27"/>
      <c r="AZ374" s="26"/>
      <c r="BA374" s="26"/>
      <c r="BB374" s="26"/>
    </row>
    <row r="375" spans="1:54">
      <c r="A375" s="24" t="s">
        <v>1896</v>
      </c>
      <c r="B375" s="30" t="s">
        <v>135</v>
      </c>
      <c r="C375" s="25" t="s">
        <v>816</v>
      </c>
      <c r="D375" s="24" t="s">
        <v>134</v>
      </c>
      <c r="E375" s="24" t="s">
        <v>133</v>
      </c>
      <c r="F375" s="26"/>
      <c r="G375" s="26">
        <v>1.3720000000000001</v>
      </c>
      <c r="H375" s="26">
        <v>25.992999999999999</v>
      </c>
      <c r="I375" s="26">
        <v>55.198999999999998</v>
      </c>
      <c r="J375" s="26">
        <v>1.1359999999999999</v>
      </c>
      <c r="K375" s="26">
        <v>0.70399999999999996</v>
      </c>
      <c r="L375" s="26"/>
      <c r="M375" s="26">
        <v>2.9140000000000001</v>
      </c>
      <c r="N375" s="26">
        <v>13.292999999999999</v>
      </c>
      <c r="O375" s="26">
        <f t="shared" si="84"/>
        <v>100.61099999999999</v>
      </c>
      <c r="P375" s="23">
        <v>0.82225448672239454</v>
      </c>
      <c r="Q375" s="23">
        <v>0.56102031802120145</v>
      </c>
      <c r="R375" s="23" t="s">
        <v>1211</v>
      </c>
      <c r="U375" s="27"/>
      <c r="V375" s="27"/>
      <c r="W375" s="27"/>
      <c r="X375" s="27"/>
      <c r="Y375" s="27"/>
      <c r="Z375" s="27"/>
      <c r="AA375" s="27"/>
      <c r="AB375" s="27"/>
      <c r="AC375" s="27"/>
      <c r="AD375" s="27"/>
      <c r="AE375" s="27"/>
      <c r="AF375" s="27"/>
      <c r="AG375" s="27"/>
      <c r="AH375" s="27"/>
      <c r="AI375" s="27"/>
      <c r="AJ375" s="27"/>
      <c r="AK375" s="27"/>
      <c r="AL375" s="27"/>
      <c r="AM375" s="27"/>
      <c r="AN375" s="27"/>
      <c r="AO375" s="27"/>
      <c r="AP375" s="27"/>
      <c r="AQ375" s="27"/>
      <c r="AR375" s="27"/>
      <c r="AS375" s="27"/>
      <c r="AT375" s="27"/>
      <c r="AU375" s="27"/>
      <c r="AV375" s="27"/>
      <c r="AW375" s="26"/>
      <c r="AX375" s="26"/>
      <c r="AY375" s="27"/>
      <c r="AZ375" s="26"/>
      <c r="BA375" s="26"/>
      <c r="BB375" s="26"/>
    </row>
    <row r="376" spans="1:54">
      <c r="A376" s="24" t="s">
        <v>1897</v>
      </c>
      <c r="B376" s="30" t="s">
        <v>135</v>
      </c>
      <c r="C376" s="25" t="s">
        <v>816</v>
      </c>
      <c r="D376" s="24" t="s">
        <v>134</v>
      </c>
      <c r="E376" s="24" t="s">
        <v>133</v>
      </c>
      <c r="F376" s="26"/>
      <c r="G376" s="26">
        <v>1.581</v>
      </c>
      <c r="H376" s="26">
        <v>24.995000000000001</v>
      </c>
      <c r="I376" s="26">
        <v>55.73</v>
      </c>
      <c r="J376" s="26">
        <v>0.35099999999999998</v>
      </c>
      <c r="K376" s="26">
        <v>1.704</v>
      </c>
      <c r="L376" s="26"/>
      <c r="M376" s="26">
        <v>2.536</v>
      </c>
      <c r="N376" s="26">
        <v>13.506</v>
      </c>
      <c r="O376" s="26">
        <f t="shared" si="84"/>
        <v>100.40299999999999</v>
      </c>
      <c r="P376" s="23">
        <v>0.84376757068186392</v>
      </c>
      <c r="Q376" s="23">
        <v>0.5729822661358992</v>
      </c>
      <c r="R376" s="23" t="s">
        <v>1211</v>
      </c>
      <c r="U376" s="27"/>
      <c r="V376" s="27"/>
      <c r="W376" s="27"/>
      <c r="X376" s="27"/>
      <c r="Y376" s="27"/>
      <c r="Z376" s="27"/>
      <c r="AA376" s="27"/>
      <c r="AB376" s="27"/>
      <c r="AC376" s="27"/>
      <c r="AD376" s="27"/>
      <c r="AE376" s="27"/>
      <c r="AF376" s="27"/>
      <c r="AG376" s="27"/>
      <c r="AH376" s="27"/>
      <c r="AI376" s="27"/>
      <c r="AJ376" s="27"/>
      <c r="AK376" s="27"/>
      <c r="AL376" s="27"/>
      <c r="AM376" s="27"/>
      <c r="AN376" s="27"/>
      <c r="AO376" s="27"/>
      <c r="AP376" s="27"/>
      <c r="AQ376" s="27"/>
      <c r="AR376" s="27"/>
      <c r="AS376" s="27"/>
      <c r="AT376" s="27"/>
      <c r="AU376" s="27"/>
      <c r="AV376" s="27"/>
      <c r="AW376" s="26"/>
      <c r="AX376" s="26"/>
      <c r="AY376" s="27"/>
      <c r="AZ376" s="26"/>
      <c r="BA376" s="26"/>
      <c r="BB376" s="26"/>
    </row>
    <row r="377" spans="1:54">
      <c r="A377" s="24" t="s">
        <v>1898</v>
      </c>
      <c r="B377" s="30" t="s">
        <v>135</v>
      </c>
      <c r="C377" s="25" t="s">
        <v>816</v>
      </c>
      <c r="D377" s="24" t="s">
        <v>134</v>
      </c>
      <c r="E377" s="24" t="s">
        <v>133</v>
      </c>
      <c r="F377" s="26"/>
      <c r="G377" s="26">
        <v>0.41499999999999998</v>
      </c>
      <c r="H377" s="26">
        <v>63.067</v>
      </c>
      <c r="I377" s="26">
        <v>14.952</v>
      </c>
      <c r="J377" s="26">
        <v>4.5999999999999999E-2</v>
      </c>
      <c r="K377" s="26">
        <v>0.125</v>
      </c>
      <c r="L377" s="26"/>
      <c r="M377" s="26">
        <v>5.7880000000000003</v>
      </c>
      <c r="N377" s="26">
        <v>14.141999999999999</v>
      </c>
      <c r="O377" s="26">
        <f t="shared" si="84"/>
        <v>98.534999999999997</v>
      </c>
      <c r="P377" s="23">
        <v>0.7124572829582444</v>
      </c>
      <c r="Q377" s="23">
        <v>0.12486268887872687</v>
      </c>
      <c r="R377" s="23" t="s">
        <v>1211</v>
      </c>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6"/>
      <c r="AX377" s="26"/>
      <c r="AY377" s="27"/>
      <c r="AZ377" s="26"/>
      <c r="BA377" s="26"/>
      <c r="BB377" s="26"/>
    </row>
    <row r="378" spans="1:54">
      <c r="A378" s="24" t="s">
        <v>1899</v>
      </c>
      <c r="B378" s="30" t="s">
        <v>135</v>
      </c>
      <c r="C378" s="25" t="s">
        <v>816</v>
      </c>
      <c r="D378" s="24" t="s">
        <v>134</v>
      </c>
      <c r="E378" s="24" t="s">
        <v>133</v>
      </c>
      <c r="F378" s="26"/>
      <c r="G378" s="26">
        <v>1.2809999999999999</v>
      </c>
      <c r="H378" s="26">
        <v>31.579000000000001</v>
      </c>
      <c r="I378" s="26">
        <v>48.341999999999999</v>
      </c>
      <c r="J378" s="26">
        <v>0.874</v>
      </c>
      <c r="K378" s="26">
        <v>0.79200000000000004</v>
      </c>
      <c r="L378" s="26"/>
      <c r="M378" s="26">
        <v>2.8929999999999998</v>
      </c>
      <c r="N378" s="26">
        <v>13.353</v>
      </c>
      <c r="O378" s="26">
        <f t="shared" si="84"/>
        <v>99.11399999999999</v>
      </c>
      <c r="P378" s="23">
        <v>0.82396327108146161</v>
      </c>
      <c r="Q378" s="23">
        <v>0.47951018928742295</v>
      </c>
      <c r="R378" s="23" t="s">
        <v>1211</v>
      </c>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c r="AQ378" s="27"/>
      <c r="AR378" s="27"/>
      <c r="AS378" s="27"/>
      <c r="AT378" s="27"/>
      <c r="AU378" s="27"/>
      <c r="AV378" s="27"/>
      <c r="AW378" s="26"/>
      <c r="AX378" s="26"/>
      <c r="AY378" s="27"/>
      <c r="AZ378" s="26"/>
      <c r="BA378" s="26"/>
      <c r="BB378" s="26"/>
    </row>
    <row r="379" spans="1:54">
      <c r="A379" s="24" t="s">
        <v>1900</v>
      </c>
      <c r="B379" s="30" t="s">
        <v>135</v>
      </c>
      <c r="C379" s="25" t="s">
        <v>816</v>
      </c>
      <c r="D379" s="24" t="s">
        <v>134</v>
      </c>
      <c r="E379" s="24" t="s">
        <v>133</v>
      </c>
      <c r="F379" s="26"/>
      <c r="G379" s="26">
        <v>0.46400000000000002</v>
      </c>
      <c r="H379" s="26">
        <v>64.563000000000002</v>
      </c>
      <c r="I379" s="26">
        <v>15.641</v>
      </c>
      <c r="J379" s="26">
        <v>3.0000000000000001E-3</v>
      </c>
      <c r="K379" s="26">
        <v>0.107</v>
      </c>
      <c r="L379" s="26"/>
      <c r="M379" s="26">
        <v>5.8739999999999997</v>
      </c>
      <c r="N379" s="26">
        <v>14.013999999999999</v>
      </c>
      <c r="O379" s="26">
        <f t="shared" si="84"/>
        <v>100.666</v>
      </c>
      <c r="P379" s="23">
        <v>0.70754847965936973</v>
      </c>
      <c r="Q379" s="23">
        <v>0.12724290333969551</v>
      </c>
      <c r="R379" s="23" t="s">
        <v>1211</v>
      </c>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6"/>
      <c r="AX379" s="26"/>
      <c r="AY379" s="27"/>
      <c r="AZ379" s="26"/>
      <c r="BA379" s="26"/>
      <c r="BB379" s="26"/>
    </row>
    <row r="380" spans="1:54">
      <c r="A380" s="24" t="s">
        <v>1901</v>
      </c>
      <c r="B380" s="30" t="s">
        <v>135</v>
      </c>
      <c r="C380" s="25" t="s">
        <v>816</v>
      </c>
      <c r="D380" s="24" t="s">
        <v>134</v>
      </c>
      <c r="E380" s="24" t="s">
        <v>133</v>
      </c>
      <c r="F380" s="26"/>
      <c r="G380" s="26">
        <v>1.2509999999999999</v>
      </c>
      <c r="H380" s="26">
        <v>44.692999999999998</v>
      </c>
      <c r="I380" s="26">
        <v>34.335000000000001</v>
      </c>
      <c r="J380" s="26">
        <v>0.19900000000000001</v>
      </c>
      <c r="K380" s="26">
        <v>1.373</v>
      </c>
      <c r="L380" s="26"/>
      <c r="M380" s="26">
        <v>4.2720000000000002</v>
      </c>
      <c r="N380" s="26">
        <v>13.689</v>
      </c>
      <c r="O380" s="26">
        <f t="shared" si="84"/>
        <v>99.812000000000012</v>
      </c>
      <c r="P380" s="23">
        <v>0.76467740433851594</v>
      </c>
      <c r="Q380" s="23">
        <v>0.31616223479455552</v>
      </c>
      <c r="R380" s="23" t="s">
        <v>1211</v>
      </c>
      <c r="U380" s="27"/>
      <c r="V380" s="27"/>
      <c r="W380" s="27"/>
      <c r="X380" s="27"/>
      <c r="Y380" s="27"/>
      <c r="Z380" s="27"/>
      <c r="AA380" s="27"/>
      <c r="AB380" s="27"/>
      <c r="AC380" s="27"/>
      <c r="AD380" s="27"/>
      <c r="AE380" s="27"/>
      <c r="AF380" s="27"/>
      <c r="AG380" s="27"/>
      <c r="AH380" s="27"/>
      <c r="AI380" s="27"/>
      <c r="AJ380" s="27"/>
      <c r="AK380" s="27"/>
      <c r="AL380" s="27"/>
      <c r="AM380" s="27"/>
      <c r="AN380" s="27"/>
      <c r="AO380" s="27"/>
      <c r="AP380" s="27"/>
      <c r="AQ380" s="27"/>
      <c r="AR380" s="27"/>
      <c r="AS380" s="27"/>
      <c r="AT380" s="27"/>
      <c r="AU380" s="27"/>
      <c r="AV380" s="27"/>
      <c r="AW380" s="26"/>
      <c r="AX380" s="26"/>
      <c r="AY380" s="27"/>
      <c r="AZ380" s="26"/>
      <c r="BA380" s="26"/>
      <c r="BB380" s="26"/>
    </row>
    <row r="381" spans="1:54">
      <c r="A381" s="24" t="s">
        <v>1902</v>
      </c>
      <c r="B381" s="30" t="s">
        <v>135</v>
      </c>
      <c r="C381" s="25" t="s">
        <v>816</v>
      </c>
      <c r="D381" s="24" t="s">
        <v>134</v>
      </c>
      <c r="E381" s="24" t="s">
        <v>133</v>
      </c>
      <c r="F381" s="26"/>
      <c r="G381" s="26">
        <v>1.319</v>
      </c>
      <c r="H381" s="26">
        <v>52.207999999999998</v>
      </c>
      <c r="I381" s="26">
        <v>25.510999999999999</v>
      </c>
      <c r="J381" s="26">
        <v>0.111</v>
      </c>
      <c r="K381" s="26">
        <v>1.4119999999999999</v>
      </c>
      <c r="L381" s="26"/>
      <c r="M381" s="26">
        <v>4.7290000000000001</v>
      </c>
      <c r="N381" s="26">
        <v>14.146000000000001</v>
      </c>
      <c r="O381" s="26">
        <f t="shared" si="84"/>
        <v>99.436000000000007</v>
      </c>
      <c r="P381" s="23">
        <v>0.75207399405288888</v>
      </c>
      <c r="Q381" s="23">
        <v>0.22724390059802702</v>
      </c>
      <c r="R381" s="23" t="s">
        <v>1211</v>
      </c>
      <c r="U381" s="27"/>
      <c r="V381" s="27"/>
      <c r="W381" s="27"/>
      <c r="X381" s="27"/>
      <c r="Y381" s="27"/>
      <c r="Z381" s="27"/>
      <c r="AA381" s="27"/>
      <c r="AB381" s="27"/>
      <c r="AC381" s="27"/>
      <c r="AD381" s="27"/>
      <c r="AE381" s="27"/>
      <c r="AF381" s="27"/>
      <c r="AG381" s="27"/>
      <c r="AH381" s="27"/>
      <c r="AI381" s="27"/>
      <c r="AJ381" s="27"/>
      <c r="AK381" s="27"/>
      <c r="AL381" s="27"/>
      <c r="AM381" s="27"/>
      <c r="AN381" s="27"/>
      <c r="AO381" s="27"/>
      <c r="AP381" s="27"/>
      <c r="AQ381" s="27"/>
      <c r="AR381" s="27"/>
      <c r="AS381" s="27"/>
      <c r="AT381" s="27"/>
      <c r="AU381" s="27"/>
      <c r="AV381" s="27"/>
      <c r="AW381" s="26"/>
      <c r="AX381" s="26"/>
      <c r="AY381" s="27"/>
      <c r="AZ381" s="26"/>
      <c r="BA381" s="26"/>
      <c r="BB381" s="26"/>
    </row>
    <row r="382" spans="1:54">
      <c r="A382" s="24" t="s">
        <v>1903</v>
      </c>
      <c r="B382" s="30" t="s">
        <v>135</v>
      </c>
      <c r="C382" s="25" t="s">
        <v>816</v>
      </c>
      <c r="D382" s="24" t="s">
        <v>134</v>
      </c>
      <c r="E382" s="24" t="s">
        <v>133</v>
      </c>
      <c r="F382" s="26"/>
      <c r="G382" s="26">
        <v>1.601</v>
      </c>
      <c r="H382" s="26">
        <v>25.042999999999999</v>
      </c>
      <c r="I382" s="26">
        <v>50.901000000000003</v>
      </c>
      <c r="J382" s="26">
        <v>0.37</v>
      </c>
      <c r="K382" s="26">
        <v>6.2</v>
      </c>
      <c r="L382" s="26"/>
      <c r="M382" s="26">
        <v>2.923</v>
      </c>
      <c r="N382" s="26">
        <v>12.804</v>
      </c>
      <c r="O382" s="26">
        <f t="shared" si="84"/>
        <v>99.842000000000013</v>
      </c>
      <c r="P382" s="23">
        <v>0.81624832546942194</v>
      </c>
      <c r="Q382" s="23">
        <v>0.55019897050925792</v>
      </c>
      <c r="R382" s="23" t="s">
        <v>1211</v>
      </c>
      <c r="U382" s="27"/>
      <c r="V382" s="27"/>
      <c r="W382" s="27"/>
      <c r="X382" s="27"/>
      <c r="Y382" s="27"/>
      <c r="Z382" s="27"/>
      <c r="AA382" s="27"/>
      <c r="AB382" s="27"/>
      <c r="AC382" s="27"/>
      <c r="AD382" s="27"/>
      <c r="AE382" s="27"/>
      <c r="AF382" s="27"/>
      <c r="AG382" s="27"/>
      <c r="AH382" s="27"/>
      <c r="AI382" s="27"/>
      <c r="AJ382" s="27"/>
      <c r="AK382" s="27"/>
      <c r="AL382" s="27"/>
      <c r="AM382" s="27"/>
      <c r="AN382" s="27"/>
      <c r="AO382" s="27"/>
      <c r="AP382" s="27"/>
      <c r="AQ382" s="27"/>
      <c r="AR382" s="27"/>
      <c r="AS382" s="27"/>
      <c r="AT382" s="27"/>
      <c r="AU382" s="27"/>
      <c r="AV382" s="27"/>
      <c r="AW382" s="26"/>
      <c r="AX382" s="26"/>
      <c r="AY382" s="27"/>
      <c r="AZ382" s="26"/>
      <c r="BA382" s="26"/>
      <c r="BB382" s="26"/>
    </row>
    <row r="383" spans="1:54">
      <c r="A383" s="24" t="s">
        <v>1904</v>
      </c>
      <c r="B383" s="30" t="s">
        <v>135</v>
      </c>
      <c r="C383" s="25" t="s">
        <v>816</v>
      </c>
      <c r="D383" s="24" t="s">
        <v>134</v>
      </c>
      <c r="E383" s="24" t="s">
        <v>133</v>
      </c>
      <c r="F383" s="26"/>
      <c r="G383" s="26">
        <v>0.83399999999999996</v>
      </c>
      <c r="H383" s="26">
        <v>54.762</v>
      </c>
      <c r="I383" s="26">
        <v>24.786999999999999</v>
      </c>
      <c r="J383" s="26">
        <v>7.1999999999999995E-2</v>
      </c>
      <c r="K383" s="26">
        <v>0.312</v>
      </c>
      <c r="L383" s="26"/>
      <c r="M383" s="26">
        <v>3.919</v>
      </c>
      <c r="N383" s="26">
        <v>14.605</v>
      </c>
      <c r="O383" s="26">
        <f t="shared" si="84"/>
        <v>99.291000000000011</v>
      </c>
      <c r="P383" s="23">
        <v>0.7907601768374255</v>
      </c>
      <c r="Q383" s="23">
        <v>0.21408243210484162</v>
      </c>
      <c r="R383" s="23" t="s">
        <v>1211</v>
      </c>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c r="AQ383" s="27"/>
      <c r="AR383" s="27"/>
      <c r="AS383" s="27"/>
      <c r="AT383" s="27"/>
      <c r="AU383" s="27"/>
      <c r="AV383" s="27"/>
      <c r="AW383" s="26"/>
      <c r="AX383" s="26"/>
      <c r="AY383" s="27"/>
      <c r="AZ383" s="26"/>
      <c r="BA383" s="26"/>
      <c r="BB383" s="26"/>
    </row>
    <row r="384" spans="1:54">
      <c r="A384" s="24" t="s">
        <v>1905</v>
      </c>
      <c r="B384" s="30" t="s">
        <v>135</v>
      </c>
      <c r="C384" s="25" t="s">
        <v>816</v>
      </c>
      <c r="D384" s="24" t="s">
        <v>134</v>
      </c>
      <c r="E384" s="24" t="s">
        <v>133</v>
      </c>
      <c r="F384" s="26"/>
      <c r="G384" s="26">
        <v>0.623</v>
      </c>
      <c r="H384" s="26">
        <v>56.122999999999998</v>
      </c>
      <c r="I384" s="26">
        <v>22.273</v>
      </c>
      <c r="J384" s="26">
        <v>0.108</v>
      </c>
      <c r="K384" s="26">
        <v>0.316</v>
      </c>
      <c r="L384" s="26"/>
      <c r="M384" s="26">
        <v>4.282</v>
      </c>
      <c r="N384" s="26">
        <v>14.78</v>
      </c>
      <c r="O384" s="26">
        <f t="shared" si="84"/>
        <v>98.504999999999995</v>
      </c>
      <c r="P384" s="23">
        <v>0.77779125876528121</v>
      </c>
      <c r="Q384" s="23">
        <v>0.19278972648581641</v>
      </c>
      <c r="R384" s="23" t="s">
        <v>1211</v>
      </c>
      <c r="U384" s="27"/>
      <c r="V384" s="27"/>
      <c r="W384" s="27"/>
      <c r="X384" s="27"/>
      <c r="Y384" s="27"/>
      <c r="Z384" s="27"/>
      <c r="AA384" s="27"/>
      <c r="AB384" s="27"/>
      <c r="AC384" s="27"/>
      <c r="AD384" s="27"/>
      <c r="AE384" s="27"/>
      <c r="AF384" s="27"/>
      <c r="AG384" s="27"/>
      <c r="AH384" s="27"/>
      <c r="AI384" s="27"/>
      <c r="AJ384" s="27"/>
      <c r="AK384" s="27"/>
      <c r="AL384" s="27"/>
      <c r="AM384" s="27"/>
      <c r="AN384" s="27"/>
      <c r="AO384" s="27"/>
      <c r="AP384" s="27"/>
      <c r="AQ384" s="27"/>
      <c r="AR384" s="27"/>
      <c r="AS384" s="27"/>
      <c r="AT384" s="27"/>
      <c r="AU384" s="27"/>
      <c r="AV384" s="27"/>
      <c r="AW384" s="26"/>
      <c r="AX384" s="26"/>
      <c r="AY384" s="27"/>
      <c r="AZ384" s="26"/>
      <c r="BA384" s="26"/>
      <c r="BB384" s="26"/>
    </row>
    <row r="385" spans="1:54">
      <c r="A385" s="24" t="s">
        <v>1906</v>
      </c>
      <c r="B385" s="30" t="s">
        <v>135</v>
      </c>
      <c r="C385" s="25" t="s">
        <v>816</v>
      </c>
      <c r="D385" s="24" t="s">
        <v>134</v>
      </c>
      <c r="E385" s="24" t="s">
        <v>133</v>
      </c>
      <c r="F385" s="26"/>
      <c r="G385" s="26">
        <v>1.0960000000000001</v>
      </c>
      <c r="H385" s="26">
        <v>48.366999999999997</v>
      </c>
      <c r="I385" s="26">
        <v>30.617999999999999</v>
      </c>
      <c r="J385" s="26">
        <v>0.11799999999999999</v>
      </c>
      <c r="K385" s="26">
        <v>0.49</v>
      </c>
      <c r="L385" s="26"/>
      <c r="M385" s="26">
        <v>3.8889999999999998</v>
      </c>
      <c r="N385" s="26">
        <v>14.97</v>
      </c>
      <c r="O385" s="26">
        <f t="shared" si="84"/>
        <v>99.547999999999973</v>
      </c>
      <c r="P385" s="23">
        <v>0.79606546431612768</v>
      </c>
      <c r="Q385" s="23">
        <v>0.27586958629188579</v>
      </c>
      <c r="R385" s="23" t="s">
        <v>1211</v>
      </c>
      <c r="U385" s="27"/>
      <c r="V385" s="27"/>
      <c r="W385" s="27"/>
      <c r="X385" s="27"/>
      <c r="Y385" s="27"/>
      <c r="Z385" s="27"/>
      <c r="AA385" s="27"/>
      <c r="AB385" s="27"/>
      <c r="AC385" s="27"/>
      <c r="AD385" s="27"/>
      <c r="AE385" s="27"/>
      <c r="AF385" s="27"/>
      <c r="AG385" s="27"/>
      <c r="AH385" s="27"/>
      <c r="AI385" s="27"/>
      <c r="AJ385" s="27"/>
      <c r="AK385" s="27"/>
      <c r="AL385" s="27"/>
      <c r="AM385" s="27"/>
      <c r="AN385" s="27"/>
      <c r="AO385" s="27"/>
      <c r="AP385" s="27"/>
      <c r="AQ385" s="27"/>
      <c r="AR385" s="27"/>
      <c r="AS385" s="27"/>
      <c r="AT385" s="27"/>
      <c r="AU385" s="27"/>
      <c r="AV385" s="27"/>
      <c r="AW385" s="26"/>
      <c r="AX385" s="26"/>
      <c r="AY385" s="27"/>
      <c r="AZ385" s="26"/>
      <c r="BA385" s="26"/>
      <c r="BB385" s="26"/>
    </row>
    <row r="386" spans="1:54">
      <c r="A386" s="24" t="s">
        <v>1907</v>
      </c>
      <c r="B386" s="30" t="s">
        <v>135</v>
      </c>
      <c r="C386" s="25" t="s">
        <v>816</v>
      </c>
      <c r="D386" s="24" t="s">
        <v>134</v>
      </c>
      <c r="E386" s="24" t="s">
        <v>133</v>
      </c>
      <c r="F386" s="26"/>
      <c r="G386" s="26">
        <v>1.141</v>
      </c>
      <c r="H386" s="26">
        <v>33.488</v>
      </c>
      <c r="I386" s="26">
        <v>48.539000000000001</v>
      </c>
      <c r="J386" s="26">
        <v>0.14799999999999999</v>
      </c>
      <c r="K386" s="26">
        <v>0.45400000000000001</v>
      </c>
      <c r="L386" s="26"/>
      <c r="M386" s="26">
        <v>2.2480000000000002</v>
      </c>
      <c r="N386" s="26">
        <v>14.77</v>
      </c>
      <c r="O386" s="26">
        <f t="shared" si="84"/>
        <v>100.788</v>
      </c>
      <c r="P386" s="23">
        <v>0.86949980703946206</v>
      </c>
      <c r="Q386" s="23">
        <v>0.46589475651741225</v>
      </c>
      <c r="R386" s="23" t="s">
        <v>1211</v>
      </c>
      <c r="U386" s="27"/>
      <c r="V386" s="27"/>
      <c r="W386" s="27"/>
      <c r="X386" s="27"/>
      <c r="Y386" s="27"/>
      <c r="Z386" s="27"/>
      <c r="AA386" s="27"/>
      <c r="AB386" s="27"/>
      <c r="AC386" s="27"/>
      <c r="AD386" s="27"/>
      <c r="AE386" s="27"/>
      <c r="AF386" s="27"/>
      <c r="AG386" s="27"/>
      <c r="AH386" s="27"/>
      <c r="AI386" s="27"/>
      <c r="AJ386" s="27"/>
      <c r="AK386" s="27"/>
      <c r="AL386" s="27"/>
      <c r="AM386" s="27"/>
      <c r="AN386" s="27"/>
      <c r="AO386" s="27"/>
      <c r="AP386" s="27"/>
      <c r="AQ386" s="27"/>
      <c r="AR386" s="27"/>
      <c r="AS386" s="27"/>
      <c r="AT386" s="27"/>
      <c r="AU386" s="27"/>
      <c r="AV386" s="27"/>
      <c r="AW386" s="26"/>
      <c r="AX386" s="26"/>
      <c r="AY386" s="27"/>
      <c r="AZ386" s="26"/>
      <c r="BA386" s="26"/>
      <c r="BB386" s="26"/>
    </row>
    <row r="387" spans="1:54">
      <c r="A387" s="24" t="s">
        <v>1908</v>
      </c>
      <c r="B387" s="30" t="s">
        <v>135</v>
      </c>
      <c r="C387" s="25" t="s">
        <v>816</v>
      </c>
      <c r="D387" s="24" t="s">
        <v>134</v>
      </c>
      <c r="E387" s="24" t="s">
        <v>133</v>
      </c>
      <c r="F387" s="26"/>
      <c r="G387" s="26">
        <v>1.56</v>
      </c>
      <c r="H387" s="26">
        <v>24.321999999999999</v>
      </c>
      <c r="I387" s="26">
        <v>56.372</v>
      </c>
      <c r="J387" s="26">
        <v>1.004</v>
      </c>
      <c r="K387" s="26">
        <v>0.95199999999999996</v>
      </c>
      <c r="L387" s="26"/>
      <c r="M387" s="26">
        <v>2.673</v>
      </c>
      <c r="N387" s="26">
        <v>13.426</v>
      </c>
      <c r="O387" s="26">
        <f t="shared" si="84"/>
        <v>100.309</v>
      </c>
      <c r="P387" s="23">
        <v>0.8358924471769329</v>
      </c>
      <c r="Q387" s="23">
        <v>0.58243508440150338</v>
      </c>
      <c r="R387" s="23" t="s">
        <v>1211</v>
      </c>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6"/>
      <c r="AX387" s="26"/>
      <c r="AY387" s="27"/>
      <c r="AZ387" s="26"/>
      <c r="BA387" s="26"/>
      <c r="BB387" s="26"/>
    </row>
    <row r="388" spans="1:54">
      <c r="A388" s="24" t="s">
        <v>1909</v>
      </c>
      <c r="B388" s="30" t="s">
        <v>135</v>
      </c>
      <c r="C388" s="25" t="s">
        <v>816</v>
      </c>
      <c r="D388" s="24" t="s">
        <v>134</v>
      </c>
      <c r="E388" s="24" t="s">
        <v>133</v>
      </c>
      <c r="F388" s="26"/>
      <c r="G388" s="26">
        <v>0.94199999999999995</v>
      </c>
      <c r="H388" s="26">
        <v>44.988999999999997</v>
      </c>
      <c r="I388" s="26">
        <v>36.79</v>
      </c>
      <c r="J388" s="26">
        <v>8.1000000000000003E-2</v>
      </c>
      <c r="K388" s="26">
        <v>0.159</v>
      </c>
      <c r="L388" s="26"/>
      <c r="M388" s="26">
        <v>3.173</v>
      </c>
      <c r="N388" s="26">
        <v>15.345000000000001</v>
      </c>
      <c r="O388" s="26">
        <f t="shared" si="84"/>
        <v>101.47900000000001</v>
      </c>
      <c r="P388" s="23">
        <v>0.83062994926033162</v>
      </c>
      <c r="Q388" s="23">
        <v>0.32981862122689831</v>
      </c>
      <c r="R388" s="23" t="s">
        <v>1211</v>
      </c>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c r="AR388" s="27"/>
      <c r="AS388" s="27"/>
      <c r="AT388" s="27"/>
      <c r="AU388" s="27"/>
      <c r="AV388" s="27"/>
      <c r="AW388" s="26"/>
      <c r="AX388" s="26"/>
      <c r="AY388" s="27"/>
      <c r="AZ388" s="26"/>
      <c r="BA388" s="26"/>
      <c r="BB388" s="26"/>
    </row>
    <row r="389" spans="1:54">
      <c r="A389" s="24" t="s">
        <v>1910</v>
      </c>
      <c r="B389" s="30" t="s">
        <v>135</v>
      </c>
      <c r="C389" s="25" t="s">
        <v>816</v>
      </c>
      <c r="D389" s="24" t="s">
        <v>134</v>
      </c>
      <c r="E389" s="24" t="s">
        <v>133</v>
      </c>
      <c r="F389" s="26"/>
      <c r="G389" s="26">
        <v>1.611</v>
      </c>
      <c r="H389" s="26">
        <v>27.408999999999999</v>
      </c>
      <c r="I389" s="26">
        <v>52.594999999999999</v>
      </c>
      <c r="J389" s="26">
        <v>1.0900000000000001</v>
      </c>
      <c r="K389" s="26">
        <v>0.81599999999999995</v>
      </c>
      <c r="L389" s="26"/>
      <c r="M389" s="26">
        <v>2.8849999999999998</v>
      </c>
      <c r="N389" s="26">
        <v>13.803000000000001</v>
      </c>
      <c r="O389" s="26">
        <f t="shared" si="84"/>
        <v>100.209</v>
      </c>
      <c r="P389" s="23">
        <v>0.82911206014094174</v>
      </c>
      <c r="Q389" s="23">
        <v>0.53592201784114701</v>
      </c>
      <c r="R389" s="23" t="s">
        <v>1211</v>
      </c>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6"/>
      <c r="AX389" s="26"/>
      <c r="AY389" s="27"/>
      <c r="AZ389" s="26"/>
      <c r="BA389" s="26"/>
      <c r="BB389" s="26"/>
    </row>
    <row r="390" spans="1:54">
      <c r="A390" s="24" t="s">
        <v>1798</v>
      </c>
      <c r="B390" s="30" t="s">
        <v>135</v>
      </c>
      <c r="C390" s="25" t="s">
        <v>816</v>
      </c>
      <c r="D390" s="24" t="s">
        <v>1843</v>
      </c>
      <c r="E390" s="24" t="s">
        <v>133</v>
      </c>
      <c r="F390" s="26"/>
      <c r="G390" s="26">
        <v>0.76500000000000001</v>
      </c>
      <c r="H390" s="26">
        <v>70.153000000000006</v>
      </c>
      <c r="I390" s="26">
        <v>8.3160000000000007</v>
      </c>
      <c r="J390" s="26">
        <v>0.14199999999999999</v>
      </c>
      <c r="K390" s="26"/>
      <c r="L390" s="26"/>
      <c r="M390" s="26">
        <v>9.9019999999999992</v>
      </c>
      <c r="N390" s="26">
        <v>11.170999999999999</v>
      </c>
      <c r="O390" s="26">
        <f t="shared" si="84"/>
        <v>100.44900000000001</v>
      </c>
      <c r="P390" s="23">
        <v>0.53359197640368483</v>
      </c>
      <c r="Q390" s="23">
        <v>6.6588716893798083E-2</v>
      </c>
      <c r="R390" s="26" t="s">
        <v>1842</v>
      </c>
      <c r="U390" s="27"/>
      <c r="V390" s="27"/>
      <c r="W390" s="27"/>
      <c r="X390" s="27"/>
      <c r="Y390" s="27"/>
      <c r="Z390" s="27"/>
      <c r="AA390" s="27"/>
      <c r="AB390" s="27"/>
      <c r="AC390" s="27"/>
      <c r="AD390" s="27"/>
      <c r="AE390" s="27"/>
      <c r="AF390" s="27"/>
      <c r="AG390" s="27"/>
      <c r="AH390" s="27"/>
      <c r="AI390" s="27"/>
      <c r="AJ390" s="27"/>
      <c r="AK390" s="27"/>
      <c r="AL390" s="27"/>
      <c r="AM390" s="27"/>
      <c r="AN390" s="27"/>
      <c r="AO390" s="27"/>
      <c r="AP390" s="27"/>
      <c r="AQ390" s="27"/>
      <c r="AR390" s="27"/>
      <c r="AS390" s="27"/>
      <c r="AT390" s="27"/>
      <c r="AU390" s="27"/>
      <c r="AV390" s="27"/>
      <c r="AW390" s="26"/>
      <c r="AX390" s="26"/>
      <c r="AY390" s="27"/>
      <c r="AZ390" s="26"/>
      <c r="BA390" s="26"/>
      <c r="BB390" s="26"/>
    </row>
    <row r="391" spans="1:54">
      <c r="A391" s="24" t="s">
        <v>1799</v>
      </c>
      <c r="B391" s="30" t="s">
        <v>135</v>
      </c>
      <c r="C391" s="25" t="s">
        <v>816</v>
      </c>
      <c r="D391" s="24" t="s">
        <v>1843</v>
      </c>
      <c r="E391" s="24" t="s">
        <v>133</v>
      </c>
      <c r="F391" s="26"/>
      <c r="G391" s="26">
        <v>1.1100000000000001</v>
      </c>
      <c r="H391" s="26">
        <v>62.048999999999999</v>
      </c>
      <c r="I391" s="26">
        <v>16.321000000000002</v>
      </c>
      <c r="J391" s="26">
        <v>1.482</v>
      </c>
      <c r="K391" s="26"/>
      <c r="L391" s="26"/>
      <c r="M391" s="26">
        <v>14.14</v>
      </c>
      <c r="N391" s="26">
        <v>5.2350000000000003</v>
      </c>
      <c r="O391" s="26">
        <f t="shared" si="84"/>
        <v>100.337</v>
      </c>
      <c r="P391" s="23">
        <v>0.2729603290702895</v>
      </c>
      <c r="Q391" s="23">
        <v>0.13666320353886249</v>
      </c>
      <c r="R391" s="26" t="s">
        <v>1842</v>
      </c>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6"/>
      <c r="AX391" s="26"/>
      <c r="AY391" s="27"/>
      <c r="AZ391" s="26"/>
      <c r="BA391" s="26"/>
      <c r="BB391" s="26"/>
    </row>
    <row r="392" spans="1:54">
      <c r="A392" s="24" t="s">
        <v>1800</v>
      </c>
      <c r="B392" s="30" t="s">
        <v>135</v>
      </c>
      <c r="C392" s="25" t="s">
        <v>816</v>
      </c>
      <c r="D392" s="24" t="s">
        <v>1843</v>
      </c>
      <c r="E392" s="24" t="s">
        <v>133</v>
      </c>
      <c r="F392" s="26"/>
      <c r="G392" s="26">
        <v>1.1180000000000001</v>
      </c>
      <c r="H392" s="26">
        <v>54.466999999999999</v>
      </c>
      <c r="I392" s="26">
        <v>23.524999999999999</v>
      </c>
      <c r="J392" s="26">
        <v>1.0109999999999999</v>
      </c>
      <c r="K392" s="26"/>
      <c r="L392" s="26"/>
      <c r="M392" s="26">
        <v>13.737</v>
      </c>
      <c r="N392" s="26">
        <v>5.9089999999999998</v>
      </c>
      <c r="O392" s="26">
        <f t="shared" si="84"/>
        <v>99.766999999999996</v>
      </c>
      <c r="P392" s="23">
        <v>0.30372329603255344</v>
      </c>
      <c r="Q392" s="23">
        <v>0.20630478690800599</v>
      </c>
      <c r="R392" s="26" t="s">
        <v>1842</v>
      </c>
      <c r="U392" s="27"/>
      <c r="V392" s="27"/>
      <c r="W392" s="27"/>
      <c r="X392" s="27"/>
      <c r="Y392" s="27"/>
      <c r="Z392" s="27"/>
      <c r="AA392" s="27"/>
      <c r="AB392" s="27"/>
      <c r="AC392" s="27"/>
      <c r="AD392" s="27"/>
      <c r="AE392" s="27"/>
      <c r="AF392" s="27"/>
      <c r="AG392" s="27"/>
      <c r="AH392" s="27"/>
      <c r="AI392" s="27"/>
      <c r="AJ392" s="27"/>
      <c r="AK392" s="27"/>
      <c r="AL392" s="27"/>
      <c r="AM392" s="27"/>
      <c r="AN392" s="27"/>
      <c r="AO392" s="27"/>
      <c r="AP392" s="27"/>
      <c r="AQ392" s="27"/>
      <c r="AR392" s="27"/>
      <c r="AS392" s="27"/>
      <c r="AT392" s="27"/>
      <c r="AU392" s="27"/>
      <c r="AV392" s="27"/>
      <c r="AW392" s="26"/>
      <c r="AX392" s="26"/>
      <c r="AY392" s="27"/>
      <c r="AZ392" s="26"/>
      <c r="BA392" s="26"/>
      <c r="BB392" s="26"/>
    </row>
    <row r="393" spans="1:54">
      <c r="A393" s="24" t="s">
        <v>1801</v>
      </c>
      <c r="B393" s="30" t="s">
        <v>135</v>
      </c>
      <c r="C393" s="25" t="s">
        <v>816</v>
      </c>
      <c r="D393" s="24" t="s">
        <v>1843</v>
      </c>
      <c r="E393" s="24" t="s">
        <v>133</v>
      </c>
      <c r="F393" s="26"/>
      <c r="G393" s="26">
        <v>0.64500000000000002</v>
      </c>
      <c r="H393" s="26">
        <v>56.414999999999999</v>
      </c>
      <c r="I393" s="26">
        <v>23.911999999999999</v>
      </c>
      <c r="J393" s="26">
        <v>6.5000000000000002E-2</v>
      </c>
      <c r="K393" s="26"/>
      <c r="L393" s="26"/>
      <c r="M393" s="26">
        <v>10.175000000000001</v>
      </c>
      <c r="N393" s="26">
        <v>9.9350000000000005</v>
      </c>
      <c r="O393" s="26">
        <f t="shared" si="84"/>
        <v>101.14700000000001</v>
      </c>
      <c r="P393" s="23">
        <v>0.49752911677661893</v>
      </c>
      <c r="Q393" s="23">
        <v>0.20323963218072891</v>
      </c>
      <c r="R393" s="26" t="s">
        <v>1842</v>
      </c>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6"/>
      <c r="AX393" s="26"/>
      <c r="AY393" s="27"/>
      <c r="AZ393" s="26"/>
      <c r="BA393" s="26"/>
      <c r="BB393" s="26"/>
    </row>
    <row r="394" spans="1:54">
      <c r="A394" s="24" t="s">
        <v>1802</v>
      </c>
      <c r="B394" s="30" t="s">
        <v>135</v>
      </c>
      <c r="C394" s="25" t="s">
        <v>816</v>
      </c>
      <c r="D394" s="24" t="s">
        <v>1843</v>
      </c>
      <c r="E394" s="24" t="s">
        <v>133</v>
      </c>
      <c r="F394" s="26"/>
      <c r="G394" s="26">
        <v>0.86</v>
      </c>
      <c r="H394" s="26">
        <v>56.280999999999999</v>
      </c>
      <c r="I394" s="26">
        <v>24.260999999999999</v>
      </c>
      <c r="J394" s="26">
        <v>0.66900000000000004</v>
      </c>
      <c r="K394" s="26"/>
      <c r="L394" s="26"/>
      <c r="M394" s="26">
        <v>13.43</v>
      </c>
      <c r="N394" s="26">
        <v>5.9139999999999997</v>
      </c>
      <c r="O394" s="26">
        <f t="shared" si="84"/>
        <v>101.41500000000001</v>
      </c>
      <c r="P394" s="23">
        <v>0.30870461047256004</v>
      </c>
      <c r="Q394" s="23">
        <v>0.20598476304921337</v>
      </c>
      <c r="R394" s="26" t="s">
        <v>1842</v>
      </c>
      <c r="U394" s="27"/>
      <c r="V394" s="27"/>
      <c r="W394" s="27"/>
      <c r="X394" s="27"/>
      <c r="Y394" s="27"/>
      <c r="Z394" s="27"/>
      <c r="AA394" s="27"/>
      <c r="AB394" s="27"/>
      <c r="AC394" s="27"/>
      <c r="AD394" s="27"/>
      <c r="AE394" s="27"/>
      <c r="AF394" s="27"/>
      <c r="AG394" s="27"/>
      <c r="AH394" s="27"/>
      <c r="AI394" s="27"/>
      <c r="AJ394" s="27"/>
      <c r="AK394" s="27"/>
      <c r="AL394" s="27"/>
      <c r="AM394" s="27"/>
      <c r="AN394" s="27"/>
      <c r="AO394" s="27"/>
      <c r="AP394" s="27"/>
      <c r="AQ394" s="27"/>
      <c r="AR394" s="27"/>
      <c r="AS394" s="27"/>
      <c r="AT394" s="27"/>
      <c r="AU394" s="27"/>
      <c r="AV394" s="27"/>
      <c r="AW394" s="26"/>
      <c r="AX394" s="26"/>
      <c r="AY394" s="27"/>
      <c r="AZ394" s="26"/>
      <c r="BA394" s="26"/>
      <c r="BB394" s="26"/>
    </row>
    <row r="395" spans="1:54">
      <c r="A395" s="24" t="s">
        <v>1803</v>
      </c>
      <c r="B395" s="30" t="s">
        <v>135</v>
      </c>
      <c r="C395" s="25" t="s">
        <v>816</v>
      </c>
      <c r="D395" s="24" t="s">
        <v>1843</v>
      </c>
      <c r="E395" s="24" t="s">
        <v>133</v>
      </c>
      <c r="F395" s="26"/>
      <c r="G395" s="26">
        <v>1.772</v>
      </c>
      <c r="H395" s="26">
        <v>61.456000000000003</v>
      </c>
      <c r="I395" s="26">
        <v>16.806000000000001</v>
      </c>
      <c r="J395" s="26">
        <v>1.66</v>
      </c>
      <c r="K395" s="26"/>
      <c r="L395" s="26"/>
      <c r="M395" s="26">
        <v>14.013</v>
      </c>
      <c r="N395" s="26">
        <v>5.5750000000000002</v>
      </c>
      <c r="O395" s="26">
        <f t="shared" si="84"/>
        <v>101.28200000000001</v>
      </c>
      <c r="P395" s="23">
        <v>0.28746930330589704</v>
      </c>
      <c r="Q395" s="23">
        <v>0.14131641109102158</v>
      </c>
      <c r="R395" s="26" t="s">
        <v>1842</v>
      </c>
      <c r="U395" s="27"/>
      <c r="V395" s="27"/>
      <c r="W395" s="27"/>
      <c r="X395" s="27"/>
      <c r="Y395" s="27"/>
      <c r="Z395" s="27"/>
      <c r="AA395" s="27"/>
      <c r="AB395" s="27"/>
      <c r="AC395" s="27"/>
      <c r="AD395" s="27"/>
      <c r="AE395" s="27"/>
      <c r="AF395" s="27"/>
      <c r="AG395" s="27"/>
      <c r="AH395" s="27"/>
      <c r="AI395" s="27"/>
      <c r="AJ395" s="27"/>
      <c r="AK395" s="27"/>
      <c r="AL395" s="27"/>
      <c r="AM395" s="27"/>
      <c r="AN395" s="27"/>
      <c r="AO395" s="27"/>
      <c r="AP395" s="27"/>
      <c r="AQ395" s="27"/>
      <c r="AR395" s="27"/>
      <c r="AS395" s="27"/>
      <c r="AT395" s="27"/>
      <c r="AU395" s="27"/>
      <c r="AV395" s="27"/>
      <c r="AW395" s="26"/>
      <c r="AX395" s="26"/>
      <c r="AY395" s="27"/>
      <c r="AZ395" s="26"/>
      <c r="BA395" s="26"/>
      <c r="BB395" s="26"/>
    </row>
    <row r="396" spans="1:54">
      <c r="A396" s="24" t="s">
        <v>1804</v>
      </c>
      <c r="B396" s="30" t="s">
        <v>135</v>
      </c>
      <c r="C396" s="25" t="s">
        <v>816</v>
      </c>
      <c r="D396" s="24" t="s">
        <v>1843</v>
      </c>
      <c r="E396" s="24" t="s">
        <v>133</v>
      </c>
      <c r="F396" s="26"/>
      <c r="G396" s="26">
        <v>1.4319999999999999</v>
      </c>
      <c r="H396" s="26">
        <v>53.359000000000002</v>
      </c>
      <c r="I396" s="26">
        <v>24.63</v>
      </c>
      <c r="J396" s="26">
        <v>1.431</v>
      </c>
      <c r="K396" s="26"/>
      <c r="L396" s="26"/>
      <c r="M396" s="26">
        <v>13.208</v>
      </c>
      <c r="N396" s="26">
        <v>6.3369999999999997</v>
      </c>
      <c r="O396" s="26">
        <f t="shared" si="84"/>
        <v>100.39700000000001</v>
      </c>
      <c r="P396" s="23">
        <v>0.32729808211002331</v>
      </c>
      <c r="Q396" s="23">
        <v>0.21739859009701867</v>
      </c>
      <c r="R396" s="26" t="s">
        <v>1842</v>
      </c>
      <c r="U396" s="27"/>
      <c r="V396" s="27"/>
      <c r="W396" s="27"/>
      <c r="X396" s="27"/>
      <c r="Y396" s="27"/>
      <c r="Z396" s="27"/>
      <c r="AA396" s="27"/>
      <c r="AB396" s="27"/>
      <c r="AC396" s="27"/>
      <c r="AD396" s="27"/>
      <c r="AE396" s="27"/>
      <c r="AF396" s="27"/>
      <c r="AG396" s="27"/>
      <c r="AH396" s="27"/>
      <c r="AI396" s="27"/>
      <c r="AJ396" s="27"/>
      <c r="AK396" s="27"/>
      <c r="AL396" s="27"/>
      <c r="AM396" s="27"/>
      <c r="AN396" s="27"/>
      <c r="AO396" s="27"/>
      <c r="AP396" s="27"/>
      <c r="AQ396" s="27"/>
      <c r="AR396" s="27"/>
      <c r="AS396" s="27"/>
      <c r="AT396" s="27"/>
      <c r="AU396" s="27"/>
      <c r="AV396" s="27"/>
      <c r="AW396" s="26"/>
      <c r="AX396" s="26"/>
      <c r="AY396" s="27"/>
      <c r="AZ396" s="26"/>
      <c r="BA396" s="26"/>
      <c r="BB396" s="26"/>
    </row>
    <row r="397" spans="1:54">
      <c r="A397" s="24" t="s">
        <v>1805</v>
      </c>
      <c r="B397" s="30" t="s">
        <v>135</v>
      </c>
      <c r="C397" s="25" t="s">
        <v>816</v>
      </c>
      <c r="D397" s="24" t="s">
        <v>1843</v>
      </c>
      <c r="E397" s="24" t="s">
        <v>133</v>
      </c>
      <c r="F397" s="26"/>
      <c r="G397" s="26">
        <v>1.5329999999999999</v>
      </c>
      <c r="H397" s="26">
        <v>55.225000000000001</v>
      </c>
      <c r="I397" s="26">
        <v>21.911000000000001</v>
      </c>
      <c r="J397" s="26">
        <v>1.1859999999999999</v>
      </c>
      <c r="K397" s="26"/>
      <c r="L397" s="26"/>
      <c r="M397" s="26">
        <v>14.015000000000001</v>
      </c>
      <c r="N397" s="26">
        <v>5.423</v>
      </c>
      <c r="O397" s="26">
        <f t="shared" si="84"/>
        <v>99.293000000000021</v>
      </c>
      <c r="P397" s="23">
        <v>0.28181167950539904</v>
      </c>
      <c r="Q397" s="23">
        <v>0.19274982392884982</v>
      </c>
      <c r="R397" s="26" t="s">
        <v>1842</v>
      </c>
      <c r="U397" s="27"/>
      <c r="V397" s="27"/>
      <c r="W397" s="27"/>
      <c r="X397" s="27"/>
      <c r="Y397" s="27"/>
      <c r="Z397" s="27"/>
      <c r="AA397" s="27"/>
      <c r="AB397" s="27"/>
      <c r="AC397" s="27"/>
      <c r="AD397" s="27"/>
      <c r="AE397" s="27"/>
      <c r="AF397" s="27"/>
      <c r="AG397" s="27"/>
      <c r="AH397" s="27"/>
      <c r="AI397" s="27"/>
      <c r="AJ397" s="27"/>
      <c r="AK397" s="27"/>
      <c r="AL397" s="27"/>
      <c r="AM397" s="27"/>
      <c r="AN397" s="27"/>
      <c r="AO397" s="27"/>
      <c r="AP397" s="27"/>
      <c r="AQ397" s="27"/>
      <c r="AR397" s="27"/>
      <c r="AS397" s="27"/>
      <c r="AT397" s="27"/>
      <c r="AU397" s="27"/>
      <c r="AV397" s="27"/>
      <c r="AW397" s="26"/>
      <c r="AX397" s="26"/>
      <c r="AY397" s="27"/>
      <c r="AZ397" s="26"/>
      <c r="BA397" s="26"/>
      <c r="BB397" s="26"/>
    </row>
    <row r="398" spans="1:54">
      <c r="A398" s="24" t="s">
        <v>1806</v>
      </c>
      <c r="B398" s="30" t="s">
        <v>135</v>
      </c>
      <c r="C398" s="25" t="s">
        <v>816</v>
      </c>
      <c r="D398" s="24" t="s">
        <v>1843</v>
      </c>
      <c r="E398" s="24" t="s">
        <v>133</v>
      </c>
      <c r="F398" s="26"/>
      <c r="G398" s="26">
        <v>4.5090000000000003</v>
      </c>
      <c r="H398" s="26">
        <v>61.39</v>
      </c>
      <c r="I398" s="26">
        <v>11.157</v>
      </c>
      <c r="J398" s="26">
        <v>1.137</v>
      </c>
      <c r="K398" s="26"/>
      <c r="L398" s="26"/>
      <c r="M398" s="26">
        <v>15.442</v>
      </c>
      <c r="N398" s="26">
        <v>4.617</v>
      </c>
      <c r="O398" s="26">
        <f t="shared" si="84"/>
        <v>98.251999999999995</v>
      </c>
      <c r="P398" s="23">
        <v>0.23265859745829731</v>
      </c>
      <c r="Q398" s="23">
        <v>9.8589728265848997E-2</v>
      </c>
      <c r="R398" s="26" t="s">
        <v>1842</v>
      </c>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6"/>
      <c r="AX398" s="26"/>
      <c r="AY398" s="27"/>
      <c r="AZ398" s="26"/>
      <c r="BA398" s="26"/>
      <c r="BB398" s="26"/>
    </row>
    <row r="399" spans="1:54">
      <c r="A399" s="24" t="s">
        <v>1807</v>
      </c>
      <c r="B399" s="30" t="s">
        <v>135</v>
      </c>
      <c r="C399" s="25" t="s">
        <v>816</v>
      </c>
      <c r="D399" s="24" t="s">
        <v>1843</v>
      </c>
      <c r="E399" s="24" t="s">
        <v>133</v>
      </c>
      <c r="F399" s="26"/>
      <c r="G399" s="26">
        <v>1.0389999999999999</v>
      </c>
      <c r="H399" s="26">
        <v>57.697000000000003</v>
      </c>
      <c r="I399" s="26">
        <v>19.756</v>
      </c>
      <c r="J399" s="26">
        <v>1.74</v>
      </c>
      <c r="K399" s="26"/>
      <c r="L399" s="26"/>
      <c r="M399" s="26">
        <v>14.206</v>
      </c>
      <c r="N399" s="26">
        <v>5.3609999999999998</v>
      </c>
      <c r="O399" s="26">
        <f t="shared" si="84"/>
        <v>99.799000000000007</v>
      </c>
      <c r="P399" s="23">
        <v>0.27677256424339858</v>
      </c>
      <c r="Q399" s="23">
        <v>0.1708575919045868</v>
      </c>
      <c r="R399" s="26" t="s">
        <v>1842</v>
      </c>
      <c r="U399" s="27"/>
      <c r="V399" s="27"/>
      <c r="W399" s="27"/>
      <c r="X399" s="27"/>
      <c r="Y399" s="27"/>
      <c r="Z399" s="27"/>
      <c r="AA399" s="27"/>
      <c r="AB399" s="27"/>
      <c r="AC399" s="27"/>
      <c r="AD399" s="27"/>
      <c r="AE399" s="27"/>
      <c r="AF399" s="27"/>
      <c r="AG399" s="27"/>
      <c r="AH399" s="27"/>
      <c r="AI399" s="27"/>
      <c r="AJ399" s="27"/>
      <c r="AK399" s="27"/>
      <c r="AL399" s="27"/>
      <c r="AM399" s="27"/>
      <c r="AN399" s="27"/>
      <c r="AO399" s="27"/>
      <c r="AP399" s="27"/>
      <c r="AQ399" s="27"/>
      <c r="AR399" s="27"/>
      <c r="AS399" s="27"/>
      <c r="AT399" s="27"/>
      <c r="AU399" s="27"/>
      <c r="AV399" s="27"/>
      <c r="AW399" s="26"/>
      <c r="AX399" s="26"/>
      <c r="AY399" s="27"/>
      <c r="AZ399" s="26"/>
      <c r="BA399" s="26"/>
      <c r="BB399" s="26"/>
    </row>
    <row r="400" spans="1:54">
      <c r="A400" s="24" t="s">
        <v>1808</v>
      </c>
      <c r="B400" s="30" t="s">
        <v>135</v>
      </c>
      <c r="C400" s="25" t="s">
        <v>816</v>
      </c>
      <c r="D400" s="24" t="s">
        <v>1843</v>
      </c>
      <c r="E400" s="24" t="s">
        <v>133</v>
      </c>
      <c r="F400" s="26"/>
      <c r="G400" s="26">
        <v>1.621</v>
      </c>
      <c r="H400" s="26">
        <v>51.621000000000002</v>
      </c>
      <c r="I400" s="26">
        <v>25.388999999999999</v>
      </c>
      <c r="J400" s="26">
        <v>1.1879999999999999</v>
      </c>
      <c r="K400" s="26"/>
      <c r="L400" s="26"/>
      <c r="M400" s="26">
        <v>13.157999999999999</v>
      </c>
      <c r="N400" s="26">
        <v>5.8220000000000001</v>
      </c>
      <c r="O400" s="26">
        <f t="shared" si="84"/>
        <v>98.799000000000007</v>
      </c>
      <c r="P400" s="23">
        <v>0.30972615675165255</v>
      </c>
      <c r="Q400" s="23">
        <v>0.22838972097219218</v>
      </c>
      <c r="R400" s="26" t="s">
        <v>1842</v>
      </c>
      <c r="U400" s="27"/>
      <c r="V400" s="27"/>
      <c r="W400" s="27"/>
      <c r="X400" s="27"/>
      <c r="Y400" s="27"/>
      <c r="Z400" s="27"/>
      <c r="AA400" s="27"/>
      <c r="AB400" s="27"/>
      <c r="AC400" s="27"/>
      <c r="AD400" s="27"/>
      <c r="AE400" s="27"/>
      <c r="AF400" s="27"/>
      <c r="AG400" s="27"/>
      <c r="AH400" s="27"/>
      <c r="AI400" s="27"/>
      <c r="AJ400" s="27"/>
      <c r="AK400" s="27"/>
      <c r="AL400" s="27"/>
      <c r="AM400" s="27"/>
      <c r="AN400" s="27"/>
      <c r="AO400" s="27"/>
      <c r="AP400" s="27"/>
      <c r="AQ400" s="27"/>
      <c r="AR400" s="27"/>
      <c r="AS400" s="27"/>
      <c r="AT400" s="27"/>
      <c r="AU400" s="27"/>
      <c r="AV400" s="27"/>
      <c r="AW400" s="26"/>
      <c r="AX400" s="26"/>
      <c r="AY400" s="27"/>
      <c r="AZ400" s="26"/>
      <c r="BA400" s="26"/>
      <c r="BB400" s="26"/>
    </row>
    <row r="401" spans="1:54">
      <c r="A401" s="24" t="s">
        <v>1809</v>
      </c>
      <c r="B401" s="30" t="s">
        <v>135</v>
      </c>
      <c r="C401" s="25" t="s">
        <v>816</v>
      </c>
      <c r="D401" s="24" t="s">
        <v>1843</v>
      </c>
      <c r="E401" s="24" t="s">
        <v>133</v>
      </c>
      <c r="F401" s="26"/>
      <c r="G401" s="26">
        <v>0.56799999999999995</v>
      </c>
      <c r="H401" s="26">
        <v>69.495999999999995</v>
      </c>
      <c r="I401" s="26">
        <v>8.5670000000000002</v>
      </c>
      <c r="J401" s="26">
        <v>0.126</v>
      </c>
      <c r="K401" s="26"/>
      <c r="L401" s="26"/>
      <c r="M401" s="26">
        <v>10.028</v>
      </c>
      <c r="N401" s="26">
        <v>10.952999999999999</v>
      </c>
      <c r="O401" s="26">
        <f t="shared" si="84"/>
        <v>99.738000000000014</v>
      </c>
      <c r="P401" s="23">
        <v>0.52553238562605453</v>
      </c>
      <c r="Q401" s="23">
        <v>6.9063470438010574E-2</v>
      </c>
      <c r="R401" s="26" t="s">
        <v>1842</v>
      </c>
      <c r="U401" s="27"/>
      <c r="V401" s="27"/>
      <c r="W401" s="27"/>
      <c r="X401" s="27"/>
      <c r="Y401" s="27"/>
      <c r="Z401" s="27"/>
      <c r="AA401" s="27"/>
      <c r="AB401" s="27"/>
      <c r="AC401" s="27"/>
      <c r="AD401" s="27"/>
      <c r="AE401" s="27"/>
      <c r="AF401" s="27"/>
      <c r="AG401" s="27"/>
      <c r="AH401" s="27"/>
      <c r="AI401" s="27"/>
      <c r="AJ401" s="27"/>
      <c r="AK401" s="27"/>
      <c r="AL401" s="27"/>
      <c r="AM401" s="27"/>
      <c r="AN401" s="27"/>
      <c r="AO401" s="27"/>
      <c r="AP401" s="27"/>
      <c r="AQ401" s="27"/>
      <c r="AR401" s="27"/>
      <c r="AS401" s="27"/>
      <c r="AT401" s="27"/>
      <c r="AU401" s="27"/>
      <c r="AV401" s="27"/>
      <c r="AW401" s="26"/>
      <c r="AX401" s="26"/>
      <c r="AY401" s="27"/>
      <c r="AZ401" s="26"/>
      <c r="BA401" s="26"/>
      <c r="BB401" s="26"/>
    </row>
    <row r="402" spans="1:54">
      <c r="A402" s="24" t="s">
        <v>1810</v>
      </c>
      <c r="B402" s="30" t="s">
        <v>135</v>
      </c>
      <c r="C402" s="25" t="s">
        <v>816</v>
      </c>
      <c r="D402" s="24" t="s">
        <v>1843</v>
      </c>
      <c r="E402" s="24" t="s">
        <v>133</v>
      </c>
      <c r="F402" s="26"/>
      <c r="G402" s="26">
        <v>0.71599999999999997</v>
      </c>
      <c r="H402" s="26">
        <v>53.094999999999999</v>
      </c>
      <c r="I402" s="26">
        <v>25.646999999999998</v>
      </c>
      <c r="J402" s="26">
        <v>0.59899999999999998</v>
      </c>
      <c r="K402" s="26"/>
      <c r="L402" s="26"/>
      <c r="M402" s="26">
        <v>13.718</v>
      </c>
      <c r="N402" s="26">
        <v>5.85</v>
      </c>
      <c r="O402" s="26">
        <f t="shared" si="84"/>
        <v>99.625</v>
      </c>
      <c r="P402" s="23">
        <v>0.30189696225141172</v>
      </c>
      <c r="Q402" s="23">
        <v>0.2252255291928463</v>
      </c>
      <c r="R402" s="26" t="s">
        <v>1842</v>
      </c>
      <c r="U402" s="27"/>
      <c r="V402" s="27"/>
      <c r="W402" s="27"/>
      <c r="X402" s="27"/>
      <c r="Y402" s="27"/>
      <c r="Z402" s="27"/>
      <c r="AA402" s="27"/>
      <c r="AB402" s="27"/>
      <c r="AC402" s="27"/>
      <c r="AD402" s="27"/>
      <c r="AE402" s="27"/>
      <c r="AF402" s="27"/>
      <c r="AG402" s="27"/>
      <c r="AH402" s="27"/>
      <c r="AI402" s="27"/>
      <c r="AJ402" s="27"/>
      <c r="AK402" s="27"/>
      <c r="AL402" s="27"/>
      <c r="AM402" s="27"/>
      <c r="AN402" s="27"/>
      <c r="AO402" s="27"/>
      <c r="AP402" s="27"/>
      <c r="AQ402" s="27"/>
      <c r="AR402" s="27"/>
      <c r="AS402" s="27"/>
      <c r="AT402" s="27"/>
      <c r="AU402" s="27"/>
      <c r="AV402" s="27"/>
      <c r="AW402" s="26"/>
      <c r="AX402" s="26"/>
      <c r="AY402" s="27"/>
      <c r="AZ402" s="26"/>
      <c r="BA402" s="26"/>
      <c r="BB402" s="26"/>
    </row>
    <row r="403" spans="1:54">
      <c r="A403" s="24" t="s">
        <v>1811</v>
      </c>
      <c r="B403" s="30" t="s">
        <v>135</v>
      </c>
      <c r="C403" s="25" t="s">
        <v>816</v>
      </c>
      <c r="D403" s="24" t="s">
        <v>1843</v>
      </c>
      <c r="E403" s="24" t="s">
        <v>133</v>
      </c>
      <c r="F403" s="26"/>
      <c r="G403" s="26">
        <v>1.3129999999999999</v>
      </c>
      <c r="H403" s="26">
        <v>60.158000000000001</v>
      </c>
      <c r="I403" s="26">
        <v>14.936999999999999</v>
      </c>
      <c r="J403" s="26">
        <v>2.085</v>
      </c>
      <c r="K403" s="26"/>
      <c r="L403" s="26"/>
      <c r="M403" s="26">
        <v>14.317</v>
      </c>
      <c r="N403" s="26">
        <v>5.5330000000000004</v>
      </c>
      <c r="O403" s="26">
        <f t="shared" si="84"/>
        <v>98.343000000000004</v>
      </c>
      <c r="P403" s="23">
        <v>0.28156109021028591</v>
      </c>
      <c r="Q403" s="23">
        <v>0.13000136962644926</v>
      </c>
      <c r="R403" s="26" t="s">
        <v>1842</v>
      </c>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6"/>
      <c r="AX403" s="26"/>
      <c r="AY403" s="27"/>
      <c r="AZ403" s="26"/>
      <c r="BA403" s="26"/>
      <c r="BB403" s="26"/>
    </row>
    <row r="404" spans="1:54">
      <c r="A404" s="24" t="s">
        <v>1812</v>
      </c>
      <c r="B404" s="30" t="s">
        <v>135</v>
      </c>
      <c r="C404" s="25" t="s">
        <v>816</v>
      </c>
      <c r="D404" s="24" t="s">
        <v>1843</v>
      </c>
      <c r="E404" s="24" t="s">
        <v>133</v>
      </c>
      <c r="F404" s="26"/>
      <c r="G404" s="26">
        <v>1.0349999999999999</v>
      </c>
      <c r="H404" s="26">
        <v>52.57</v>
      </c>
      <c r="I404" s="26">
        <v>26.469000000000001</v>
      </c>
      <c r="J404" s="26">
        <v>0.752</v>
      </c>
      <c r="K404" s="26"/>
      <c r="L404" s="26"/>
      <c r="M404" s="26">
        <v>13.682</v>
      </c>
      <c r="N404" s="26">
        <v>5.8710000000000004</v>
      </c>
      <c r="O404" s="26">
        <f t="shared" si="84"/>
        <v>100.37899999999999</v>
      </c>
      <c r="P404" s="23">
        <v>0.30320758262835568</v>
      </c>
      <c r="Q404" s="23">
        <v>0.23254698812228311</v>
      </c>
      <c r="R404" s="26" t="s">
        <v>1842</v>
      </c>
      <c r="U404" s="27"/>
      <c r="V404" s="27"/>
      <c r="W404" s="27"/>
      <c r="X404" s="27"/>
      <c r="Y404" s="27"/>
      <c r="Z404" s="27"/>
      <c r="AA404" s="27"/>
      <c r="AB404" s="27"/>
      <c r="AC404" s="27"/>
      <c r="AD404" s="27"/>
      <c r="AE404" s="27"/>
      <c r="AF404" s="27"/>
      <c r="AG404" s="27"/>
      <c r="AH404" s="27"/>
      <c r="AI404" s="27"/>
      <c r="AJ404" s="27"/>
      <c r="AK404" s="27"/>
      <c r="AL404" s="27"/>
      <c r="AM404" s="27"/>
      <c r="AN404" s="27"/>
      <c r="AO404" s="27"/>
      <c r="AP404" s="27"/>
      <c r="AQ404" s="27"/>
      <c r="AR404" s="27"/>
      <c r="AS404" s="27"/>
      <c r="AT404" s="27"/>
      <c r="AU404" s="27"/>
      <c r="AV404" s="27"/>
      <c r="AW404" s="26"/>
      <c r="AX404" s="26"/>
      <c r="AY404" s="27"/>
      <c r="AZ404" s="26"/>
      <c r="BA404" s="26"/>
      <c r="BB404" s="26"/>
    </row>
    <row r="405" spans="1:54">
      <c r="A405" s="24" t="s">
        <v>1813</v>
      </c>
      <c r="B405" s="30" t="s">
        <v>135</v>
      </c>
      <c r="C405" s="25" t="s">
        <v>816</v>
      </c>
      <c r="D405" s="24" t="s">
        <v>37</v>
      </c>
      <c r="E405" s="24" t="s">
        <v>133</v>
      </c>
      <c r="F405" s="26"/>
      <c r="G405" s="26">
        <v>0.68600000000000005</v>
      </c>
      <c r="H405" s="26">
        <v>73.372</v>
      </c>
      <c r="I405" s="26">
        <v>5.4829999999999997</v>
      </c>
      <c r="J405" s="26">
        <v>8.3000000000000004E-2</v>
      </c>
      <c r="K405" s="26"/>
      <c r="L405" s="26"/>
      <c r="M405" s="26">
        <v>10.715</v>
      </c>
      <c r="N405" s="26">
        <v>10.756</v>
      </c>
      <c r="O405" s="26">
        <f t="shared" si="84"/>
        <v>101.09500000000001</v>
      </c>
      <c r="P405" s="23">
        <v>0.50445122026684519</v>
      </c>
      <c r="Q405" s="23">
        <v>4.3037039087309464E-2</v>
      </c>
      <c r="R405" s="26" t="s">
        <v>1842</v>
      </c>
      <c r="U405" s="27"/>
      <c r="V405" s="27"/>
      <c r="W405" s="27"/>
      <c r="X405" s="27"/>
      <c r="Y405" s="27"/>
      <c r="Z405" s="27"/>
      <c r="AA405" s="27"/>
      <c r="AB405" s="27"/>
      <c r="AC405" s="27"/>
      <c r="AD405" s="27"/>
      <c r="AE405" s="27"/>
      <c r="AF405" s="27"/>
      <c r="AG405" s="27"/>
      <c r="AH405" s="27"/>
      <c r="AI405" s="27"/>
      <c r="AJ405" s="27"/>
      <c r="AK405" s="27"/>
      <c r="AL405" s="27"/>
      <c r="AM405" s="27"/>
      <c r="AN405" s="27"/>
      <c r="AO405" s="27"/>
      <c r="AP405" s="27"/>
      <c r="AQ405" s="27"/>
      <c r="AR405" s="27"/>
      <c r="AS405" s="27"/>
      <c r="AT405" s="27"/>
      <c r="AU405" s="27"/>
      <c r="AV405" s="27"/>
      <c r="AW405" s="26"/>
      <c r="AX405" s="26"/>
      <c r="AY405" s="27"/>
      <c r="AZ405" s="26"/>
      <c r="BA405" s="26"/>
      <c r="BB405" s="26"/>
    </row>
    <row r="406" spans="1:54">
      <c r="A406" s="24" t="s">
        <v>1814</v>
      </c>
      <c r="B406" s="30" t="s">
        <v>135</v>
      </c>
      <c r="C406" s="25" t="s">
        <v>816</v>
      </c>
      <c r="D406" s="24" t="s">
        <v>37</v>
      </c>
      <c r="E406" s="24" t="s">
        <v>133</v>
      </c>
      <c r="F406" s="26"/>
      <c r="G406" s="26">
        <v>0.19400000000000001</v>
      </c>
      <c r="H406" s="26">
        <v>71.7</v>
      </c>
      <c r="I406" s="26">
        <v>5.827</v>
      </c>
      <c r="J406" s="26">
        <v>0.11</v>
      </c>
      <c r="K406" s="26"/>
      <c r="L406" s="26"/>
      <c r="M406" s="26">
        <v>10.792999999999999</v>
      </c>
      <c r="N406" s="26">
        <v>10.519</v>
      </c>
      <c r="O406" s="26">
        <f t="shared" si="84"/>
        <v>99.143000000000001</v>
      </c>
      <c r="P406" s="23">
        <v>0.4970679365821099</v>
      </c>
      <c r="Q406" s="23">
        <v>4.6628085438806366E-2</v>
      </c>
      <c r="R406" s="26" t="s">
        <v>1842</v>
      </c>
      <c r="U406" s="27"/>
      <c r="V406" s="27"/>
      <c r="W406" s="27"/>
      <c r="X406" s="27"/>
      <c r="Y406" s="27"/>
      <c r="Z406" s="27"/>
      <c r="AA406" s="27"/>
      <c r="AB406" s="27"/>
      <c r="AC406" s="27"/>
      <c r="AD406" s="27"/>
      <c r="AE406" s="27"/>
      <c r="AF406" s="27"/>
      <c r="AG406" s="27"/>
      <c r="AH406" s="27"/>
      <c r="AI406" s="27"/>
      <c r="AJ406" s="27"/>
      <c r="AK406" s="27"/>
      <c r="AL406" s="27"/>
      <c r="AM406" s="27"/>
      <c r="AN406" s="27"/>
      <c r="AO406" s="27"/>
      <c r="AP406" s="27"/>
      <c r="AQ406" s="27"/>
      <c r="AR406" s="27"/>
      <c r="AS406" s="27"/>
      <c r="AT406" s="27"/>
      <c r="AU406" s="27"/>
      <c r="AV406" s="27"/>
      <c r="AW406" s="26"/>
      <c r="AX406" s="26"/>
      <c r="AY406" s="27"/>
      <c r="AZ406" s="26"/>
      <c r="BA406" s="26"/>
      <c r="BB406" s="26"/>
    </row>
    <row r="407" spans="1:54">
      <c r="A407" s="24" t="s">
        <v>1815</v>
      </c>
      <c r="B407" s="30" t="s">
        <v>135</v>
      </c>
      <c r="C407" s="25" t="s">
        <v>816</v>
      </c>
      <c r="D407" s="24" t="s">
        <v>37</v>
      </c>
      <c r="E407" s="24" t="s">
        <v>133</v>
      </c>
      <c r="F407" s="26"/>
      <c r="G407" s="26">
        <v>0.628</v>
      </c>
      <c r="H407" s="26">
        <v>73.793999999999997</v>
      </c>
      <c r="I407" s="26">
        <v>5.5910000000000002</v>
      </c>
      <c r="J407" s="26">
        <v>0.11600000000000001</v>
      </c>
      <c r="K407" s="26"/>
      <c r="L407" s="26"/>
      <c r="M407" s="26">
        <v>10.968999999999999</v>
      </c>
      <c r="N407" s="26">
        <v>10.329000000000001</v>
      </c>
      <c r="O407" s="26">
        <f t="shared" si="84"/>
        <v>101.42699999999999</v>
      </c>
      <c r="P407" s="23">
        <v>0.48846919546767886</v>
      </c>
      <c r="Q407" s="23">
        <v>4.3607766960001411E-2</v>
      </c>
      <c r="R407" s="26" t="s">
        <v>1842</v>
      </c>
      <c r="U407" s="27"/>
      <c r="V407" s="27"/>
      <c r="W407" s="27"/>
      <c r="X407" s="27"/>
      <c r="Y407" s="27"/>
      <c r="Z407" s="27"/>
      <c r="AA407" s="27"/>
      <c r="AB407" s="27"/>
      <c r="AC407" s="27"/>
      <c r="AD407" s="27"/>
      <c r="AE407" s="27"/>
      <c r="AF407" s="27"/>
      <c r="AG407" s="27"/>
      <c r="AH407" s="27"/>
      <c r="AI407" s="27"/>
      <c r="AJ407" s="27"/>
      <c r="AK407" s="27"/>
      <c r="AL407" s="27"/>
      <c r="AM407" s="27"/>
      <c r="AN407" s="27"/>
      <c r="AO407" s="27"/>
      <c r="AP407" s="27"/>
      <c r="AQ407" s="27"/>
      <c r="AR407" s="27"/>
      <c r="AS407" s="27"/>
      <c r="AT407" s="27"/>
      <c r="AU407" s="27"/>
      <c r="AV407" s="27"/>
      <c r="AW407" s="26"/>
      <c r="AX407" s="26"/>
      <c r="AY407" s="27"/>
      <c r="AZ407" s="26"/>
      <c r="BA407" s="26"/>
      <c r="BB407" s="26"/>
    </row>
    <row r="408" spans="1:54">
      <c r="A408" s="24" t="s">
        <v>1816</v>
      </c>
      <c r="B408" s="30" t="s">
        <v>135</v>
      </c>
      <c r="C408" s="25" t="s">
        <v>816</v>
      </c>
      <c r="D408" s="24" t="s">
        <v>37</v>
      </c>
      <c r="E408" s="24" t="s">
        <v>133</v>
      </c>
      <c r="F408" s="26"/>
      <c r="G408" s="26">
        <v>0.33300000000000002</v>
      </c>
      <c r="H408" s="26">
        <v>74.006</v>
      </c>
      <c r="I408" s="26">
        <v>5.6849999999999996</v>
      </c>
      <c r="J408" s="26">
        <v>5.8999999999999997E-2</v>
      </c>
      <c r="K408" s="26"/>
      <c r="L408" s="26"/>
      <c r="M408" s="26">
        <v>10.244999999999999</v>
      </c>
      <c r="N408" s="26">
        <v>10.654</v>
      </c>
      <c r="O408" s="26">
        <f t="shared" si="84"/>
        <v>100.982</v>
      </c>
      <c r="P408" s="23">
        <v>0.51327984326352316</v>
      </c>
      <c r="Q408" s="23">
        <v>4.4187128475695572E-2</v>
      </c>
      <c r="R408" s="26" t="s">
        <v>1842</v>
      </c>
      <c r="U408" s="27"/>
      <c r="V408" s="27"/>
      <c r="W408" s="27"/>
      <c r="X408" s="27"/>
      <c r="Y408" s="27"/>
      <c r="Z408" s="27"/>
      <c r="AA408" s="27"/>
      <c r="AB408" s="27"/>
      <c r="AC408" s="27"/>
      <c r="AD408" s="27"/>
      <c r="AE408" s="27"/>
      <c r="AF408" s="27"/>
      <c r="AG408" s="27"/>
      <c r="AH408" s="27"/>
      <c r="AI408" s="27"/>
      <c r="AJ408" s="27"/>
      <c r="AK408" s="27"/>
      <c r="AL408" s="27"/>
      <c r="AM408" s="27"/>
      <c r="AN408" s="27"/>
      <c r="AO408" s="27"/>
      <c r="AP408" s="27"/>
      <c r="AQ408" s="27"/>
      <c r="AR408" s="27"/>
      <c r="AS408" s="27"/>
      <c r="AT408" s="27"/>
      <c r="AU408" s="27"/>
      <c r="AV408" s="27"/>
      <c r="AW408" s="26"/>
      <c r="AX408" s="26"/>
      <c r="AY408" s="27"/>
      <c r="AZ408" s="26"/>
      <c r="BA408" s="26"/>
      <c r="BB408" s="26"/>
    </row>
    <row r="409" spans="1:54">
      <c r="A409" s="24" t="s">
        <v>1817</v>
      </c>
      <c r="B409" s="30" t="s">
        <v>135</v>
      </c>
      <c r="C409" s="25" t="s">
        <v>816</v>
      </c>
      <c r="D409" s="24" t="s">
        <v>37</v>
      </c>
      <c r="E409" s="24" t="s">
        <v>133</v>
      </c>
      <c r="F409" s="26"/>
      <c r="G409" s="26">
        <v>1.0660000000000001</v>
      </c>
      <c r="H409" s="26">
        <v>70.075000000000003</v>
      </c>
      <c r="I409" s="26">
        <v>6.976</v>
      </c>
      <c r="J409" s="26">
        <v>6.0999999999999999E-2</v>
      </c>
      <c r="K409" s="26"/>
      <c r="L409" s="26"/>
      <c r="M409" s="26">
        <v>9.9359999999999999</v>
      </c>
      <c r="N409" s="26">
        <v>10.853999999999999</v>
      </c>
      <c r="O409" s="26">
        <f t="shared" si="84"/>
        <v>98.968000000000004</v>
      </c>
      <c r="P409" s="23">
        <v>0.52556653108657758</v>
      </c>
      <c r="Q409" s="23">
        <v>5.6524086223649093E-2</v>
      </c>
      <c r="R409" s="26" t="s">
        <v>1842</v>
      </c>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6"/>
      <c r="AX409" s="26"/>
      <c r="AY409" s="27"/>
      <c r="AZ409" s="26"/>
      <c r="BA409" s="26"/>
      <c r="BB409" s="26"/>
    </row>
    <row r="410" spans="1:54">
      <c r="A410" s="24" t="s">
        <v>1818</v>
      </c>
      <c r="B410" s="30" t="s">
        <v>135</v>
      </c>
      <c r="C410" s="25" t="s">
        <v>816</v>
      </c>
      <c r="D410" s="24" t="s">
        <v>37</v>
      </c>
      <c r="E410" s="24" t="s">
        <v>133</v>
      </c>
      <c r="F410" s="26"/>
      <c r="G410" s="26">
        <v>0.76</v>
      </c>
      <c r="H410" s="26">
        <v>71.784000000000006</v>
      </c>
      <c r="I410" s="26">
        <v>6.3970000000000002</v>
      </c>
      <c r="J410" s="26">
        <v>0.122</v>
      </c>
      <c r="K410" s="26"/>
      <c r="L410" s="26"/>
      <c r="M410" s="26">
        <v>10.358000000000001</v>
      </c>
      <c r="N410" s="26">
        <v>11.112</v>
      </c>
      <c r="O410" s="26">
        <f t="shared" si="84"/>
        <v>100.53300000000002</v>
      </c>
      <c r="P410" s="23">
        <v>0.52105071892734656</v>
      </c>
      <c r="Q410" s="23">
        <v>5.0900250761812767E-2</v>
      </c>
      <c r="R410" s="26" t="s">
        <v>1842</v>
      </c>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6"/>
      <c r="AX410" s="26"/>
      <c r="AY410" s="27"/>
      <c r="AZ410" s="26"/>
      <c r="BA410" s="26"/>
      <c r="BB410" s="26"/>
    </row>
    <row r="411" spans="1:54">
      <c r="A411" s="24" t="s">
        <v>1819</v>
      </c>
      <c r="B411" s="30" t="s">
        <v>135</v>
      </c>
      <c r="C411" s="25" t="s">
        <v>816</v>
      </c>
      <c r="D411" s="24" t="s">
        <v>37</v>
      </c>
      <c r="E411" s="24" t="s">
        <v>133</v>
      </c>
      <c r="F411" s="26"/>
      <c r="G411" s="26">
        <v>0.58599999999999997</v>
      </c>
      <c r="H411" s="26">
        <v>71.992999999999995</v>
      </c>
      <c r="I411" s="26">
        <v>6.2389999999999999</v>
      </c>
      <c r="J411" s="26">
        <v>6.3E-2</v>
      </c>
      <c r="K411" s="26"/>
      <c r="L411" s="26"/>
      <c r="M411" s="26">
        <v>10.35</v>
      </c>
      <c r="N411" s="26">
        <v>10.971</v>
      </c>
      <c r="O411" s="26">
        <f t="shared" si="84"/>
        <v>100.202</v>
      </c>
      <c r="P411" s="23">
        <v>0.51805593266358951</v>
      </c>
      <c r="Q411" s="23">
        <v>4.9568405231944106E-2</v>
      </c>
      <c r="R411" s="26" t="s">
        <v>1842</v>
      </c>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6"/>
      <c r="AX411" s="26"/>
      <c r="AY411" s="27"/>
      <c r="AZ411" s="26"/>
      <c r="BA411" s="26"/>
      <c r="BB411" s="26"/>
    </row>
    <row r="412" spans="1:54">
      <c r="A412" s="24" t="s">
        <v>1820</v>
      </c>
      <c r="B412" s="30" t="s">
        <v>135</v>
      </c>
      <c r="C412" s="25" t="s">
        <v>816</v>
      </c>
      <c r="D412" s="24" t="s">
        <v>134</v>
      </c>
      <c r="E412" s="24" t="s">
        <v>133</v>
      </c>
      <c r="F412" s="26"/>
      <c r="G412" s="26">
        <v>10.134</v>
      </c>
      <c r="H412" s="26">
        <v>49.606000000000002</v>
      </c>
      <c r="I412" s="26">
        <v>16.766999999999999</v>
      </c>
      <c r="J412" s="26">
        <v>1.649</v>
      </c>
      <c r="K412" s="26"/>
      <c r="L412" s="26"/>
      <c r="M412" s="26">
        <v>16.358000000000001</v>
      </c>
      <c r="N412" s="26">
        <v>3.7250000000000001</v>
      </c>
      <c r="O412" s="26">
        <f t="shared" si="84"/>
        <v>98.239000000000004</v>
      </c>
      <c r="P412" s="23">
        <v>0.187602562362813</v>
      </c>
      <c r="Q412" s="23">
        <v>0.16903067148732689</v>
      </c>
      <c r="R412" s="26" t="s">
        <v>1842</v>
      </c>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6"/>
      <c r="AX412" s="26"/>
      <c r="AY412" s="27"/>
      <c r="AZ412" s="26"/>
      <c r="BA412" s="26"/>
      <c r="BB412" s="26"/>
    </row>
    <row r="413" spans="1:54">
      <c r="A413" s="24" t="s">
        <v>1821</v>
      </c>
      <c r="B413" s="30" t="s">
        <v>135</v>
      </c>
      <c r="C413" s="25" t="s">
        <v>816</v>
      </c>
      <c r="D413" s="24" t="s">
        <v>134</v>
      </c>
      <c r="E413" s="24" t="s">
        <v>133</v>
      </c>
      <c r="F413" s="26"/>
      <c r="G413" s="26">
        <v>6.8760000000000003</v>
      </c>
      <c r="H413" s="26">
        <v>58.994999999999997</v>
      </c>
      <c r="I413" s="26">
        <v>9.4700000000000006</v>
      </c>
      <c r="J413" s="26">
        <v>1.907</v>
      </c>
      <c r="K413" s="26"/>
      <c r="L413" s="26"/>
      <c r="M413" s="26">
        <v>16.911999999999999</v>
      </c>
      <c r="N413" s="26">
        <v>3.7160000000000002</v>
      </c>
      <c r="O413" s="26">
        <f t="shared" si="84"/>
        <v>97.875999999999991</v>
      </c>
      <c r="P413" s="23">
        <v>0.18221839619043473</v>
      </c>
      <c r="Q413" s="23">
        <v>8.8093608595405964E-2</v>
      </c>
      <c r="R413" s="26" t="s">
        <v>1842</v>
      </c>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6"/>
      <c r="AX413" s="26"/>
      <c r="AY413" s="27"/>
      <c r="AZ413" s="26"/>
      <c r="BA413" s="26"/>
      <c r="BB413" s="26"/>
    </row>
    <row r="414" spans="1:54">
      <c r="A414" s="24" t="s">
        <v>1822</v>
      </c>
      <c r="B414" s="30" t="s">
        <v>135</v>
      </c>
      <c r="C414" s="25" t="s">
        <v>816</v>
      </c>
      <c r="D414" s="24" t="s">
        <v>134</v>
      </c>
      <c r="E414" s="24" t="s">
        <v>133</v>
      </c>
      <c r="F414" s="26"/>
      <c r="G414" s="26">
        <v>10.472</v>
      </c>
      <c r="H414" s="26">
        <v>48.689</v>
      </c>
      <c r="I414" s="26">
        <v>19.335000000000001</v>
      </c>
      <c r="J414" s="26">
        <v>0.68300000000000005</v>
      </c>
      <c r="K414" s="26"/>
      <c r="L414" s="26"/>
      <c r="M414" s="26">
        <v>17.355</v>
      </c>
      <c r="N414" s="26">
        <v>3.5750000000000002</v>
      </c>
      <c r="O414" s="26">
        <f t="shared" si="84"/>
        <v>100.10900000000002</v>
      </c>
      <c r="P414" s="23">
        <v>0.17279748658201335</v>
      </c>
      <c r="Q414" s="23">
        <v>0.19288845997366902</v>
      </c>
      <c r="R414" s="26" t="s">
        <v>1842</v>
      </c>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6"/>
      <c r="AX414" s="26"/>
      <c r="AY414" s="27"/>
      <c r="AZ414" s="26"/>
      <c r="BA414" s="26"/>
      <c r="BB414" s="26"/>
    </row>
    <row r="415" spans="1:54">
      <c r="A415" s="24" t="s">
        <v>1823</v>
      </c>
      <c r="B415" s="30" t="s">
        <v>135</v>
      </c>
      <c r="C415" s="25" t="s">
        <v>816</v>
      </c>
      <c r="D415" s="24" t="s">
        <v>134</v>
      </c>
      <c r="E415" s="24" t="s">
        <v>133</v>
      </c>
      <c r="F415" s="26"/>
      <c r="G415" s="26">
        <v>4.6369999999999996</v>
      </c>
      <c r="H415" s="26">
        <v>63.417999999999999</v>
      </c>
      <c r="I415" s="26">
        <v>9.0109999999999992</v>
      </c>
      <c r="J415" s="26">
        <v>2.4260000000000002</v>
      </c>
      <c r="K415" s="26"/>
      <c r="L415" s="26"/>
      <c r="M415" s="26">
        <v>16.437000000000001</v>
      </c>
      <c r="N415" s="26">
        <v>4.1680000000000001</v>
      </c>
      <c r="O415" s="26">
        <f t="shared" si="84"/>
        <v>100.09699999999999</v>
      </c>
      <c r="P415" s="23">
        <v>0.20454726699806355</v>
      </c>
      <c r="Q415" s="23">
        <v>7.877451854531671E-2</v>
      </c>
      <c r="R415" s="26" t="s">
        <v>1842</v>
      </c>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6"/>
      <c r="AX415" s="26"/>
      <c r="AY415" s="27"/>
      <c r="AZ415" s="26"/>
      <c r="BA415" s="26"/>
      <c r="BB415" s="26"/>
    </row>
    <row r="416" spans="1:54">
      <c r="A416" s="24" t="s">
        <v>1824</v>
      </c>
      <c r="B416" s="30" t="s">
        <v>135</v>
      </c>
      <c r="C416" s="25" t="s">
        <v>816</v>
      </c>
      <c r="D416" s="24" t="s">
        <v>134</v>
      </c>
      <c r="E416" s="24" t="s">
        <v>133</v>
      </c>
      <c r="F416" s="26"/>
      <c r="G416" s="26">
        <v>4.7450000000000001</v>
      </c>
      <c r="H416" s="26">
        <v>60.664999999999999</v>
      </c>
      <c r="I416" s="26">
        <v>9.8160000000000007</v>
      </c>
      <c r="J416" s="26">
        <v>1.8979999999999999</v>
      </c>
      <c r="K416" s="26"/>
      <c r="L416" s="26"/>
      <c r="M416" s="26">
        <v>17.497</v>
      </c>
      <c r="N416" s="26">
        <v>3.5830000000000002</v>
      </c>
      <c r="O416" s="26">
        <f t="shared" si="84"/>
        <v>98.203999999999994</v>
      </c>
      <c r="P416" s="23">
        <v>0.17195385075816708</v>
      </c>
      <c r="Q416" s="23">
        <v>8.8736015031578949E-2</v>
      </c>
      <c r="R416" s="26" t="s">
        <v>1842</v>
      </c>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6"/>
      <c r="AX416" s="26"/>
      <c r="AY416" s="27"/>
      <c r="AZ416" s="26"/>
      <c r="BA416" s="26"/>
      <c r="BB416" s="26"/>
    </row>
    <row r="417" spans="1:54">
      <c r="A417" s="24" t="s">
        <v>1825</v>
      </c>
      <c r="B417" s="30" t="s">
        <v>135</v>
      </c>
      <c r="C417" s="25" t="s">
        <v>816</v>
      </c>
      <c r="D417" s="24" t="s">
        <v>134</v>
      </c>
      <c r="E417" s="24" t="s">
        <v>133</v>
      </c>
      <c r="F417" s="26"/>
      <c r="G417" s="26">
        <v>3.6720000000000002</v>
      </c>
      <c r="H417" s="26">
        <v>60.750999999999998</v>
      </c>
      <c r="I417" s="26">
        <v>12.097</v>
      </c>
      <c r="J417" s="26">
        <v>2.0590000000000002</v>
      </c>
      <c r="K417" s="26"/>
      <c r="L417" s="26"/>
      <c r="M417" s="26">
        <v>16.651</v>
      </c>
      <c r="N417" s="26">
        <v>3.7930000000000001</v>
      </c>
      <c r="O417" s="26">
        <f t="shared" si="84"/>
        <v>99.022999999999996</v>
      </c>
      <c r="P417" s="23">
        <v>0.18765396130190193</v>
      </c>
      <c r="Q417" s="23">
        <v>0.10701128682705113</v>
      </c>
      <c r="R417" s="26" t="s">
        <v>1842</v>
      </c>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6"/>
      <c r="AX417" s="26"/>
      <c r="AY417" s="27"/>
      <c r="AZ417" s="26"/>
      <c r="BA417" s="26"/>
      <c r="BB417" s="26"/>
    </row>
    <row r="418" spans="1:54">
      <c r="A418" s="24" t="s">
        <v>1826</v>
      </c>
      <c r="B418" s="30" t="s">
        <v>135</v>
      </c>
      <c r="C418" s="25" t="s">
        <v>816</v>
      </c>
      <c r="D418" s="24" t="s">
        <v>134</v>
      </c>
      <c r="E418" s="24" t="s">
        <v>133</v>
      </c>
      <c r="F418" s="26"/>
      <c r="G418" s="26">
        <v>3.956</v>
      </c>
      <c r="H418" s="26">
        <v>53.438000000000002</v>
      </c>
      <c r="I418" s="26">
        <v>21.553999999999998</v>
      </c>
      <c r="J418" s="26">
        <v>0.81200000000000006</v>
      </c>
      <c r="K418" s="26"/>
      <c r="L418" s="26"/>
      <c r="M418" s="26">
        <v>16.907</v>
      </c>
      <c r="N418" s="26">
        <v>3.472</v>
      </c>
      <c r="O418" s="26">
        <f t="shared" si="84"/>
        <v>100.139</v>
      </c>
      <c r="P418" s="23">
        <v>0.17235747020955183</v>
      </c>
      <c r="Q418" s="23">
        <v>0.19532490079365078</v>
      </c>
      <c r="R418" s="26" t="s">
        <v>1842</v>
      </c>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6"/>
      <c r="AX418" s="26"/>
      <c r="AY418" s="27"/>
      <c r="AZ418" s="26"/>
      <c r="BA418" s="26"/>
      <c r="BB418" s="26"/>
    </row>
    <row r="419" spans="1:54">
      <c r="A419" s="24" t="s">
        <v>1827</v>
      </c>
      <c r="B419" s="30" t="s">
        <v>135</v>
      </c>
      <c r="C419" s="25" t="s">
        <v>816</v>
      </c>
      <c r="D419" s="24" t="s">
        <v>134</v>
      </c>
      <c r="E419" s="24" t="s">
        <v>133</v>
      </c>
      <c r="F419" s="26"/>
      <c r="G419" s="26">
        <v>6.1289999999999996</v>
      </c>
      <c r="H419" s="26">
        <v>51.512</v>
      </c>
      <c r="I419" s="26">
        <v>19.992000000000001</v>
      </c>
      <c r="J419" s="26">
        <v>1.2529999999999999</v>
      </c>
      <c r="K419" s="26"/>
      <c r="L419" s="26"/>
      <c r="M419" s="26">
        <v>16.215</v>
      </c>
      <c r="N419" s="26">
        <v>3.9809999999999999</v>
      </c>
      <c r="O419" s="26">
        <f t="shared" si="84"/>
        <v>99.081999999999994</v>
      </c>
      <c r="P419" s="23">
        <v>0.19934112109560001</v>
      </c>
      <c r="Q419" s="23">
        <v>0.18934126169400919</v>
      </c>
      <c r="R419" s="26" t="s">
        <v>1842</v>
      </c>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6"/>
      <c r="AX419" s="26"/>
      <c r="AY419" s="27"/>
      <c r="AZ419" s="26"/>
      <c r="BA419" s="26"/>
      <c r="BB419" s="26"/>
    </row>
    <row r="420" spans="1:54">
      <c r="A420" s="24" t="s">
        <v>1828</v>
      </c>
      <c r="B420" s="30" t="s">
        <v>135</v>
      </c>
      <c r="C420" s="25" t="s">
        <v>816</v>
      </c>
      <c r="D420" s="24" t="s">
        <v>134</v>
      </c>
      <c r="E420" s="24" t="s">
        <v>133</v>
      </c>
      <c r="F420" s="26"/>
      <c r="G420" s="26">
        <v>6.4710000000000001</v>
      </c>
      <c r="H420" s="26">
        <v>61.377000000000002</v>
      </c>
      <c r="I420" s="26">
        <v>8.9480000000000004</v>
      </c>
      <c r="J420" s="26">
        <v>1.897</v>
      </c>
      <c r="K420" s="26"/>
      <c r="L420" s="26"/>
      <c r="M420" s="26">
        <v>17.064</v>
      </c>
      <c r="N420" s="26">
        <v>4.0949999999999998</v>
      </c>
      <c r="O420" s="26">
        <f t="shared" si="84"/>
        <v>99.852000000000004</v>
      </c>
      <c r="P420" s="23">
        <v>0.1957269859478061</v>
      </c>
      <c r="Q420" s="23">
        <v>8.065959438136458E-2</v>
      </c>
      <c r="R420" s="26" t="s">
        <v>1842</v>
      </c>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6"/>
      <c r="AX420" s="26"/>
      <c r="AY420" s="27"/>
      <c r="AZ420" s="26"/>
      <c r="BA420" s="26"/>
      <c r="BB420" s="26"/>
    </row>
    <row r="421" spans="1:54">
      <c r="A421" s="24" t="s">
        <v>1829</v>
      </c>
      <c r="B421" s="30" t="s">
        <v>135</v>
      </c>
      <c r="C421" s="25" t="s">
        <v>816</v>
      </c>
      <c r="D421" s="24" t="s">
        <v>134</v>
      </c>
      <c r="E421" s="24" t="s">
        <v>133</v>
      </c>
      <c r="F421" s="26"/>
      <c r="G421" s="26">
        <v>6.1390000000000002</v>
      </c>
      <c r="H421" s="26">
        <v>53.456000000000003</v>
      </c>
      <c r="I421" s="26">
        <v>18.911999999999999</v>
      </c>
      <c r="J421" s="26">
        <v>0.90800000000000003</v>
      </c>
      <c r="K421" s="26"/>
      <c r="L421" s="26"/>
      <c r="M421" s="26">
        <v>16.928000000000001</v>
      </c>
      <c r="N421" s="26">
        <v>3.6040000000000001</v>
      </c>
      <c r="O421" s="26">
        <f t="shared" si="84"/>
        <v>99.947000000000003</v>
      </c>
      <c r="P421" s="23">
        <v>0.17756415871069456</v>
      </c>
      <c r="Q421" s="23">
        <v>0.17553795528419425</v>
      </c>
      <c r="R421" s="26" t="s">
        <v>1842</v>
      </c>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6"/>
      <c r="AX421" s="26"/>
      <c r="AY421" s="27"/>
      <c r="AZ421" s="26"/>
      <c r="BA421" s="26"/>
      <c r="BB421" s="26"/>
    </row>
    <row r="422" spans="1:54">
      <c r="A422" s="24" t="s">
        <v>1830</v>
      </c>
      <c r="B422" s="30" t="s">
        <v>135</v>
      </c>
      <c r="C422" s="25" t="s">
        <v>816</v>
      </c>
      <c r="D422" s="24" t="s">
        <v>134</v>
      </c>
      <c r="E422" s="24" t="s">
        <v>133</v>
      </c>
      <c r="F422" s="26"/>
      <c r="G422" s="26">
        <v>0.40200000000000002</v>
      </c>
      <c r="H422" s="26">
        <v>72.19</v>
      </c>
      <c r="I422" s="26">
        <v>5.7969999999999997</v>
      </c>
      <c r="J422" s="26">
        <v>0.25</v>
      </c>
      <c r="K422" s="26"/>
      <c r="L422" s="26"/>
      <c r="M422" s="26">
        <v>12.048999999999999</v>
      </c>
      <c r="N422" s="26">
        <v>9.3330000000000002</v>
      </c>
      <c r="O422" s="26">
        <f t="shared" si="84"/>
        <v>100.02099999999999</v>
      </c>
      <c r="P422" s="23">
        <v>0.43993178195102323</v>
      </c>
      <c r="Q422" s="23">
        <v>4.6098739305749099E-2</v>
      </c>
      <c r="R422" s="26" t="s">
        <v>1842</v>
      </c>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6"/>
      <c r="AX422" s="26"/>
      <c r="AY422" s="27"/>
      <c r="AZ422" s="26"/>
      <c r="BA422" s="26"/>
      <c r="BB422" s="26"/>
    </row>
    <row r="423" spans="1:54">
      <c r="A423" s="24" t="s">
        <v>1831</v>
      </c>
      <c r="B423" s="30" t="s">
        <v>135</v>
      </c>
      <c r="C423" s="25" t="s">
        <v>816</v>
      </c>
      <c r="D423" s="24" t="s">
        <v>134</v>
      </c>
      <c r="E423" s="24" t="s">
        <v>133</v>
      </c>
      <c r="F423" s="26"/>
      <c r="G423" s="26">
        <v>0.81299999999999994</v>
      </c>
      <c r="H423" s="26">
        <v>64.045000000000002</v>
      </c>
      <c r="I423" s="26">
        <v>14.265000000000001</v>
      </c>
      <c r="J423" s="26">
        <v>0.26</v>
      </c>
      <c r="K423" s="26"/>
      <c r="L423" s="26"/>
      <c r="M423" s="26">
        <v>12.378</v>
      </c>
      <c r="N423" s="26">
        <v>8.359</v>
      </c>
      <c r="O423" s="26">
        <f t="shared" si="84"/>
        <v>100.12</v>
      </c>
      <c r="P423" s="23">
        <v>0.40646565173169735</v>
      </c>
      <c r="Q423" s="23">
        <v>0.11819964750277083</v>
      </c>
      <c r="R423" s="26" t="s">
        <v>1842</v>
      </c>
      <c r="U423" s="27"/>
      <c r="V423" s="27"/>
      <c r="W423" s="27"/>
      <c r="X423" s="27"/>
      <c r="Y423" s="27"/>
      <c r="Z423" s="27"/>
      <c r="AA423" s="27"/>
      <c r="AB423" s="27"/>
      <c r="AC423" s="27"/>
      <c r="AD423" s="27"/>
      <c r="AE423" s="27"/>
      <c r="AF423" s="27"/>
      <c r="AG423" s="27"/>
      <c r="AH423" s="27"/>
      <c r="AI423" s="27"/>
      <c r="AJ423" s="27"/>
      <c r="AK423" s="27"/>
      <c r="AL423" s="27"/>
      <c r="AM423" s="27"/>
      <c r="AN423" s="27"/>
      <c r="AO423" s="27"/>
      <c r="AP423" s="27"/>
      <c r="AQ423" s="27"/>
      <c r="AR423" s="27"/>
      <c r="AS423" s="27"/>
      <c r="AT423" s="27"/>
      <c r="AU423" s="27"/>
      <c r="AV423" s="27"/>
      <c r="AW423" s="26"/>
      <c r="AX423" s="26"/>
      <c r="AY423" s="27"/>
      <c r="AZ423" s="26"/>
      <c r="BA423" s="26"/>
      <c r="BB423" s="26"/>
    </row>
    <row r="424" spans="1:54">
      <c r="A424" s="24" t="s">
        <v>1832</v>
      </c>
      <c r="B424" s="30" t="s">
        <v>135</v>
      </c>
      <c r="C424" s="25" t="s">
        <v>816</v>
      </c>
      <c r="D424" s="24" t="s">
        <v>134</v>
      </c>
      <c r="E424" s="24" t="s">
        <v>133</v>
      </c>
      <c r="F424" s="26"/>
      <c r="G424" s="26">
        <v>1.6970000000000001</v>
      </c>
      <c r="H424" s="26">
        <v>36.509</v>
      </c>
      <c r="I424" s="26">
        <v>42.865000000000002</v>
      </c>
      <c r="J424" s="26">
        <v>0.32400000000000001</v>
      </c>
      <c r="K424" s="26"/>
      <c r="L424" s="26"/>
      <c r="M424" s="26">
        <v>11.506</v>
      </c>
      <c r="N424" s="26">
        <v>6.8659999999999997</v>
      </c>
      <c r="O424" s="26">
        <f t="shared" si="84"/>
        <v>99.766999999999996</v>
      </c>
      <c r="P424" s="23">
        <v>0.37700014794726977</v>
      </c>
      <c r="Q424" s="23">
        <v>0.41403325631789717</v>
      </c>
      <c r="R424" s="26" t="s">
        <v>1842</v>
      </c>
      <c r="U424" s="27"/>
      <c r="V424" s="27"/>
      <c r="W424" s="27"/>
      <c r="X424" s="27"/>
      <c r="Y424" s="27"/>
      <c r="Z424" s="27"/>
      <c r="AA424" s="27"/>
      <c r="AB424" s="27"/>
      <c r="AC424" s="27"/>
      <c r="AD424" s="27"/>
      <c r="AE424" s="27"/>
      <c r="AF424" s="27"/>
      <c r="AG424" s="27"/>
      <c r="AH424" s="27"/>
      <c r="AI424" s="27"/>
      <c r="AJ424" s="27"/>
      <c r="AK424" s="27"/>
      <c r="AL424" s="27"/>
      <c r="AM424" s="27"/>
      <c r="AN424" s="27"/>
      <c r="AO424" s="27"/>
      <c r="AP424" s="27"/>
      <c r="AQ424" s="27"/>
      <c r="AR424" s="27"/>
      <c r="AS424" s="27"/>
      <c r="AT424" s="27"/>
      <c r="AU424" s="27"/>
      <c r="AV424" s="27"/>
      <c r="AW424" s="26"/>
      <c r="AX424" s="26"/>
      <c r="AY424" s="27"/>
      <c r="AZ424" s="26"/>
      <c r="BA424" s="26"/>
      <c r="BB424" s="26"/>
    </row>
    <row r="425" spans="1:54">
      <c r="A425" s="24" t="s">
        <v>1833</v>
      </c>
      <c r="B425" s="30" t="s">
        <v>135</v>
      </c>
      <c r="C425" s="25" t="s">
        <v>816</v>
      </c>
      <c r="D425" s="24" t="s">
        <v>37</v>
      </c>
      <c r="E425" s="24" t="s">
        <v>133</v>
      </c>
      <c r="F425" s="26"/>
      <c r="G425" s="26">
        <v>0.58299999999999996</v>
      </c>
      <c r="H425" s="26">
        <v>73.992000000000004</v>
      </c>
      <c r="I425" s="26">
        <v>3.2770000000000001</v>
      </c>
      <c r="J425" s="26">
        <v>0.92700000000000005</v>
      </c>
      <c r="K425" s="26"/>
      <c r="L425" s="26"/>
      <c r="M425" s="26">
        <v>17.859000000000002</v>
      </c>
      <c r="N425" s="26">
        <v>3.2879999999999998</v>
      </c>
      <c r="O425" s="26">
        <f t="shared" si="84"/>
        <v>99.926000000000002</v>
      </c>
      <c r="P425" s="23">
        <v>0.15732841549120269</v>
      </c>
      <c r="Q425" s="23">
        <v>2.5961347678199874E-2</v>
      </c>
      <c r="R425" s="26" t="s">
        <v>1842</v>
      </c>
      <c r="U425" s="27"/>
      <c r="V425" s="27"/>
      <c r="W425" s="27"/>
      <c r="X425" s="27"/>
      <c r="Y425" s="27"/>
      <c r="Z425" s="27"/>
      <c r="AA425" s="27"/>
      <c r="AB425" s="27"/>
      <c r="AC425" s="27"/>
      <c r="AD425" s="27"/>
      <c r="AE425" s="27"/>
      <c r="AF425" s="27"/>
      <c r="AG425" s="27"/>
      <c r="AH425" s="27"/>
      <c r="AI425" s="27"/>
      <c r="AJ425" s="27"/>
      <c r="AK425" s="27"/>
      <c r="AL425" s="27"/>
      <c r="AM425" s="27"/>
      <c r="AN425" s="27"/>
      <c r="AO425" s="27"/>
      <c r="AP425" s="27"/>
      <c r="AQ425" s="27"/>
      <c r="AR425" s="27"/>
      <c r="AS425" s="27"/>
      <c r="AT425" s="27"/>
      <c r="AU425" s="27"/>
      <c r="AV425" s="27"/>
      <c r="AW425" s="26"/>
      <c r="AX425" s="26"/>
      <c r="AY425" s="27"/>
      <c r="AZ425" s="26"/>
      <c r="BA425" s="26"/>
      <c r="BB425" s="26"/>
    </row>
    <row r="426" spans="1:54">
      <c r="A426" s="24" t="s">
        <v>1834</v>
      </c>
      <c r="B426" s="30" t="s">
        <v>135</v>
      </c>
      <c r="C426" s="25" t="s">
        <v>816</v>
      </c>
      <c r="D426" s="24" t="s">
        <v>37</v>
      </c>
      <c r="E426" s="24" t="s">
        <v>133</v>
      </c>
      <c r="F426" s="26"/>
      <c r="G426" s="26">
        <v>1.482</v>
      </c>
      <c r="H426" s="26">
        <v>71.566999999999993</v>
      </c>
      <c r="I426" s="26">
        <v>3.359</v>
      </c>
      <c r="J426" s="26">
        <v>1.833</v>
      </c>
      <c r="K426" s="26"/>
      <c r="L426" s="26"/>
      <c r="M426" s="26">
        <v>18.725999999999999</v>
      </c>
      <c r="N426" s="26">
        <v>2.9140000000000001</v>
      </c>
      <c r="O426" s="26">
        <f t="shared" si="84"/>
        <v>99.880999999999986</v>
      </c>
      <c r="P426" s="23">
        <v>0.13629613461231138</v>
      </c>
      <c r="Q426" s="23">
        <v>2.7470055747216979E-2</v>
      </c>
      <c r="R426" s="26" t="s">
        <v>1842</v>
      </c>
      <c r="U426" s="27"/>
      <c r="V426" s="27"/>
      <c r="W426" s="27"/>
      <c r="X426" s="27"/>
      <c r="Y426" s="27"/>
      <c r="Z426" s="27"/>
      <c r="AA426" s="27"/>
      <c r="AB426" s="27"/>
      <c r="AC426" s="27"/>
      <c r="AD426" s="27"/>
      <c r="AE426" s="27"/>
      <c r="AF426" s="27"/>
      <c r="AG426" s="27"/>
      <c r="AH426" s="27"/>
      <c r="AI426" s="27"/>
      <c r="AJ426" s="27"/>
      <c r="AK426" s="27"/>
      <c r="AL426" s="27"/>
      <c r="AM426" s="27"/>
      <c r="AN426" s="27"/>
      <c r="AO426" s="27"/>
      <c r="AP426" s="27"/>
      <c r="AQ426" s="27"/>
      <c r="AR426" s="27"/>
      <c r="AS426" s="27"/>
      <c r="AT426" s="27"/>
      <c r="AU426" s="27"/>
      <c r="AV426" s="27"/>
      <c r="AW426" s="26"/>
      <c r="AX426" s="26"/>
      <c r="AY426" s="27"/>
      <c r="AZ426" s="26"/>
      <c r="BA426" s="26"/>
      <c r="BB426" s="26"/>
    </row>
    <row r="427" spans="1:54">
      <c r="A427" s="24" t="s">
        <v>1835</v>
      </c>
      <c r="B427" s="30" t="s">
        <v>135</v>
      </c>
      <c r="C427" s="25" t="s">
        <v>816</v>
      </c>
      <c r="D427" s="24" t="s">
        <v>37</v>
      </c>
      <c r="E427" s="24" t="s">
        <v>133</v>
      </c>
      <c r="F427" s="26"/>
      <c r="G427" s="26">
        <v>0.56100000000000005</v>
      </c>
      <c r="H427" s="26">
        <v>74.171000000000006</v>
      </c>
      <c r="I427" s="26">
        <v>3.5390000000000001</v>
      </c>
      <c r="J427" s="26">
        <v>1.2849999999999999</v>
      </c>
      <c r="K427" s="26"/>
      <c r="L427" s="26"/>
      <c r="M427" s="26">
        <v>18.382999999999999</v>
      </c>
      <c r="N427" s="26">
        <v>3.2040000000000002</v>
      </c>
      <c r="O427" s="26">
        <f t="shared" si="84"/>
        <v>101.143</v>
      </c>
      <c r="P427" s="23">
        <v>0.1501991365216446</v>
      </c>
      <c r="Q427" s="23">
        <v>2.7913275854236846E-2</v>
      </c>
      <c r="R427" s="26" t="s">
        <v>1842</v>
      </c>
      <c r="U427" s="27"/>
      <c r="V427" s="27"/>
      <c r="W427" s="27"/>
      <c r="X427" s="27"/>
      <c r="Y427" s="27"/>
      <c r="Z427" s="27"/>
      <c r="AA427" s="27"/>
      <c r="AB427" s="27"/>
      <c r="AC427" s="27"/>
      <c r="AD427" s="27"/>
      <c r="AE427" s="27"/>
      <c r="AF427" s="27"/>
      <c r="AG427" s="27"/>
      <c r="AH427" s="27"/>
      <c r="AI427" s="27"/>
      <c r="AJ427" s="27"/>
      <c r="AK427" s="27"/>
      <c r="AL427" s="27"/>
      <c r="AM427" s="27"/>
      <c r="AN427" s="27"/>
      <c r="AO427" s="27"/>
      <c r="AP427" s="27"/>
      <c r="AQ427" s="27"/>
      <c r="AR427" s="27"/>
      <c r="AS427" s="27"/>
      <c r="AT427" s="27"/>
      <c r="AU427" s="27"/>
      <c r="AV427" s="27"/>
      <c r="AW427" s="26"/>
      <c r="AX427" s="26"/>
      <c r="AY427" s="27"/>
      <c r="AZ427" s="26"/>
      <c r="BA427" s="26"/>
      <c r="BB427" s="26"/>
    </row>
    <row r="428" spans="1:54">
      <c r="A428" s="24" t="s">
        <v>1836</v>
      </c>
      <c r="B428" s="30" t="s">
        <v>135</v>
      </c>
      <c r="C428" s="25" t="s">
        <v>816</v>
      </c>
      <c r="D428" s="24" t="s">
        <v>37</v>
      </c>
      <c r="E428" s="24" t="s">
        <v>133</v>
      </c>
      <c r="F428" s="26"/>
      <c r="G428" s="26">
        <v>0.36899999999999999</v>
      </c>
      <c r="H428" s="26">
        <v>74.183999999999997</v>
      </c>
      <c r="I428" s="26">
        <v>3.2839999999999998</v>
      </c>
      <c r="J428" s="26">
        <v>1.1140000000000001</v>
      </c>
      <c r="K428" s="26"/>
      <c r="L428" s="26"/>
      <c r="M428" s="26">
        <v>18.007999999999999</v>
      </c>
      <c r="N428" s="26">
        <v>3.298</v>
      </c>
      <c r="O428" s="26">
        <f t="shared" si="84"/>
        <v>100.25700000000001</v>
      </c>
      <c r="P428" s="23">
        <v>0.15663076573985635</v>
      </c>
      <c r="Q428" s="23">
        <v>2.5949776358951192E-2</v>
      </c>
      <c r="R428" s="26" t="s">
        <v>1842</v>
      </c>
      <c r="U428" s="27"/>
      <c r="V428" s="27"/>
      <c r="W428" s="27"/>
      <c r="X428" s="27"/>
      <c r="Y428" s="27"/>
      <c r="Z428" s="27"/>
      <c r="AA428" s="27"/>
      <c r="AB428" s="27"/>
      <c r="AC428" s="27"/>
      <c r="AD428" s="27"/>
      <c r="AE428" s="27"/>
      <c r="AF428" s="27"/>
      <c r="AG428" s="27"/>
      <c r="AH428" s="27"/>
      <c r="AI428" s="27"/>
      <c r="AJ428" s="27"/>
      <c r="AK428" s="27"/>
      <c r="AL428" s="27"/>
      <c r="AM428" s="27"/>
      <c r="AN428" s="27"/>
      <c r="AO428" s="27"/>
      <c r="AP428" s="27"/>
      <c r="AQ428" s="27"/>
      <c r="AR428" s="27"/>
      <c r="AS428" s="27"/>
      <c r="AT428" s="27"/>
      <c r="AU428" s="27"/>
      <c r="AV428" s="27"/>
      <c r="AW428" s="26"/>
      <c r="AX428" s="26"/>
      <c r="AY428" s="27"/>
      <c r="AZ428" s="26"/>
      <c r="BA428" s="26"/>
      <c r="BB428" s="26"/>
    </row>
    <row r="429" spans="1:54">
      <c r="A429" s="24" t="s">
        <v>1837</v>
      </c>
      <c r="B429" s="30" t="s">
        <v>135</v>
      </c>
      <c r="C429" s="25" t="s">
        <v>816</v>
      </c>
      <c r="D429" s="24" t="s">
        <v>37</v>
      </c>
      <c r="E429" s="24" t="s">
        <v>133</v>
      </c>
      <c r="F429" s="26"/>
      <c r="G429" s="26">
        <v>0.67600000000000005</v>
      </c>
      <c r="H429" s="26">
        <v>71.744</v>
      </c>
      <c r="I429" s="26">
        <v>3.766</v>
      </c>
      <c r="J429" s="26">
        <v>1.0620000000000001</v>
      </c>
      <c r="K429" s="26"/>
      <c r="L429" s="26"/>
      <c r="M429" s="26">
        <v>18.498000000000001</v>
      </c>
      <c r="N429" s="26">
        <v>3.226</v>
      </c>
      <c r="O429" s="26">
        <f t="shared" si="84"/>
        <v>98.972000000000008</v>
      </c>
      <c r="P429" s="23">
        <v>0.15027658624638496</v>
      </c>
      <c r="Q429" s="23">
        <v>3.0622936651573195E-2</v>
      </c>
      <c r="R429" s="26" t="s">
        <v>1842</v>
      </c>
      <c r="U429" s="27"/>
      <c r="V429" s="27"/>
      <c r="W429" s="27"/>
      <c r="X429" s="27"/>
      <c r="Y429" s="27"/>
      <c r="Z429" s="27"/>
      <c r="AA429" s="27"/>
      <c r="AB429" s="27"/>
      <c r="AC429" s="27"/>
      <c r="AD429" s="27"/>
      <c r="AE429" s="27"/>
      <c r="AF429" s="27"/>
      <c r="AG429" s="27"/>
      <c r="AH429" s="27"/>
      <c r="AI429" s="27"/>
      <c r="AJ429" s="27"/>
      <c r="AK429" s="27"/>
      <c r="AL429" s="27"/>
      <c r="AM429" s="27"/>
      <c r="AN429" s="27"/>
      <c r="AO429" s="27"/>
      <c r="AP429" s="27"/>
      <c r="AQ429" s="27"/>
      <c r="AR429" s="27"/>
      <c r="AS429" s="27"/>
      <c r="AT429" s="27"/>
      <c r="AU429" s="27"/>
      <c r="AV429" s="27"/>
      <c r="AW429" s="26"/>
      <c r="AX429" s="26"/>
      <c r="AY429" s="27"/>
      <c r="AZ429" s="26"/>
      <c r="BA429" s="26"/>
      <c r="BB429" s="26"/>
    </row>
    <row r="430" spans="1:54">
      <c r="A430" s="24" t="s">
        <v>1838</v>
      </c>
      <c r="B430" s="30" t="s">
        <v>135</v>
      </c>
      <c r="C430" s="25" t="s">
        <v>816</v>
      </c>
      <c r="D430" s="24" t="s">
        <v>37</v>
      </c>
      <c r="E430" s="24" t="s">
        <v>133</v>
      </c>
      <c r="F430" s="26"/>
      <c r="G430" s="26">
        <v>0.45700000000000002</v>
      </c>
      <c r="H430" s="26">
        <v>72.802999999999997</v>
      </c>
      <c r="I430" s="26">
        <v>3.5720000000000001</v>
      </c>
      <c r="J430" s="26">
        <v>1</v>
      </c>
      <c r="K430" s="26"/>
      <c r="L430" s="26"/>
      <c r="M430" s="26">
        <v>18.655999999999999</v>
      </c>
      <c r="N430" s="26">
        <v>3.222</v>
      </c>
      <c r="O430" s="26">
        <f t="shared" si="84"/>
        <v>99.71</v>
      </c>
      <c r="P430" s="23">
        <v>0.14903633653697898</v>
      </c>
      <c r="Q430" s="23">
        <v>2.8680303146377942E-2</v>
      </c>
      <c r="R430" s="26" t="s">
        <v>1842</v>
      </c>
      <c r="U430" s="27"/>
      <c r="V430" s="27"/>
      <c r="W430" s="27"/>
      <c r="X430" s="27"/>
      <c r="Y430" s="27"/>
      <c r="Z430" s="27"/>
      <c r="AA430" s="27"/>
      <c r="AB430" s="27"/>
      <c r="AC430" s="27"/>
      <c r="AD430" s="27"/>
      <c r="AE430" s="27"/>
      <c r="AF430" s="27"/>
      <c r="AG430" s="27"/>
      <c r="AH430" s="27"/>
      <c r="AI430" s="27"/>
      <c r="AJ430" s="27"/>
      <c r="AK430" s="27"/>
      <c r="AL430" s="27"/>
      <c r="AM430" s="27"/>
      <c r="AN430" s="27"/>
      <c r="AO430" s="27"/>
      <c r="AP430" s="27"/>
      <c r="AQ430" s="27"/>
      <c r="AR430" s="27"/>
      <c r="AS430" s="27"/>
      <c r="AT430" s="27"/>
      <c r="AU430" s="27"/>
      <c r="AV430" s="27"/>
      <c r="AW430" s="26"/>
      <c r="AX430" s="26"/>
      <c r="AY430" s="27"/>
      <c r="AZ430" s="26"/>
      <c r="BA430" s="26"/>
      <c r="BB430" s="26"/>
    </row>
    <row r="431" spans="1:54">
      <c r="A431" s="24" t="s">
        <v>1839</v>
      </c>
      <c r="B431" s="30" t="s">
        <v>135</v>
      </c>
      <c r="C431" s="25" t="s">
        <v>816</v>
      </c>
      <c r="D431" s="24" t="s">
        <v>37</v>
      </c>
      <c r="E431" s="24" t="s">
        <v>133</v>
      </c>
      <c r="F431" s="26"/>
      <c r="G431" s="26">
        <v>0.28399999999999997</v>
      </c>
      <c r="H431" s="26">
        <v>61.555999999999997</v>
      </c>
      <c r="I431" s="26">
        <v>13.789</v>
      </c>
      <c r="J431" s="26">
        <v>2.0369999999999999</v>
      </c>
      <c r="K431" s="26"/>
      <c r="L431" s="26"/>
      <c r="M431" s="26">
        <v>17.510999999999999</v>
      </c>
      <c r="N431" s="26">
        <v>2.9359999999999999</v>
      </c>
      <c r="O431" s="26">
        <f t="shared" si="84"/>
        <v>98.113</v>
      </c>
      <c r="P431" s="23">
        <v>0.14531925731762396</v>
      </c>
      <c r="Q431" s="23">
        <v>0.11879512985420926</v>
      </c>
      <c r="R431" s="26" t="s">
        <v>1842</v>
      </c>
      <c r="U431" s="27"/>
      <c r="V431" s="27"/>
      <c r="W431" s="27"/>
      <c r="X431" s="27"/>
      <c r="Y431" s="27"/>
      <c r="Z431" s="27"/>
      <c r="AA431" s="27"/>
      <c r="AB431" s="27"/>
      <c r="AC431" s="27"/>
      <c r="AD431" s="27"/>
      <c r="AE431" s="27"/>
      <c r="AF431" s="27"/>
      <c r="AG431" s="27"/>
      <c r="AH431" s="27"/>
      <c r="AI431" s="27"/>
      <c r="AJ431" s="27"/>
      <c r="AK431" s="27"/>
      <c r="AL431" s="27"/>
      <c r="AM431" s="27"/>
      <c r="AN431" s="27"/>
      <c r="AO431" s="27"/>
      <c r="AP431" s="27"/>
      <c r="AQ431" s="27"/>
      <c r="AR431" s="27"/>
      <c r="AS431" s="27"/>
      <c r="AT431" s="27"/>
      <c r="AU431" s="27"/>
      <c r="AV431" s="27"/>
      <c r="AW431" s="26"/>
      <c r="AX431" s="26"/>
      <c r="AY431" s="27"/>
      <c r="AZ431" s="26"/>
      <c r="BA431" s="26"/>
      <c r="BB431" s="26"/>
    </row>
    <row r="432" spans="1:54">
      <c r="A432" s="24" t="s">
        <v>1840</v>
      </c>
      <c r="B432" s="30" t="s">
        <v>135</v>
      </c>
      <c r="C432" s="25" t="s">
        <v>816</v>
      </c>
      <c r="D432" s="24" t="s">
        <v>37</v>
      </c>
      <c r="E432" s="24" t="s">
        <v>133</v>
      </c>
      <c r="F432" s="26"/>
      <c r="G432" s="26">
        <v>1.099</v>
      </c>
      <c r="H432" s="26">
        <v>73.626999999999995</v>
      </c>
      <c r="I432" s="26">
        <v>1.9890000000000001</v>
      </c>
      <c r="J432" s="26">
        <v>2.0499999999999998</v>
      </c>
      <c r="K432" s="26"/>
      <c r="L432" s="26"/>
      <c r="M432" s="26">
        <v>17.262</v>
      </c>
      <c r="N432" s="26">
        <v>4.2060000000000004</v>
      </c>
      <c r="O432" s="26">
        <f t="shared" si="84"/>
        <v>100.233</v>
      </c>
      <c r="P432" s="23">
        <v>0.19813220590486735</v>
      </c>
      <c r="Q432" s="23">
        <v>1.599754089596921E-2</v>
      </c>
      <c r="R432" s="26" t="s">
        <v>1842</v>
      </c>
      <c r="U432" s="27"/>
      <c r="V432" s="27"/>
      <c r="W432" s="27"/>
      <c r="X432" s="27"/>
      <c r="Y432" s="27"/>
      <c r="Z432" s="27"/>
      <c r="AA432" s="27"/>
      <c r="AB432" s="27"/>
      <c r="AC432" s="27"/>
      <c r="AD432" s="27"/>
      <c r="AE432" s="27"/>
      <c r="AF432" s="27"/>
      <c r="AG432" s="27"/>
      <c r="AH432" s="27"/>
      <c r="AI432" s="27"/>
      <c r="AJ432" s="27"/>
      <c r="AK432" s="27"/>
      <c r="AL432" s="27"/>
      <c r="AM432" s="27"/>
      <c r="AN432" s="27"/>
      <c r="AO432" s="27"/>
      <c r="AP432" s="27"/>
      <c r="AQ432" s="27"/>
      <c r="AR432" s="27"/>
      <c r="AS432" s="27"/>
      <c r="AT432" s="27"/>
      <c r="AU432" s="27"/>
      <c r="AV432" s="27"/>
      <c r="AW432" s="26"/>
      <c r="AX432" s="26"/>
      <c r="AY432" s="27"/>
      <c r="AZ432" s="26"/>
      <c r="BA432" s="26"/>
      <c r="BB432" s="26"/>
    </row>
    <row r="433" spans="1:56">
      <c r="A433" s="24" t="s">
        <v>1841</v>
      </c>
      <c r="B433" s="30" t="s">
        <v>135</v>
      </c>
      <c r="C433" s="25" t="s">
        <v>816</v>
      </c>
      <c r="D433" s="24" t="s">
        <v>37</v>
      </c>
      <c r="E433" s="24" t="s">
        <v>133</v>
      </c>
      <c r="F433" s="26"/>
      <c r="G433" s="26">
        <v>0.59499999999999997</v>
      </c>
      <c r="H433" s="26">
        <v>74.650000000000006</v>
      </c>
      <c r="I433" s="26">
        <v>1.4730000000000001</v>
      </c>
      <c r="J433" s="26">
        <v>1.1879999999999999</v>
      </c>
      <c r="K433" s="26"/>
      <c r="L433" s="26"/>
      <c r="M433" s="26">
        <v>18.204000000000001</v>
      </c>
      <c r="N433" s="26">
        <v>3.5539999999999998</v>
      </c>
      <c r="O433" s="26">
        <f t="shared" si="84"/>
        <v>99.664000000000016</v>
      </c>
      <c r="P433" s="23">
        <v>0.16526261131046027</v>
      </c>
      <c r="Q433" s="23">
        <v>1.1735604133306744E-2</v>
      </c>
      <c r="R433" s="26" t="s">
        <v>1842</v>
      </c>
      <c r="U433" s="27"/>
      <c r="V433" s="27"/>
      <c r="W433" s="27"/>
      <c r="X433" s="27"/>
      <c r="Y433" s="27"/>
      <c r="Z433" s="27"/>
      <c r="AA433" s="27"/>
      <c r="AB433" s="27"/>
      <c r="AC433" s="27"/>
      <c r="AD433" s="27"/>
      <c r="AE433" s="27"/>
      <c r="AF433" s="27"/>
      <c r="AG433" s="27"/>
      <c r="AH433" s="27"/>
      <c r="AI433" s="27"/>
      <c r="AJ433" s="27"/>
      <c r="AK433" s="27"/>
      <c r="AL433" s="27"/>
      <c r="AM433" s="27"/>
      <c r="AN433" s="27"/>
      <c r="AO433" s="27"/>
      <c r="AP433" s="27"/>
      <c r="AQ433" s="27"/>
      <c r="AR433" s="27"/>
      <c r="AS433" s="27"/>
      <c r="AT433" s="27"/>
      <c r="AU433" s="27"/>
      <c r="AV433" s="27"/>
      <c r="AW433" s="26"/>
      <c r="AX433" s="26"/>
      <c r="AY433" s="27"/>
      <c r="AZ433" s="26"/>
      <c r="BA433" s="26"/>
      <c r="BB433" s="26"/>
    </row>
    <row r="434" spans="1:56">
      <c r="A434" s="24" t="s">
        <v>512</v>
      </c>
      <c r="B434" s="24" t="s">
        <v>1218</v>
      </c>
      <c r="C434" s="25" t="s">
        <v>816</v>
      </c>
      <c r="D434" s="24" t="s">
        <v>37</v>
      </c>
      <c r="E434" s="24" t="s">
        <v>133</v>
      </c>
      <c r="F434" s="24"/>
      <c r="G434" s="26">
        <v>1.919</v>
      </c>
      <c r="H434" s="26">
        <v>69.039000000000001</v>
      </c>
      <c r="I434" s="26">
        <v>7.0170000000000003</v>
      </c>
      <c r="J434" s="26">
        <v>0.80700000000000005</v>
      </c>
      <c r="K434" s="26">
        <v>5.0999999999999997E-2</v>
      </c>
      <c r="L434" s="26">
        <v>0.154</v>
      </c>
      <c r="M434" s="26">
        <v>13.961</v>
      </c>
      <c r="N434" s="26">
        <v>6.0069999999999997</v>
      </c>
      <c r="O434" s="26">
        <f t="shared" si="48"/>
        <v>98.954999999999998</v>
      </c>
      <c r="P434" s="23">
        <v>0.3035162117455541</v>
      </c>
      <c r="Q434" s="23">
        <v>5.7615130072953623E-2</v>
      </c>
      <c r="R434" s="26" t="s">
        <v>1216</v>
      </c>
      <c r="T434" s="27">
        <v>0.86</v>
      </c>
      <c r="U434" s="27">
        <v>1160.9210099028489</v>
      </c>
      <c r="V434" s="27">
        <v>7820.0882253117752</v>
      </c>
      <c r="W434" s="27">
        <v>0.32436777111313481</v>
      </c>
      <c r="X434" s="27">
        <v>0.32605954603253068</v>
      </c>
      <c r="Y434" s="27">
        <v>14.18919635816874</v>
      </c>
      <c r="Z434" s="27">
        <v>739.87594655753446</v>
      </c>
      <c r="AA434" s="27">
        <v>112.7986200323063</v>
      </c>
      <c r="AB434" s="27">
        <v>357.86899081950293</v>
      </c>
      <c r="AC434" s="27">
        <v>2.4588352915328593</v>
      </c>
      <c r="AD434" s="27">
        <v>3.0520743295166353E-2</v>
      </c>
      <c r="AE434" s="27">
        <v>0.42421234726599699</v>
      </c>
      <c r="AF434" s="27">
        <v>0.13921613505401276</v>
      </c>
      <c r="AG434" s="27">
        <v>0.85537679493189245</v>
      </c>
      <c r="AH434" s="27">
        <v>1.4304954589640466</v>
      </c>
      <c r="AI434" s="27"/>
      <c r="AJ434" s="27">
        <v>1.6595084656411616</v>
      </c>
      <c r="AK434" s="27">
        <v>1.7377103364692033</v>
      </c>
      <c r="AL434" s="27">
        <v>29.885932282753998</v>
      </c>
      <c r="AM434" s="27">
        <v>9.3850691253971803</v>
      </c>
      <c r="AN434" s="27">
        <v>65.337787728815954</v>
      </c>
      <c r="AO434" s="27">
        <v>32.291836875495619</v>
      </c>
      <c r="AP434" s="27">
        <v>510.43785785483345</v>
      </c>
      <c r="AQ434" s="27">
        <v>93.967025355095345</v>
      </c>
      <c r="AR434" s="27">
        <v>111.95226434995486</v>
      </c>
      <c r="AS434" s="27">
        <v>18931.121984646652</v>
      </c>
      <c r="AT434" s="27">
        <v>3.4936365284848065</v>
      </c>
      <c r="AU434" s="27">
        <v>3.5318906727270893</v>
      </c>
      <c r="AV434" s="27">
        <v>165.69948994207118</v>
      </c>
      <c r="AW434" s="26" t="s">
        <v>1216</v>
      </c>
      <c r="AX434" s="26">
        <f t="shared" ref="AX434:AX453" si="85">SUM(AD434:AQ434)</f>
        <v>747.58254950401306</v>
      </c>
      <c r="AY434" s="27">
        <f t="shared" ref="AY434:AY453" si="86">AU434/232/(AV434/238)</f>
        <v>2.1866287422794801E-2</v>
      </c>
      <c r="AZ434" s="26">
        <f t="shared" ref="AZ434:AZ453" si="87">Z434/91.22/(AR434/178.5)</f>
        <v>12.932252605172565</v>
      </c>
      <c r="BA434" s="26">
        <f t="shared" ref="BA434:BA453" si="88">Y434/88.91/(AM434/164.9)</f>
        <v>2.8040797971411693</v>
      </c>
      <c r="BB434" s="26">
        <f t="shared" ref="BB434:BB453" si="89">(AH434/150.4+AI434/152+AJ434/157.3+AK434/158.9+AL434/162.5+AM434/164.9)/(AN434/167.3+AO434/168.9+AP434/173.1+AQ434/175)</f>
        <v>6.6828502746026558E-2</v>
      </c>
      <c r="BC434" s="27">
        <f t="shared" ref="BC434:BC453" si="90">(AD434/138.9+AE434/140.1+AF434/140.9+AG434/144.2)/(AN434/167.3+AO434/168.9+AP434/173.1+AQ434/175)</f>
        <v>2.4997198503961962E-3</v>
      </c>
      <c r="BD434" s="27">
        <f t="shared" ref="BD434:BD453" si="91">2*(AI434/0.058)/(AH434/0.153+AJ434/0.2055)</f>
        <v>0</v>
      </c>
    </row>
    <row r="435" spans="1:56">
      <c r="A435" s="24" t="s">
        <v>511</v>
      </c>
      <c r="B435" s="24" t="s">
        <v>1218</v>
      </c>
      <c r="C435" s="25" t="s">
        <v>816</v>
      </c>
      <c r="D435" s="24" t="s">
        <v>37</v>
      </c>
      <c r="E435" s="24" t="s">
        <v>133</v>
      </c>
      <c r="F435" s="24"/>
      <c r="G435" s="26">
        <v>1.0289999999999999</v>
      </c>
      <c r="H435" s="26">
        <v>71.36</v>
      </c>
      <c r="I435" s="26">
        <v>7.7640000000000002</v>
      </c>
      <c r="J435" s="26">
        <v>0.41</v>
      </c>
      <c r="K435" s="27">
        <v>3.0000000000000001E-3</v>
      </c>
      <c r="L435" s="26">
        <v>0.13200000000000001</v>
      </c>
      <c r="M435" s="26">
        <v>15.481</v>
      </c>
      <c r="N435" s="26">
        <v>5.0650000000000004</v>
      </c>
      <c r="O435" s="26">
        <f t="shared" si="48"/>
        <v>101.24399999999999</v>
      </c>
      <c r="P435" s="23">
        <v>0.24889271686521111</v>
      </c>
      <c r="Q435" s="23">
        <v>6.1425764608585176E-2</v>
      </c>
      <c r="R435" s="26" t="s">
        <v>1216</v>
      </c>
      <c r="T435" s="27">
        <v>0.32</v>
      </c>
      <c r="U435" s="27">
        <v>784.9580408294006</v>
      </c>
      <c r="V435" s="27">
        <v>6740.8546227729457</v>
      </c>
      <c r="W435" s="27">
        <v>5.7406165502879018E-2</v>
      </c>
      <c r="X435" s="27">
        <v>0.100582442493948</v>
      </c>
      <c r="Y435" s="27">
        <v>3.7957240016373142</v>
      </c>
      <c r="Z435" s="27">
        <v>740.13682696908199</v>
      </c>
      <c r="AA435" s="27">
        <v>32.963128274143791</v>
      </c>
      <c r="AB435" s="27">
        <v>479.00581962594532</v>
      </c>
      <c r="AC435" s="27">
        <v>1.4750256550738186</v>
      </c>
      <c r="AD435" s="27">
        <v>2.923178063150149E-3</v>
      </c>
      <c r="AE435" s="27">
        <v>0.20003069925583736</v>
      </c>
      <c r="AF435" s="27">
        <v>9.5511493481735876E-2</v>
      </c>
      <c r="AG435" s="27">
        <v>0.4224039634253613</v>
      </c>
      <c r="AH435" s="27">
        <v>0.93257741653382886</v>
      </c>
      <c r="AI435" s="27"/>
      <c r="AJ435" s="27">
        <v>0.73901108581865538</v>
      </c>
      <c r="AK435" s="27">
        <v>0.74387021732911374</v>
      </c>
      <c r="AL435" s="27">
        <v>12.072148016114575</v>
      </c>
      <c r="AM435" s="27">
        <v>3.5224071377939143</v>
      </c>
      <c r="AN435" s="27">
        <v>25.803654641949322</v>
      </c>
      <c r="AO435" s="27">
        <v>13.202956848435743</v>
      </c>
      <c r="AP435" s="27">
        <v>227.33673818730549</v>
      </c>
      <c r="AQ435" s="27">
        <v>40.920705538372694</v>
      </c>
      <c r="AR435" s="27">
        <v>114.19220358906476</v>
      </c>
      <c r="AS435" s="27">
        <v>13698.528849344057</v>
      </c>
      <c r="AT435" s="27">
        <v>5.0571372923930449</v>
      </c>
      <c r="AU435" s="27">
        <v>4.011030821856874</v>
      </c>
      <c r="AV435" s="27">
        <v>235.8992467217154</v>
      </c>
      <c r="AW435" s="26" t="s">
        <v>1216</v>
      </c>
      <c r="AX435" s="26">
        <f t="shared" si="85"/>
        <v>325.99493842387943</v>
      </c>
      <c r="AY435" s="27">
        <f t="shared" si="86"/>
        <v>1.7442889007817132E-2</v>
      </c>
      <c r="AZ435" s="26">
        <f t="shared" si="87"/>
        <v>12.68305023965797</v>
      </c>
      <c r="BA435" s="26">
        <f t="shared" si="88"/>
        <v>1.9985964835678156</v>
      </c>
      <c r="BB435" s="26">
        <f t="shared" si="89"/>
        <v>6.2504683315127027E-2</v>
      </c>
      <c r="BC435" s="27">
        <f t="shared" si="90"/>
        <v>2.8411305267330412E-3</v>
      </c>
      <c r="BD435" s="27">
        <f t="shared" si="91"/>
        <v>0</v>
      </c>
    </row>
    <row r="436" spans="1:56">
      <c r="A436" s="24" t="s">
        <v>510</v>
      </c>
      <c r="B436" s="24" t="s">
        <v>1217</v>
      </c>
      <c r="C436" s="25" t="s">
        <v>816</v>
      </c>
      <c r="D436" s="24" t="s">
        <v>37</v>
      </c>
      <c r="E436" s="24" t="s">
        <v>133</v>
      </c>
      <c r="F436" s="24"/>
      <c r="G436" s="26">
        <v>2.3650000000000002</v>
      </c>
      <c r="H436" s="26">
        <v>66.558000000000007</v>
      </c>
      <c r="I436" s="26">
        <v>10.27</v>
      </c>
      <c r="J436" s="26">
        <v>1.2270000000000001</v>
      </c>
      <c r="K436" s="26">
        <v>7.2999999999999995E-2</v>
      </c>
      <c r="L436" s="26">
        <v>0.20399999999999999</v>
      </c>
      <c r="M436" s="26">
        <v>12.266999999999999</v>
      </c>
      <c r="N436" s="26">
        <v>7.3220000000000001</v>
      </c>
      <c r="O436" s="26">
        <f t="shared" si="48"/>
        <v>100.28599999999999</v>
      </c>
      <c r="P436" s="23">
        <v>0.37676630760550639</v>
      </c>
      <c r="Q436" s="23">
        <v>8.493261827513704E-2</v>
      </c>
      <c r="R436" s="26" t="s">
        <v>1216</v>
      </c>
      <c r="T436" s="27">
        <v>0.18</v>
      </c>
      <c r="U436" s="27">
        <v>918.97265307821181</v>
      </c>
      <c r="V436" s="27">
        <v>7835.4754798239146</v>
      </c>
      <c r="W436" s="27">
        <v>6.6342793111318132E-2</v>
      </c>
      <c r="X436" s="27">
        <v>0.23112681170568167</v>
      </c>
      <c r="Y436" s="27">
        <v>3.4570577551094259</v>
      </c>
      <c r="Z436" s="27">
        <v>800.65273423470967</v>
      </c>
      <c r="AA436" s="27">
        <v>6.5814657826152185</v>
      </c>
      <c r="AB436" s="27">
        <v>851.33972531430015</v>
      </c>
      <c r="AC436" s="27">
        <v>1.3544216605381656</v>
      </c>
      <c r="AD436" s="27">
        <v>1.7722427318056354E-2</v>
      </c>
      <c r="AE436" s="27">
        <v>0.27701173204749285</v>
      </c>
      <c r="AF436" s="27">
        <v>0.10154513980675951</v>
      </c>
      <c r="AG436" s="27">
        <v>0.54528828299220189</v>
      </c>
      <c r="AH436" s="27">
        <v>0.69489427699764283</v>
      </c>
      <c r="AI436" s="27">
        <v>2.7247498404333694E-3</v>
      </c>
      <c r="AJ436" s="27">
        <v>0.47584986008185598</v>
      </c>
      <c r="AK436" s="27">
        <v>0.47625799497407423</v>
      </c>
      <c r="AL436" s="27">
        <v>7.8273151988620189</v>
      </c>
      <c r="AM436" s="27">
        <v>2.2178157508794425</v>
      </c>
      <c r="AN436" s="27">
        <v>15.929467406029518</v>
      </c>
      <c r="AO436" s="27">
        <v>9.4107949333162022</v>
      </c>
      <c r="AP436" s="27">
        <v>173.80520762308151</v>
      </c>
      <c r="AQ436" s="27">
        <v>32.515484290167464</v>
      </c>
      <c r="AR436" s="27">
        <v>131.87698584079419</v>
      </c>
      <c r="AS436" s="27">
        <v>11204.950648320682</v>
      </c>
      <c r="AT436" s="27">
        <v>9.775997241558688</v>
      </c>
      <c r="AU436" s="27">
        <v>9.1723997787027916</v>
      </c>
      <c r="AV436" s="27">
        <v>332.0284603578869</v>
      </c>
      <c r="AW436" s="26" t="s">
        <v>1216</v>
      </c>
      <c r="AX436" s="26">
        <f t="shared" si="85"/>
        <v>244.2973796663947</v>
      </c>
      <c r="AY436" s="27">
        <f t="shared" si="86"/>
        <v>2.83397905234282E-2</v>
      </c>
      <c r="AZ436" s="26">
        <f t="shared" si="87"/>
        <v>11.880188491448013</v>
      </c>
      <c r="BA436" s="26">
        <f t="shared" si="88"/>
        <v>2.8910208047846657</v>
      </c>
      <c r="BB436" s="26">
        <f t="shared" si="89"/>
        <v>5.3906310782377516E-2</v>
      </c>
      <c r="BC436" s="27">
        <f t="shared" si="90"/>
        <v>4.9276156095632807E-3</v>
      </c>
      <c r="BD436" s="27">
        <f t="shared" si="91"/>
        <v>1.3701605223345636E-2</v>
      </c>
    </row>
    <row r="437" spans="1:56">
      <c r="A437" s="24" t="s">
        <v>509</v>
      </c>
      <c r="B437" s="24" t="s">
        <v>1217</v>
      </c>
      <c r="C437" s="25" t="s">
        <v>816</v>
      </c>
      <c r="D437" s="24" t="s">
        <v>37</v>
      </c>
      <c r="E437" s="24" t="s">
        <v>133</v>
      </c>
      <c r="F437" s="24"/>
      <c r="G437" s="26">
        <v>1.9690000000000001</v>
      </c>
      <c r="H437" s="26">
        <v>52.72</v>
      </c>
      <c r="I437" s="26">
        <v>22.606000000000002</v>
      </c>
      <c r="J437" s="26">
        <v>1.968</v>
      </c>
      <c r="K437" s="26">
        <v>0.35399999999999998</v>
      </c>
      <c r="L437" s="26">
        <v>0.35599999999999998</v>
      </c>
      <c r="M437" s="26">
        <v>9.9480000000000004</v>
      </c>
      <c r="N437" s="26">
        <v>8.6199999999999992</v>
      </c>
      <c r="O437" s="26">
        <f t="shared" si="48"/>
        <v>98.540999999999997</v>
      </c>
      <c r="P437" s="23">
        <v>0.46740786399878353</v>
      </c>
      <c r="Q437" s="23">
        <v>0.20504235055314515</v>
      </c>
      <c r="R437" s="26" t="s">
        <v>1216</v>
      </c>
      <c r="T437" s="27">
        <v>0.34</v>
      </c>
      <c r="U437" s="27">
        <v>1040.8137565154971</v>
      </c>
      <c r="V437" s="27">
        <v>8171.0075800274635</v>
      </c>
      <c r="W437" s="27">
        <v>3.6968634377784006E-2</v>
      </c>
      <c r="X437" s="27">
        <v>0.16952987809662282</v>
      </c>
      <c r="Y437" s="27">
        <v>3.6347905767130437</v>
      </c>
      <c r="Z437" s="27">
        <v>994.50267189147439</v>
      </c>
      <c r="AA437" s="27">
        <v>8.4999573122887782</v>
      </c>
      <c r="AB437" s="27">
        <v>909.79976549098478</v>
      </c>
      <c r="AC437" s="27">
        <v>1.6416822011048458</v>
      </c>
      <c r="AD437" s="27">
        <v>2.5271320982131553E-2</v>
      </c>
      <c r="AE437" s="27">
        <v>0.56622903765142762</v>
      </c>
      <c r="AF437" s="27">
        <v>0.13257247149374307</v>
      </c>
      <c r="AG437" s="27">
        <v>0.59353608083669041</v>
      </c>
      <c r="AH437" s="27">
        <v>0.95863068130719709</v>
      </c>
      <c r="AI437" s="27">
        <v>1.9969815087366324E-2</v>
      </c>
      <c r="AJ437" s="27">
        <v>0.75327021243081782</v>
      </c>
      <c r="AK437" s="27">
        <v>0.67857732609689392</v>
      </c>
      <c r="AL437" s="27">
        <v>10.429273646287047</v>
      </c>
      <c r="AM437" s="27">
        <v>3.1362379123625104</v>
      </c>
      <c r="AN437" s="27">
        <v>21.935559170291256</v>
      </c>
      <c r="AO437" s="27">
        <v>12.786040910198691</v>
      </c>
      <c r="AP437" s="27">
        <v>225.29507689380782</v>
      </c>
      <c r="AQ437" s="27">
        <v>42.177825418708075</v>
      </c>
      <c r="AR437" s="27">
        <v>166.36359203616217</v>
      </c>
      <c r="AS437" s="27">
        <v>13692.73723792995</v>
      </c>
      <c r="AT437" s="27">
        <v>19.594125629192881</v>
      </c>
      <c r="AU437" s="27">
        <v>10.20098471355803</v>
      </c>
      <c r="AV437" s="27">
        <v>412.9609115062301</v>
      </c>
      <c r="AW437" s="26" t="s">
        <v>1216</v>
      </c>
      <c r="AX437" s="26">
        <f t="shared" si="85"/>
        <v>319.48807089754172</v>
      </c>
      <c r="AY437" s="27">
        <f t="shared" si="86"/>
        <v>2.5340905136922089E-2</v>
      </c>
      <c r="AZ437" s="26">
        <f t="shared" si="87"/>
        <v>11.697574449545455</v>
      </c>
      <c r="BA437" s="26">
        <f t="shared" si="88"/>
        <v>2.1495147934972043</v>
      </c>
      <c r="BB437" s="26">
        <f t="shared" si="89"/>
        <v>5.6456872506097565E-2</v>
      </c>
      <c r="BC437" s="27">
        <f t="shared" si="90"/>
        <v>5.3050720101813281E-3</v>
      </c>
      <c r="BD437" s="27">
        <f t="shared" si="91"/>
        <v>6.9339119013995837E-2</v>
      </c>
    </row>
    <row r="438" spans="1:56">
      <c r="A438" s="24" t="s">
        <v>508</v>
      </c>
      <c r="B438" s="24" t="s">
        <v>1217</v>
      </c>
      <c r="C438" s="25" t="s">
        <v>816</v>
      </c>
      <c r="D438" s="24" t="s">
        <v>37</v>
      </c>
      <c r="E438" s="24" t="s">
        <v>133</v>
      </c>
      <c r="F438" s="24"/>
      <c r="G438" s="26">
        <v>1.2989999999999999</v>
      </c>
      <c r="H438" s="26">
        <v>65.518000000000001</v>
      </c>
      <c r="I438" s="26">
        <v>12.848000000000001</v>
      </c>
      <c r="J438" s="26">
        <v>1.2210000000000001</v>
      </c>
      <c r="K438" s="26">
        <v>0.115</v>
      </c>
      <c r="L438" s="26">
        <v>0.217</v>
      </c>
      <c r="M438" s="26">
        <v>10.888999999999999</v>
      </c>
      <c r="N438" s="26">
        <v>8.75</v>
      </c>
      <c r="O438" s="26">
        <f t="shared" si="48"/>
        <v>100.857</v>
      </c>
      <c r="P438" s="23">
        <v>0.44868960755130738</v>
      </c>
      <c r="Q438" s="23">
        <v>0.10551174294601123</v>
      </c>
      <c r="R438" s="26" t="s">
        <v>1216</v>
      </c>
      <c r="T438" s="27">
        <v>0.3</v>
      </c>
      <c r="U438" s="27">
        <v>1042.5847231485957</v>
      </c>
      <c r="V438" s="27">
        <v>8486.3424808841373</v>
      </c>
      <c r="W438" s="27">
        <v>0.1504278461589959</v>
      </c>
      <c r="X438" s="27">
        <v>0.11302794977913155</v>
      </c>
      <c r="Y438" s="27">
        <v>2.1760702669027787</v>
      </c>
      <c r="Z438" s="27">
        <v>814.35546900523082</v>
      </c>
      <c r="AA438" s="27">
        <v>7.6659713349280718</v>
      </c>
      <c r="AB438" s="27">
        <v>944.18661697082609</v>
      </c>
      <c r="AC438" s="27">
        <v>1.8757846353603453</v>
      </c>
      <c r="AD438" s="27">
        <v>3.1004633745697001E-2</v>
      </c>
      <c r="AE438" s="27">
        <v>0.3134159684862729</v>
      </c>
      <c r="AF438" s="27">
        <v>0.11467774129273008</v>
      </c>
      <c r="AG438" s="27">
        <v>0.55277260599933253</v>
      </c>
      <c r="AH438" s="27">
        <v>0.71714518163173557</v>
      </c>
      <c r="AI438" s="27">
        <v>3.1855190063398999E-3</v>
      </c>
      <c r="AJ438" s="27">
        <v>0.55620542549709184</v>
      </c>
      <c r="AK438" s="27">
        <v>0.54582859039016318</v>
      </c>
      <c r="AL438" s="27">
        <v>7.5928133162145413</v>
      </c>
      <c r="AM438" s="27">
        <v>2.154159469246308</v>
      </c>
      <c r="AN438" s="27">
        <v>15.949825113896681</v>
      </c>
      <c r="AO438" s="27">
        <v>9.7813685111156978</v>
      </c>
      <c r="AP438" s="27">
        <v>184.49859262923158</v>
      </c>
      <c r="AQ438" s="27">
        <v>34.428674242736882</v>
      </c>
      <c r="AR438" s="27">
        <v>135.78895423354396</v>
      </c>
      <c r="AS438" s="27">
        <v>11533.042119569916</v>
      </c>
      <c r="AT438" s="27">
        <v>6.2057564744638514</v>
      </c>
      <c r="AU438" s="27">
        <v>6.411758490729774</v>
      </c>
      <c r="AV438" s="27">
        <v>290.57247348089845</v>
      </c>
      <c r="AW438" s="26" t="s">
        <v>1216</v>
      </c>
      <c r="AX438" s="26">
        <f t="shared" si="85"/>
        <v>257.23966894849104</v>
      </c>
      <c r="AY438" s="27">
        <f t="shared" si="86"/>
        <v>2.2636624014007518E-2</v>
      </c>
      <c r="AZ438" s="26">
        <f t="shared" si="87"/>
        <v>11.73539538336223</v>
      </c>
      <c r="BA438" s="26">
        <f t="shared" si="88"/>
        <v>1.8735492332851182</v>
      </c>
      <c r="BB438" s="26">
        <f t="shared" si="89"/>
        <v>5.0534629835006568E-2</v>
      </c>
      <c r="BC438" s="27">
        <f t="shared" si="90"/>
        <v>5.0200607307394254E-3</v>
      </c>
      <c r="BD438" s="27">
        <f t="shared" si="91"/>
        <v>1.4856392980582488E-2</v>
      </c>
    </row>
    <row r="439" spans="1:56">
      <c r="A439" s="24" t="s">
        <v>507</v>
      </c>
      <c r="B439" s="24" t="s">
        <v>1217</v>
      </c>
      <c r="C439" s="25" t="s">
        <v>816</v>
      </c>
      <c r="D439" s="24" t="s">
        <v>37</v>
      </c>
      <c r="E439" s="24" t="s">
        <v>133</v>
      </c>
      <c r="F439" s="24"/>
      <c r="G439" s="26">
        <v>1.016</v>
      </c>
      <c r="H439" s="26">
        <v>63.326999999999998</v>
      </c>
      <c r="I439" s="26">
        <v>12.242000000000001</v>
      </c>
      <c r="J439" s="26">
        <v>1.1519999999999999</v>
      </c>
      <c r="K439" s="26">
        <v>0.14699999999999999</v>
      </c>
      <c r="L439" s="26">
        <v>0.215</v>
      </c>
      <c r="M439" s="26">
        <v>11.010999999999999</v>
      </c>
      <c r="N439" s="26">
        <v>9.1</v>
      </c>
      <c r="O439" s="26">
        <f t="shared" si="48"/>
        <v>98.210000000000008</v>
      </c>
      <c r="P439" s="23">
        <v>0.45564500759989701</v>
      </c>
      <c r="Q439" s="23">
        <v>0.10416949635714023</v>
      </c>
      <c r="R439" s="26" t="s">
        <v>1216</v>
      </c>
      <c r="T439" s="27">
        <v>0.21</v>
      </c>
      <c r="U439" s="27">
        <v>1160.4871892536323</v>
      </c>
      <c r="V439" s="27">
        <v>9145.0571293122848</v>
      </c>
      <c r="W439" s="27">
        <v>3.5925120242493572E-2</v>
      </c>
      <c r="X439" s="27">
        <v>0.11512437709350834</v>
      </c>
      <c r="Y439" s="27">
        <v>2.9242959783781992</v>
      </c>
      <c r="Z439" s="27">
        <v>935.54582198406752</v>
      </c>
      <c r="AA439" s="27">
        <v>7.5696678737094185</v>
      </c>
      <c r="AB439" s="27">
        <v>1047.1230599298287</v>
      </c>
      <c r="AC439" s="27">
        <v>1.5365809119983087</v>
      </c>
      <c r="AD439" s="27">
        <v>5.264624397229626E-2</v>
      </c>
      <c r="AE439" s="27">
        <v>0.59554385930142184</v>
      </c>
      <c r="AF439" s="27">
        <v>0.15238534092734596</v>
      </c>
      <c r="AG439" s="27">
        <v>0.56293886961383599</v>
      </c>
      <c r="AH439" s="27">
        <v>0.74373961562640378</v>
      </c>
      <c r="AI439" s="27">
        <v>6.4937763547172588E-3</v>
      </c>
      <c r="AJ439" s="27">
        <v>0.61838692349697277</v>
      </c>
      <c r="AK439" s="27">
        <v>0.59332801761525411</v>
      </c>
      <c r="AL439" s="27">
        <v>9.307062386638842</v>
      </c>
      <c r="AM439" s="27">
        <v>2.7053149971647144</v>
      </c>
      <c r="AN439" s="27">
        <v>19.524686972060348</v>
      </c>
      <c r="AO439" s="27">
        <v>10.952666973505046</v>
      </c>
      <c r="AP439" s="27">
        <v>202.44257941458127</v>
      </c>
      <c r="AQ439" s="27">
        <v>37.958565936438248</v>
      </c>
      <c r="AR439" s="27">
        <v>163.28242566436029</v>
      </c>
      <c r="AS439" s="27">
        <v>11192.417603440577</v>
      </c>
      <c r="AT439" s="27">
        <v>8.033452763774358</v>
      </c>
      <c r="AU439" s="27">
        <v>9.3524756698587748</v>
      </c>
      <c r="AV439" s="27">
        <v>374.73347472792989</v>
      </c>
      <c r="AW439" s="26" t="s">
        <v>1216</v>
      </c>
      <c r="AX439" s="26">
        <f t="shared" si="85"/>
        <v>286.21633932729674</v>
      </c>
      <c r="AY439" s="27">
        <f t="shared" si="86"/>
        <v>2.5603130458512764E-2</v>
      </c>
      <c r="AZ439" s="26">
        <f t="shared" si="87"/>
        <v>11.211759484730988</v>
      </c>
      <c r="BA439" s="26">
        <f t="shared" si="88"/>
        <v>2.0048114421199075</v>
      </c>
      <c r="BB439" s="26">
        <f t="shared" si="89"/>
        <v>5.5060393658940096E-2</v>
      </c>
      <c r="BC439" s="27">
        <f t="shared" si="90"/>
        <v>6.1322986210545988E-3</v>
      </c>
      <c r="BD439" s="27">
        <f t="shared" si="91"/>
        <v>2.8451958190602384E-2</v>
      </c>
    </row>
    <row r="440" spans="1:56">
      <c r="A440" s="24" t="s">
        <v>506</v>
      </c>
      <c r="B440" s="24" t="s">
        <v>1217</v>
      </c>
      <c r="C440" s="25" t="s">
        <v>816</v>
      </c>
      <c r="D440" s="24" t="s">
        <v>37</v>
      </c>
      <c r="E440" s="24" t="s">
        <v>133</v>
      </c>
      <c r="F440" s="24"/>
      <c r="G440" s="26">
        <v>1.357</v>
      </c>
      <c r="H440" s="26">
        <v>65.036000000000001</v>
      </c>
      <c r="I440" s="26">
        <v>12.238</v>
      </c>
      <c r="J440" s="26">
        <v>1.226</v>
      </c>
      <c r="K440" s="26">
        <v>0.122</v>
      </c>
      <c r="L440" s="26">
        <v>0.223</v>
      </c>
      <c r="M440" s="26">
        <v>10.927</v>
      </c>
      <c r="N440" s="26">
        <v>8.8460000000000001</v>
      </c>
      <c r="O440" s="26">
        <f t="shared" si="48"/>
        <v>99.974999999999994</v>
      </c>
      <c r="P440" s="23">
        <v>0.45052774203876528</v>
      </c>
      <c r="Q440" s="23">
        <v>0.10168071829855166</v>
      </c>
      <c r="R440" s="26" t="s">
        <v>1216</v>
      </c>
      <c r="T440" s="27">
        <v>0.1</v>
      </c>
      <c r="U440" s="27">
        <v>1085.491237374247</v>
      </c>
      <c r="V440" s="27">
        <v>9035.9789480159397</v>
      </c>
      <c r="W440" s="27"/>
      <c r="X440" s="27">
        <v>0.12059608808038275</v>
      </c>
      <c r="Y440" s="27">
        <v>2.7257376091066221</v>
      </c>
      <c r="Z440" s="27">
        <v>949.87469835855165</v>
      </c>
      <c r="AA440" s="27">
        <v>7.9973542660202073</v>
      </c>
      <c r="AB440" s="27">
        <v>1014.5750520032866</v>
      </c>
      <c r="AC440" s="27">
        <v>1.5756696447970147</v>
      </c>
      <c r="AD440" s="27">
        <v>1.0531108963620341E-2</v>
      </c>
      <c r="AE440" s="27">
        <v>0.25172522712614204</v>
      </c>
      <c r="AF440" s="27">
        <v>0.12742694625685214</v>
      </c>
      <c r="AG440" s="27">
        <v>0.55107947525315926</v>
      </c>
      <c r="AH440" s="27">
        <v>0.87649446673387355</v>
      </c>
      <c r="AI440" s="27"/>
      <c r="AJ440" s="27">
        <v>0.7991533149682013</v>
      </c>
      <c r="AK440" s="27">
        <v>0.56829184020828016</v>
      </c>
      <c r="AL440" s="27">
        <v>9.320973715173313</v>
      </c>
      <c r="AM440" s="27">
        <v>2.4298891407660159</v>
      </c>
      <c r="AN440" s="27">
        <v>18.002689222072597</v>
      </c>
      <c r="AO440" s="27">
        <v>10.587152929883089</v>
      </c>
      <c r="AP440" s="27">
        <v>196.38341515026352</v>
      </c>
      <c r="AQ440" s="27">
        <v>37.153079329624767</v>
      </c>
      <c r="AR440" s="27">
        <v>155.65574287003491</v>
      </c>
      <c r="AS440" s="27">
        <v>13325.673923035682</v>
      </c>
      <c r="AT440" s="27">
        <v>7.8191938704014214</v>
      </c>
      <c r="AU440" s="27">
        <v>8.1822927336153182</v>
      </c>
      <c r="AV440" s="27">
        <v>382.55016143967646</v>
      </c>
      <c r="AW440" s="26" t="s">
        <v>1216</v>
      </c>
      <c r="AX440" s="26">
        <f t="shared" si="85"/>
        <v>277.06190186729339</v>
      </c>
      <c r="AY440" s="27">
        <f t="shared" si="86"/>
        <v>2.1941968919837317E-2</v>
      </c>
      <c r="AZ440" s="26">
        <f t="shared" si="87"/>
        <v>11.941237157297998</v>
      </c>
      <c r="BA440" s="26">
        <f t="shared" si="88"/>
        <v>2.0804995766019578</v>
      </c>
      <c r="BB440" s="26">
        <f t="shared" si="89"/>
        <v>5.7069320179034613E-2</v>
      </c>
      <c r="BC440" s="27">
        <f t="shared" si="90"/>
        <v>4.3494660117090536E-3</v>
      </c>
      <c r="BD440" s="27">
        <f t="shared" si="91"/>
        <v>0</v>
      </c>
    </row>
    <row r="441" spans="1:56">
      <c r="A441" s="24" t="s">
        <v>505</v>
      </c>
      <c r="B441" s="24" t="s">
        <v>1217</v>
      </c>
      <c r="C441" s="25" t="s">
        <v>816</v>
      </c>
      <c r="D441" s="24" t="s">
        <v>37</v>
      </c>
      <c r="E441" s="24" t="s">
        <v>133</v>
      </c>
      <c r="F441" s="24"/>
      <c r="G441" s="26">
        <v>1.395</v>
      </c>
      <c r="H441" s="26">
        <v>66.034000000000006</v>
      </c>
      <c r="I441" s="26">
        <v>9.9670000000000005</v>
      </c>
      <c r="J441" s="26">
        <v>1.1859999999999999</v>
      </c>
      <c r="K441" s="26">
        <v>0.09</v>
      </c>
      <c r="L441" s="26">
        <v>0.22</v>
      </c>
      <c r="M441" s="26">
        <v>12.147</v>
      </c>
      <c r="N441" s="26">
        <v>8.0510000000000002</v>
      </c>
      <c r="O441" s="26">
        <f t="shared" si="48"/>
        <v>99.09</v>
      </c>
      <c r="P441" s="23">
        <v>0.40166001357603454</v>
      </c>
      <c r="Q441" s="23">
        <v>8.3235026539689602E-2</v>
      </c>
      <c r="R441" s="26" t="s">
        <v>1216</v>
      </c>
      <c r="T441" s="27">
        <v>0.23</v>
      </c>
      <c r="U441" s="27">
        <v>1095.5422505362003</v>
      </c>
      <c r="V441" s="27">
        <v>9231.284317953272</v>
      </c>
      <c r="W441" s="27">
        <v>0.11494165434685424</v>
      </c>
      <c r="X441" s="27">
        <v>0.16459974642854119</v>
      </c>
      <c r="Y441" s="27">
        <v>3.8242840654102483</v>
      </c>
      <c r="Z441" s="27">
        <v>996.67316781152158</v>
      </c>
      <c r="AA441" s="27">
        <v>10.461848858837023</v>
      </c>
      <c r="AB441" s="27">
        <v>720.69378979293504</v>
      </c>
      <c r="AC441" s="27">
        <v>1.8979996411259441</v>
      </c>
      <c r="AD441" s="27">
        <v>7.2769404553667608E-3</v>
      </c>
      <c r="AE441" s="27">
        <v>0.23212462328692837</v>
      </c>
      <c r="AF441" s="27">
        <v>0.10632510242955667</v>
      </c>
      <c r="AG441" s="27">
        <v>0.64305710250107284</v>
      </c>
      <c r="AH441" s="27">
        <v>1.0451371371540179</v>
      </c>
      <c r="AI441" s="27"/>
      <c r="AJ441" s="27">
        <v>0.77589900165656411</v>
      </c>
      <c r="AK441" s="27">
        <v>0.88187380341220478</v>
      </c>
      <c r="AL441" s="27">
        <v>12.111718714177616</v>
      </c>
      <c r="AM441" s="27">
        <v>3.4459226911890828</v>
      </c>
      <c r="AN441" s="27">
        <v>24.623890829926772</v>
      </c>
      <c r="AO441" s="27">
        <v>13.895843955429712</v>
      </c>
      <c r="AP441" s="27">
        <v>247.57833529990833</v>
      </c>
      <c r="AQ441" s="27">
        <v>46.583762955557944</v>
      </c>
      <c r="AR441" s="27">
        <v>159.85963027073515</v>
      </c>
      <c r="AS441" s="27">
        <v>18190.713130680917</v>
      </c>
      <c r="AT441" s="27">
        <v>7.6161953178473345</v>
      </c>
      <c r="AU441" s="27">
        <v>6.97110271259172</v>
      </c>
      <c r="AV441" s="27">
        <v>355.65370675504516</v>
      </c>
      <c r="AW441" s="26" t="s">
        <v>1216</v>
      </c>
      <c r="AX441" s="26">
        <f t="shared" si="85"/>
        <v>351.93116815708515</v>
      </c>
      <c r="AY441" s="27">
        <f t="shared" si="86"/>
        <v>2.0107733213184129E-2</v>
      </c>
      <c r="AZ441" s="26">
        <f t="shared" si="87"/>
        <v>12.20006416505035</v>
      </c>
      <c r="BA441" s="26">
        <f t="shared" si="88"/>
        <v>2.0583283674292745</v>
      </c>
      <c r="BB441" s="26">
        <f t="shared" si="89"/>
        <v>5.8601977428988573E-2</v>
      </c>
      <c r="BC441" s="27">
        <f t="shared" si="90"/>
        <v>3.5948349151074229E-3</v>
      </c>
      <c r="BD441" s="27">
        <f t="shared" si="91"/>
        <v>0</v>
      </c>
    </row>
    <row r="442" spans="1:56">
      <c r="A442" s="24" t="s">
        <v>504</v>
      </c>
      <c r="B442" s="24" t="s">
        <v>1217</v>
      </c>
      <c r="C442" s="25" t="s">
        <v>816</v>
      </c>
      <c r="D442" s="24" t="s">
        <v>37</v>
      </c>
      <c r="E442" s="24" t="s">
        <v>133</v>
      </c>
      <c r="F442" s="24"/>
      <c r="G442" s="26">
        <v>1.123</v>
      </c>
      <c r="H442" s="26">
        <v>62.472000000000001</v>
      </c>
      <c r="I442" s="26">
        <v>14.252000000000001</v>
      </c>
      <c r="J442" s="26">
        <v>1.163</v>
      </c>
      <c r="K442" s="26">
        <v>0.104</v>
      </c>
      <c r="L442" s="26">
        <v>0.22</v>
      </c>
      <c r="M442" s="26">
        <v>10.596</v>
      </c>
      <c r="N442" s="26">
        <v>8.99</v>
      </c>
      <c r="O442" s="26">
        <f t="shared" si="48"/>
        <v>98.919999999999987</v>
      </c>
      <c r="P442" s="23">
        <v>0.46216472876511783</v>
      </c>
      <c r="Q442" s="23">
        <v>0.12066859240464073</v>
      </c>
      <c r="R442" s="26" t="s">
        <v>1216</v>
      </c>
      <c r="T442" s="27">
        <v>0.31</v>
      </c>
      <c r="U442" s="27">
        <v>1069.5142418372345</v>
      </c>
      <c r="V442" s="27">
        <v>8606.5099208334614</v>
      </c>
      <c r="W442" s="27">
        <v>1.1830016283253979</v>
      </c>
      <c r="X442" s="27">
        <v>0.23031013585757082</v>
      </c>
      <c r="Y442" s="27">
        <v>2.4762505117390012</v>
      </c>
      <c r="Z442" s="27">
        <v>935.32263808442644</v>
      </c>
      <c r="AA442" s="27">
        <v>8.2235191514224297</v>
      </c>
      <c r="AB442" s="27">
        <v>927.18879114610604</v>
      </c>
      <c r="AC442" s="27">
        <v>1.7952852390377223</v>
      </c>
      <c r="AD442" s="27">
        <v>6.5041161693212821E-2</v>
      </c>
      <c r="AE442" s="27">
        <v>0.63744128382826926</v>
      </c>
      <c r="AF442" s="27">
        <v>0.1484244537878712</v>
      </c>
      <c r="AG442" s="27">
        <v>0.47041942122348485</v>
      </c>
      <c r="AH442" s="27">
        <v>0.77593727714792049</v>
      </c>
      <c r="AI442" s="27">
        <v>3.3430269232888558E-3</v>
      </c>
      <c r="AJ442" s="27">
        <v>0.55506490021706278</v>
      </c>
      <c r="AK442" s="27">
        <v>0.60438291367238139</v>
      </c>
      <c r="AL442" s="27">
        <v>9.4127172319259671</v>
      </c>
      <c r="AM442" s="27">
        <v>2.4486706838563763</v>
      </c>
      <c r="AN442" s="27">
        <v>19.11901600753832</v>
      </c>
      <c r="AO442" s="27">
        <v>11.418759236880966</v>
      </c>
      <c r="AP442" s="27">
        <v>212.44183682756037</v>
      </c>
      <c r="AQ442" s="27">
        <v>39.583533182071129</v>
      </c>
      <c r="AR442" s="27">
        <v>149.63820043979823</v>
      </c>
      <c r="AS442" s="27">
        <v>12994.930404754354</v>
      </c>
      <c r="AT442" s="27">
        <v>8.8714448055224828</v>
      </c>
      <c r="AU442" s="27">
        <v>10.787614326143919</v>
      </c>
      <c r="AV442" s="27">
        <v>404.07142879123307</v>
      </c>
      <c r="AW442" s="26" t="s">
        <v>1216</v>
      </c>
      <c r="AX442" s="26">
        <f t="shared" si="85"/>
        <v>297.68458760832658</v>
      </c>
      <c r="AY442" s="27">
        <f t="shared" si="86"/>
        <v>2.7387742768464108E-2</v>
      </c>
      <c r="AZ442" s="26">
        <f t="shared" si="87"/>
        <v>12.231145197387935</v>
      </c>
      <c r="BA442" s="26">
        <f t="shared" si="88"/>
        <v>1.875574164910593</v>
      </c>
      <c r="BB442" s="26">
        <f t="shared" si="89"/>
        <v>5.2152087544777501E-2</v>
      </c>
      <c r="BC442" s="27">
        <f t="shared" si="90"/>
        <v>5.707523904686462E-3</v>
      </c>
      <c r="BD442" s="27">
        <f t="shared" si="91"/>
        <v>1.4831306208222161E-2</v>
      </c>
    </row>
    <row r="443" spans="1:56">
      <c r="A443" s="24" t="s">
        <v>503</v>
      </c>
      <c r="B443" s="24" t="s">
        <v>1217</v>
      </c>
      <c r="C443" s="25" t="s">
        <v>816</v>
      </c>
      <c r="D443" s="24" t="s">
        <v>37</v>
      </c>
      <c r="E443" s="24" t="s">
        <v>133</v>
      </c>
      <c r="F443" s="24"/>
      <c r="G443" s="26">
        <v>1.4139999999999999</v>
      </c>
      <c r="H443" s="26">
        <v>64.278999999999996</v>
      </c>
      <c r="I443" s="26">
        <v>11.936</v>
      </c>
      <c r="J443" s="26">
        <v>1.1120000000000001</v>
      </c>
      <c r="K443" s="26">
        <v>9.9000000000000005E-2</v>
      </c>
      <c r="L443" s="26">
        <v>0.192</v>
      </c>
      <c r="M443" s="26">
        <v>11.315</v>
      </c>
      <c r="N443" s="26">
        <v>8.6280000000000001</v>
      </c>
      <c r="O443" s="26">
        <f t="shared" ref="O443:O498" si="92">SUM(G443:N443)</f>
        <v>98.97499999999998</v>
      </c>
      <c r="P443" s="23">
        <v>0.43576105467607767</v>
      </c>
      <c r="Q443" s="23">
        <v>0.10047420481728014</v>
      </c>
      <c r="R443" s="26" t="s">
        <v>1216</v>
      </c>
      <c r="T443" s="27">
        <v>0.31</v>
      </c>
      <c r="U443" s="27">
        <v>1144.095026858753</v>
      </c>
      <c r="V443" s="27">
        <v>10167.264089702197</v>
      </c>
      <c r="W443" s="27"/>
      <c r="X443" s="27">
        <v>8.6840396260904562E-2</v>
      </c>
      <c r="Y443" s="27">
        <v>2.546897875129321</v>
      </c>
      <c r="Z443" s="27">
        <v>1023.2438266620351</v>
      </c>
      <c r="AA443" s="27">
        <v>8.6775233202416295</v>
      </c>
      <c r="AB443" s="27">
        <v>880.90054269811662</v>
      </c>
      <c r="AC443" s="27">
        <v>1.9637584124373573</v>
      </c>
      <c r="AD443" s="27">
        <v>1.8628723918347224E-2</v>
      </c>
      <c r="AE443" s="27">
        <v>0.43277705777824488</v>
      </c>
      <c r="AF443" s="27">
        <v>0.12194747366909123</v>
      </c>
      <c r="AG443" s="27">
        <v>0.5597855550594546</v>
      </c>
      <c r="AH443" s="27">
        <v>0.71554334130557351</v>
      </c>
      <c r="AI443" s="27">
        <v>6.8914188750172243E-3</v>
      </c>
      <c r="AJ443" s="27">
        <v>0.47655892500510499</v>
      </c>
      <c r="AK443" s="27">
        <v>0.62820223182982227</v>
      </c>
      <c r="AL443" s="27">
        <v>9.9227570290860534</v>
      </c>
      <c r="AM443" s="27">
        <v>2.8878876553301844</v>
      </c>
      <c r="AN443" s="27">
        <v>20.582861389936888</v>
      </c>
      <c r="AO443" s="27">
        <v>11.765344849800886</v>
      </c>
      <c r="AP443" s="27">
        <v>216.15614275261174</v>
      </c>
      <c r="AQ443" s="27">
        <v>40.718058713600684</v>
      </c>
      <c r="AR443" s="27">
        <v>164.78334803672212</v>
      </c>
      <c r="AS443" s="27">
        <v>18183.33150863021</v>
      </c>
      <c r="AT443" s="27">
        <v>7.0909829863789477</v>
      </c>
      <c r="AU443" s="27">
        <v>6.4417534998509502</v>
      </c>
      <c r="AV443" s="27">
        <v>327.55562782105517</v>
      </c>
      <c r="AW443" s="26" t="s">
        <v>1216</v>
      </c>
      <c r="AX443" s="26">
        <f t="shared" si="85"/>
        <v>304.99338711780706</v>
      </c>
      <c r="AY443" s="27">
        <f t="shared" si="86"/>
        <v>2.0174742888963957E-2</v>
      </c>
      <c r="AZ443" s="26">
        <f t="shared" si="87"/>
        <v>12.151054344147305</v>
      </c>
      <c r="BA443" s="26">
        <f t="shared" si="88"/>
        <v>1.6356910681827801</v>
      </c>
      <c r="BB443" s="26">
        <f t="shared" si="89"/>
        <v>5.3976561977545072E-2</v>
      </c>
      <c r="BC443" s="27">
        <f t="shared" si="90"/>
        <v>4.7611723334427571E-3</v>
      </c>
      <c r="BD443" s="27">
        <f t="shared" si="91"/>
        <v>3.3968376643757979E-2</v>
      </c>
    </row>
    <row r="444" spans="1:56">
      <c r="A444" s="24" t="s">
        <v>502</v>
      </c>
      <c r="B444" s="24" t="s">
        <v>1217</v>
      </c>
      <c r="C444" s="25" t="s">
        <v>816</v>
      </c>
      <c r="D444" s="24" t="s">
        <v>37</v>
      </c>
      <c r="E444" s="24" t="s">
        <v>133</v>
      </c>
      <c r="F444" s="24"/>
      <c r="G444" s="26">
        <v>1.341</v>
      </c>
      <c r="H444" s="26">
        <v>70.334000000000003</v>
      </c>
      <c r="I444" s="26">
        <v>7.3239999999999998</v>
      </c>
      <c r="J444" s="26">
        <v>0.439</v>
      </c>
      <c r="K444" s="26">
        <v>4.7E-2</v>
      </c>
      <c r="L444" s="26">
        <v>0.16800000000000001</v>
      </c>
      <c r="M444" s="26">
        <v>15.423999999999999</v>
      </c>
      <c r="N444" s="26">
        <v>5.0220000000000002</v>
      </c>
      <c r="O444" s="26">
        <f t="shared" si="92"/>
        <v>100.099</v>
      </c>
      <c r="P444" s="23">
        <v>0.24798953415972544</v>
      </c>
      <c r="Q444" s="23">
        <v>5.8945295112619422E-2</v>
      </c>
      <c r="R444" s="26" t="s">
        <v>1216</v>
      </c>
      <c r="T444" s="27">
        <v>7.0000000000000007E-2</v>
      </c>
      <c r="U444" s="27">
        <v>774.78984981661608</v>
      </c>
      <c r="V444" s="27">
        <v>6500.9050098962944</v>
      </c>
      <c r="W444" s="27">
        <v>0.15409483579795988</v>
      </c>
      <c r="X444" s="27">
        <v>6.2764478197784773E-2</v>
      </c>
      <c r="Y444" s="27">
        <v>3.1652425423786701</v>
      </c>
      <c r="Z444" s="27">
        <v>675.53051770254376</v>
      </c>
      <c r="AA444" s="27">
        <v>13.238098284581556</v>
      </c>
      <c r="AB444" s="27">
        <v>460.97231170493711</v>
      </c>
      <c r="AC444" s="27">
        <v>1.3080891469095803</v>
      </c>
      <c r="AD444" s="27">
        <v>5.3880601695287886E-3</v>
      </c>
      <c r="AE444" s="27">
        <v>0.19289436658476519</v>
      </c>
      <c r="AF444" s="27">
        <v>0.10738207721186088</v>
      </c>
      <c r="AG444" s="27">
        <v>0.30589168754625146</v>
      </c>
      <c r="AH444" s="27">
        <v>0.54760175456033122</v>
      </c>
      <c r="AI444" s="27">
        <v>2.4906210368158218E-3</v>
      </c>
      <c r="AJ444" s="27">
        <v>0.45253330904700623</v>
      </c>
      <c r="AK444" s="27">
        <v>0.58170009940061418</v>
      </c>
      <c r="AL444" s="27">
        <v>9.0391993566350841</v>
      </c>
      <c r="AM444" s="27">
        <v>2.6623174963282166</v>
      </c>
      <c r="AN444" s="27">
        <v>19.119015501528221</v>
      </c>
      <c r="AO444" s="27">
        <v>10.157760860637538</v>
      </c>
      <c r="AP444" s="27">
        <v>179.21830546772412</v>
      </c>
      <c r="AQ444" s="27">
        <v>32.932772204402852</v>
      </c>
      <c r="AR444" s="27">
        <v>105.85437452679732</v>
      </c>
      <c r="AS444" s="27">
        <v>12582.596035759174</v>
      </c>
      <c r="AT444" s="27">
        <v>4.680445214658822</v>
      </c>
      <c r="AU444" s="27">
        <v>4.0532498328453634</v>
      </c>
      <c r="AV444" s="27">
        <v>222.22304471297642</v>
      </c>
      <c r="AW444" s="26" t="s">
        <v>1216</v>
      </c>
      <c r="AX444" s="26">
        <f t="shared" si="85"/>
        <v>255.32525286281322</v>
      </c>
      <c r="AY444" s="27">
        <f t="shared" si="86"/>
        <v>1.8711269413698554E-2</v>
      </c>
      <c r="AZ444" s="26">
        <f t="shared" si="87"/>
        <v>12.487753448337015</v>
      </c>
      <c r="BA444" s="26">
        <f t="shared" si="88"/>
        <v>2.2050436619694436</v>
      </c>
      <c r="BB444" s="26">
        <f t="shared" si="89"/>
        <v>5.8632799049821292E-2</v>
      </c>
      <c r="BC444" s="27">
        <f t="shared" si="90"/>
        <v>3.0752397496741687E-3</v>
      </c>
      <c r="BD444" s="27">
        <f t="shared" si="91"/>
        <v>1.4855637207861934E-2</v>
      </c>
    </row>
    <row r="445" spans="1:56">
      <c r="A445" s="24" t="s">
        <v>501</v>
      </c>
      <c r="B445" s="24" t="s">
        <v>1217</v>
      </c>
      <c r="C445" s="25" t="s">
        <v>816</v>
      </c>
      <c r="D445" s="24" t="s">
        <v>37</v>
      </c>
      <c r="E445" s="24" t="s">
        <v>133</v>
      </c>
      <c r="F445" s="24"/>
      <c r="G445" s="26">
        <v>2.6749999999999998</v>
      </c>
      <c r="H445" s="26">
        <v>65.177999999999997</v>
      </c>
      <c r="I445" s="26">
        <v>10.36</v>
      </c>
      <c r="J445" s="26">
        <v>0.57499999999999996</v>
      </c>
      <c r="K445" s="26">
        <v>4.2999999999999997E-2</v>
      </c>
      <c r="L445" s="26">
        <v>0.21299999999999999</v>
      </c>
      <c r="M445" s="26">
        <v>12.422000000000001</v>
      </c>
      <c r="N445" s="26">
        <v>7.742</v>
      </c>
      <c r="O445" s="26">
        <f t="shared" si="92"/>
        <v>99.207999999999998</v>
      </c>
      <c r="P445" s="23">
        <v>0.38696773261280948</v>
      </c>
      <c r="Q445" s="23">
        <v>8.726767665453225E-2</v>
      </c>
      <c r="R445" s="26" t="s">
        <v>1216</v>
      </c>
      <c r="T445" s="27">
        <v>1.3</v>
      </c>
      <c r="U445" s="27">
        <v>988.85303414188513</v>
      </c>
      <c r="V445" s="27">
        <v>7655.3419571219183</v>
      </c>
      <c r="W445" s="27">
        <v>1.0323598474663103</v>
      </c>
      <c r="X445" s="27">
        <v>0.14459133690441534</v>
      </c>
      <c r="Y445" s="27">
        <v>3.5240597149702824</v>
      </c>
      <c r="Z445" s="27">
        <v>1084.1711195540991</v>
      </c>
      <c r="AA445" s="27">
        <v>10.303236549650137</v>
      </c>
      <c r="AB445" s="27">
        <v>718.54018755769221</v>
      </c>
      <c r="AC445" s="27">
        <v>1.5991420896753914</v>
      </c>
      <c r="AD445" s="27">
        <v>1.9957774691707224E-2</v>
      </c>
      <c r="AE445" s="27">
        <v>0.38045505746300845</v>
      </c>
      <c r="AF445" s="27">
        <v>0.13056122614472992</v>
      </c>
      <c r="AG445" s="27">
        <v>0.56663866835997911</v>
      </c>
      <c r="AH445" s="27">
        <v>0.9011100219149849</v>
      </c>
      <c r="AI445" s="27">
        <v>6.14802835594067E-3</v>
      </c>
      <c r="AJ445" s="27">
        <v>0.74035043428053404</v>
      </c>
      <c r="AK445" s="27">
        <v>0.74172185851390993</v>
      </c>
      <c r="AL445" s="27">
        <v>11.665271596734302</v>
      </c>
      <c r="AM445" s="27">
        <v>3.3037231546672254</v>
      </c>
      <c r="AN445" s="27">
        <v>23.210671920533638</v>
      </c>
      <c r="AO445" s="27">
        <v>12.932342859308495</v>
      </c>
      <c r="AP445" s="27">
        <v>233.66797182968875</v>
      </c>
      <c r="AQ445" s="27">
        <v>43.369398540552623</v>
      </c>
      <c r="AR445" s="27">
        <v>190.99760161241895</v>
      </c>
      <c r="AS445" s="27">
        <v>17022.57356558695</v>
      </c>
      <c r="AT445" s="27">
        <v>7.6851506298830277</v>
      </c>
      <c r="AU445" s="27">
        <v>9.7398409259223122</v>
      </c>
      <c r="AV445" s="27">
        <v>351.28456060266342</v>
      </c>
      <c r="AW445" s="26" t="s">
        <v>1216</v>
      </c>
      <c r="AX445" s="26">
        <f t="shared" si="85"/>
        <v>331.63632297120978</v>
      </c>
      <c r="AY445" s="27">
        <f t="shared" si="86"/>
        <v>2.8443417343819142E-2</v>
      </c>
      <c r="AZ445" s="26">
        <f t="shared" si="87"/>
        <v>11.107544786105969</v>
      </c>
      <c r="BA445" s="26">
        <f t="shared" si="88"/>
        <v>1.978379745589252</v>
      </c>
      <c r="BB445" s="26">
        <f t="shared" si="89"/>
        <v>5.9142559478619565E-2</v>
      </c>
      <c r="BC445" s="27">
        <f t="shared" si="90"/>
        <v>4.2555447560291594E-3</v>
      </c>
      <c r="BD445" s="27">
        <f t="shared" si="91"/>
        <v>2.2334026456154024E-2</v>
      </c>
    </row>
    <row r="446" spans="1:56">
      <c r="A446" s="24" t="s">
        <v>500</v>
      </c>
      <c r="B446" s="24" t="s">
        <v>1217</v>
      </c>
      <c r="C446" s="25" t="s">
        <v>816</v>
      </c>
      <c r="D446" s="24" t="s">
        <v>37</v>
      </c>
      <c r="E446" s="24" t="s">
        <v>133</v>
      </c>
      <c r="F446" s="24"/>
      <c r="G446" s="26">
        <v>1.992</v>
      </c>
      <c r="H446" s="26">
        <v>67.334000000000003</v>
      </c>
      <c r="I446" s="26">
        <v>8.9890000000000008</v>
      </c>
      <c r="J446" s="26">
        <v>1.2829999999999999</v>
      </c>
      <c r="K446" s="26">
        <v>6.5000000000000002E-2</v>
      </c>
      <c r="L446" s="26">
        <v>0.13600000000000001</v>
      </c>
      <c r="M446" s="26">
        <v>13.33</v>
      </c>
      <c r="N446" s="26">
        <v>6.7779999999999996</v>
      </c>
      <c r="O446" s="26">
        <f t="shared" si="92"/>
        <v>99.907000000000011</v>
      </c>
      <c r="P446" s="23">
        <v>0.33993087399184968</v>
      </c>
      <c r="Q446" s="23">
        <v>7.433321291660977E-2</v>
      </c>
      <c r="R446" s="26" t="s">
        <v>1216</v>
      </c>
      <c r="T446" s="27">
        <v>0.43</v>
      </c>
      <c r="U446" s="27">
        <v>998.87190754875098</v>
      </c>
      <c r="V446" s="27">
        <v>8455.8876616073976</v>
      </c>
      <c r="W446" s="27">
        <v>0.11116744102911161</v>
      </c>
      <c r="X446" s="27">
        <v>0.22803730871137184</v>
      </c>
      <c r="Y446" s="27">
        <v>3.0685401205048879</v>
      </c>
      <c r="Z446" s="27">
        <v>848.12551785804601</v>
      </c>
      <c r="AA446" s="27">
        <v>20.830966023015591</v>
      </c>
      <c r="AB446" s="27">
        <v>710.55791121881055</v>
      </c>
      <c r="AC446" s="27">
        <v>1.8348767759631077</v>
      </c>
      <c r="AD446" s="27">
        <v>3.675495499892665E-3</v>
      </c>
      <c r="AE446" s="27">
        <v>0.23102005646450577</v>
      </c>
      <c r="AF446" s="27">
        <v>8.7376974328246232E-2</v>
      </c>
      <c r="AG446" s="27">
        <v>0.47899774670135187</v>
      </c>
      <c r="AH446" s="27">
        <v>0.7323291701526935</v>
      </c>
      <c r="AI446" s="27"/>
      <c r="AJ446" s="27">
        <v>0.58915025212015382</v>
      </c>
      <c r="AK446" s="27">
        <v>0.58644106230660198</v>
      </c>
      <c r="AL446" s="27">
        <v>9.7817865761647464</v>
      </c>
      <c r="AM446" s="27">
        <v>2.9154741251679845</v>
      </c>
      <c r="AN446" s="27">
        <v>20.073384912019655</v>
      </c>
      <c r="AO446" s="27">
        <v>11.024459384892735</v>
      </c>
      <c r="AP446" s="27">
        <v>195.27876959587286</v>
      </c>
      <c r="AQ446" s="27">
        <v>36.84192897646345</v>
      </c>
      <c r="AR446" s="27">
        <v>136.49854724957029</v>
      </c>
      <c r="AS446" s="27">
        <v>17238.336762771298</v>
      </c>
      <c r="AT446" s="27">
        <v>4.8261892071268546</v>
      </c>
      <c r="AU446" s="27">
        <v>5.020627767025359</v>
      </c>
      <c r="AV446" s="27">
        <v>223.0905079652193</v>
      </c>
      <c r="AW446" s="26" t="s">
        <v>1216</v>
      </c>
      <c r="AX446" s="26">
        <f t="shared" si="85"/>
        <v>278.62479432815491</v>
      </c>
      <c r="AY446" s="27">
        <f t="shared" si="86"/>
        <v>2.308691497259641E-2</v>
      </c>
      <c r="AZ446" s="26">
        <f t="shared" si="87"/>
        <v>12.158507121754402</v>
      </c>
      <c r="BA446" s="26">
        <f t="shared" si="88"/>
        <v>1.9520577418732412</v>
      </c>
      <c r="BB446" s="26">
        <f t="shared" si="89"/>
        <v>5.9177493384963809E-2</v>
      </c>
      <c r="BC446" s="27">
        <f t="shared" si="90"/>
        <v>3.686127133573414E-3</v>
      </c>
      <c r="BD446" s="27">
        <f t="shared" si="91"/>
        <v>0</v>
      </c>
    </row>
    <row r="447" spans="1:56">
      <c r="A447" s="24" t="s">
        <v>499</v>
      </c>
      <c r="B447" s="24" t="s">
        <v>1217</v>
      </c>
      <c r="C447" s="25" t="s">
        <v>816</v>
      </c>
      <c r="D447" s="24" t="s">
        <v>37</v>
      </c>
      <c r="E447" s="24" t="s">
        <v>133</v>
      </c>
      <c r="F447" s="24"/>
      <c r="G447" s="26">
        <v>1.9970000000000001</v>
      </c>
      <c r="H447" s="26">
        <v>63.747</v>
      </c>
      <c r="I447" s="26">
        <v>13.641</v>
      </c>
      <c r="J447" s="26">
        <v>1.125</v>
      </c>
      <c r="K447" s="26">
        <v>0.122</v>
      </c>
      <c r="L447" s="26">
        <v>0.215</v>
      </c>
      <c r="M447" s="26">
        <v>10.804</v>
      </c>
      <c r="N447" s="26">
        <v>8.9179999999999993</v>
      </c>
      <c r="O447" s="26">
        <f t="shared" si="92"/>
        <v>100.56900000000002</v>
      </c>
      <c r="P447" s="23">
        <v>0.45534134038330049</v>
      </c>
      <c r="Q447" s="23">
        <v>0.11403874862944349</v>
      </c>
      <c r="R447" s="26" t="s">
        <v>1216</v>
      </c>
      <c r="T447" s="27">
        <v>2.3199999999999998</v>
      </c>
      <c r="U447" s="27">
        <v>1264.3783761671914</v>
      </c>
      <c r="V447" s="27">
        <v>10791.36610357272</v>
      </c>
      <c r="W447" s="27"/>
      <c r="X447" s="27">
        <v>9.9561301454561407E-2</v>
      </c>
      <c r="Y447" s="27">
        <v>4.5584747254687956</v>
      </c>
      <c r="Z447" s="27">
        <v>1430.7034706657719</v>
      </c>
      <c r="AA447" s="27">
        <v>13.014038831376419</v>
      </c>
      <c r="AB447" s="27">
        <v>816.85252945277352</v>
      </c>
      <c r="AC447" s="27">
        <v>1.9819594877588973</v>
      </c>
      <c r="AD447" s="27">
        <v>8.4884859761421832E-3</v>
      </c>
      <c r="AE447" s="27">
        <v>0.53692982590569027</v>
      </c>
      <c r="AF447" s="27">
        <v>0.12649968978554688</v>
      </c>
      <c r="AG447" s="27">
        <v>0.7814143765513839</v>
      </c>
      <c r="AH447" s="27">
        <v>1.1684939725057975</v>
      </c>
      <c r="AI447" s="27">
        <v>3.9216603533341696E-3</v>
      </c>
      <c r="AJ447" s="27">
        <v>0.72655107766568983</v>
      </c>
      <c r="AK447" s="27">
        <v>0.97471627155821805</v>
      </c>
      <c r="AL447" s="27">
        <v>13.978090356174702</v>
      </c>
      <c r="AM447" s="27">
        <v>4.0202070276394721</v>
      </c>
      <c r="AN447" s="27">
        <v>29.946968991149813</v>
      </c>
      <c r="AO447" s="27">
        <v>16.490666073266144</v>
      </c>
      <c r="AP447" s="27">
        <v>291.3340276607799</v>
      </c>
      <c r="AQ447" s="27">
        <v>54.693634405204769</v>
      </c>
      <c r="AR447" s="27">
        <v>240.563625424441</v>
      </c>
      <c r="AS447" s="27">
        <v>23013.492265352237</v>
      </c>
      <c r="AT447" s="27">
        <v>13.244734746417505</v>
      </c>
      <c r="AU447" s="27">
        <v>10.459118254335127</v>
      </c>
      <c r="AV447" s="27">
        <v>398.88284002473125</v>
      </c>
      <c r="AW447" s="26" t="s">
        <v>1216</v>
      </c>
      <c r="AX447" s="26">
        <f t="shared" si="85"/>
        <v>414.79060987451658</v>
      </c>
      <c r="AY447" s="27">
        <f t="shared" si="86"/>
        <v>2.6899158387665892E-2</v>
      </c>
      <c r="AZ447" s="26">
        <f t="shared" si="87"/>
        <v>11.637717830634804</v>
      </c>
      <c r="BA447" s="26">
        <f t="shared" si="88"/>
        <v>2.1030092270116314</v>
      </c>
      <c r="BB447" s="26">
        <f t="shared" si="89"/>
        <v>5.6749461961652703E-2</v>
      </c>
      <c r="BC447" s="27">
        <f t="shared" si="90"/>
        <v>4.4935733922840688E-3</v>
      </c>
      <c r="BD447" s="27">
        <f t="shared" si="91"/>
        <v>1.2103532399005182E-2</v>
      </c>
    </row>
    <row r="448" spans="1:56">
      <c r="A448" s="24" t="s">
        <v>498</v>
      </c>
      <c r="B448" s="24" t="s">
        <v>1217</v>
      </c>
      <c r="C448" s="25" t="s">
        <v>816</v>
      </c>
      <c r="D448" s="24" t="s">
        <v>37</v>
      </c>
      <c r="E448" s="24" t="s">
        <v>133</v>
      </c>
      <c r="F448" s="24"/>
      <c r="G448" s="26">
        <v>1.46</v>
      </c>
      <c r="H448" s="26">
        <v>65.825000000000003</v>
      </c>
      <c r="I448" s="26">
        <v>10.898999999999999</v>
      </c>
      <c r="J448" s="26">
        <v>1.0840000000000001</v>
      </c>
      <c r="K448" s="26">
        <v>8.8999999999999996E-2</v>
      </c>
      <c r="L448" s="26">
        <v>0.19900000000000001</v>
      </c>
      <c r="M448" s="26">
        <v>11.805</v>
      </c>
      <c r="N448" s="26">
        <v>8.282</v>
      </c>
      <c r="O448" s="26">
        <f t="shared" si="92"/>
        <v>99.642999999999986</v>
      </c>
      <c r="P448" s="23">
        <v>0.41539515190968329</v>
      </c>
      <c r="Q448" s="23">
        <v>9.0576059925041752E-2</v>
      </c>
      <c r="R448" s="26" t="s">
        <v>1216</v>
      </c>
      <c r="T448" s="27">
        <v>0.41</v>
      </c>
      <c r="U448" s="27">
        <v>1218.6136798068503</v>
      </c>
      <c r="V448" s="27">
        <v>10166.214525150348</v>
      </c>
      <c r="W448" s="27">
        <v>0.40802097226538531</v>
      </c>
      <c r="X448" s="27">
        <v>0.24946277295848257</v>
      </c>
      <c r="Y448" s="27">
        <v>5.1730805114849945</v>
      </c>
      <c r="Z448" s="27">
        <v>994.40984501567607</v>
      </c>
      <c r="AA448" s="27">
        <v>38.256927401105152</v>
      </c>
      <c r="AB448" s="27">
        <v>761.23269431814663</v>
      </c>
      <c r="AC448" s="27">
        <v>2.1845617728254374</v>
      </c>
      <c r="AD448" s="27">
        <v>0.1135012095342614</v>
      </c>
      <c r="AE448" s="27">
        <v>1.4477087685726777</v>
      </c>
      <c r="AF448" s="27">
        <v>0.19788022690257448</v>
      </c>
      <c r="AG448" s="27">
        <v>0.77544440094703904</v>
      </c>
      <c r="AH448" s="27">
        <v>1.0978156715779737</v>
      </c>
      <c r="AI448" s="27">
        <v>4.1978184124111285E-3</v>
      </c>
      <c r="AJ448" s="27">
        <v>1.0348955629275789</v>
      </c>
      <c r="AK448" s="27">
        <v>0.94994905840387478</v>
      </c>
      <c r="AL448" s="27">
        <v>14.137572480662817</v>
      </c>
      <c r="AM448" s="27">
        <v>4.3057403506755554</v>
      </c>
      <c r="AN448" s="27">
        <v>30.770429352573011</v>
      </c>
      <c r="AO448" s="27">
        <v>16.208559161067576</v>
      </c>
      <c r="AP448" s="27">
        <v>281.12706461108127</v>
      </c>
      <c r="AQ448" s="27">
        <v>52.427540420245528</v>
      </c>
      <c r="AR448" s="27">
        <v>154.04955139119721</v>
      </c>
      <c r="AS448" s="27">
        <v>20927.790374763234</v>
      </c>
      <c r="AT448" s="27">
        <v>16.330725671353605</v>
      </c>
      <c r="AU448" s="27">
        <v>14.107213605395213</v>
      </c>
      <c r="AV448" s="27">
        <v>303.47411934109817</v>
      </c>
      <c r="AW448" s="26" t="s">
        <v>1216</v>
      </c>
      <c r="AX448" s="26">
        <f t="shared" si="85"/>
        <v>404.5982990935841</v>
      </c>
      <c r="AY448" s="27">
        <f t="shared" si="86"/>
        <v>4.7687939149443442E-2</v>
      </c>
      <c r="AZ448" s="26">
        <f t="shared" si="87"/>
        <v>12.631447749227542</v>
      </c>
      <c r="BA448" s="26">
        <f t="shared" si="88"/>
        <v>2.2282886390700609</v>
      </c>
      <c r="BB448" s="26">
        <f t="shared" si="89"/>
        <v>6.0355381951319093E-2</v>
      </c>
      <c r="BC448" s="27">
        <f t="shared" si="90"/>
        <v>8.1380125622881154E-3</v>
      </c>
      <c r="BD448" s="27">
        <f t="shared" si="91"/>
        <v>1.1854012653173285E-2</v>
      </c>
    </row>
    <row r="449" spans="1:56">
      <c r="A449" s="24" t="s">
        <v>497</v>
      </c>
      <c r="B449" s="24" t="s">
        <v>1217</v>
      </c>
      <c r="C449" s="25" t="s">
        <v>816</v>
      </c>
      <c r="D449" s="24" t="s">
        <v>37</v>
      </c>
      <c r="E449" s="24" t="s">
        <v>133</v>
      </c>
      <c r="F449" s="24"/>
      <c r="G449" s="26">
        <v>1.958</v>
      </c>
      <c r="H449" s="26">
        <v>56.182000000000002</v>
      </c>
      <c r="I449" s="26">
        <v>20.033000000000001</v>
      </c>
      <c r="J449" s="26">
        <v>1.7769999999999999</v>
      </c>
      <c r="K449" s="26">
        <v>0.29499999999999998</v>
      </c>
      <c r="L449" s="26">
        <v>0.33900000000000002</v>
      </c>
      <c r="M449" s="26">
        <v>10.302</v>
      </c>
      <c r="N449" s="26">
        <v>8.6479999999999997</v>
      </c>
      <c r="O449" s="26">
        <f t="shared" si="92"/>
        <v>99.533999999999992</v>
      </c>
      <c r="P449" s="23">
        <v>0.45951949747503473</v>
      </c>
      <c r="Q449" s="23">
        <v>0.17660676908849368</v>
      </c>
      <c r="R449" s="26" t="s">
        <v>1216</v>
      </c>
      <c r="T449" s="27">
        <v>0.27</v>
      </c>
      <c r="U449" s="27">
        <v>1121.9515812255891</v>
      </c>
      <c r="V449" s="27">
        <v>9911.9916867199991</v>
      </c>
      <c r="W449" s="27">
        <v>0.17868888074850822</v>
      </c>
      <c r="X449" s="27">
        <v>0.11135308641414308</v>
      </c>
      <c r="Y449" s="27">
        <v>2.9231647927059683</v>
      </c>
      <c r="Z449" s="27">
        <v>1054.409848209086</v>
      </c>
      <c r="AA449" s="27">
        <v>9.6783871485104882</v>
      </c>
      <c r="AB449" s="27">
        <v>880.97565430897043</v>
      </c>
      <c r="AC449" s="27">
        <v>1.7179226551668474</v>
      </c>
      <c r="AD449" s="27">
        <v>1.1232487259921375E-2</v>
      </c>
      <c r="AE449" s="27">
        <v>0.44427706298899561</v>
      </c>
      <c r="AF449" s="27">
        <v>0.15885503455569444</v>
      </c>
      <c r="AG449" s="27">
        <v>0.85299385894283897</v>
      </c>
      <c r="AH449" s="27">
        <v>1.2044312826149244</v>
      </c>
      <c r="AI449" s="27"/>
      <c r="AJ449" s="27">
        <v>0.78630268376358836</v>
      </c>
      <c r="AK449" s="27">
        <v>0.71211713078475125</v>
      </c>
      <c r="AL449" s="27">
        <v>11.860303199157283</v>
      </c>
      <c r="AM449" s="27">
        <v>3.0249296121591485</v>
      </c>
      <c r="AN449" s="27">
        <v>23.304358020492646</v>
      </c>
      <c r="AO449" s="27">
        <v>13.275171223319532</v>
      </c>
      <c r="AP449" s="27">
        <v>237.68091571877466</v>
      </c>
      <c r="AQ449" s="27">
        <v>44.688949437262266</v>
      </c>
      <c r="AR449" s="27">
        <v>165.08742597246126</v>
      </c>
      <c r="AS449" s="27">
        <v>17154.323540923793</v>
      </c>
      <c r="AT449" s="27">
        <v>9.0312547781682042</v>
      </c>
      <c r="AU449" s="27">
        <v>9.0359094779324725</v>
      </c>
      <c r="AV449" s="27">
        <v>416.52449791621137</v>
      </c>
      <c r="AW449" s="26" t="s">
        <v>1216</v>
      </c>
      <c r="AX449" s="26">
        <f t="shared" si="85"/>
        <v>338.00483675207624</v>
      </c>
      <c r="AY449" s="27">
        <f t="shared" si="86"/>
        <v>2.2254625690423656E-2</v>
      </c>
      <c r="AZ449" s="26">
        <f t="shared" si="87"/>
        <v>12.498088914653431</v>
      </c>
      <c r="BA449" s="26">
        <f t="shared" si="88"/>
        <v>1.792289131791605</v>
      </c>
      <c r="BB449" s="26">
        <f t="shared" si="89"/>
        <v>5.8937528026525375E-2</v>
      </c>
      <c r="BC449" s="27">
        <f t="shared" si="90"/>
        <v>5.5757707673424091E-3</v>
      </c>
      <c r="BD449" s="27">
        <f t="shared" si="91"/>
        <v>0</v>
      </c>
    </row>
    <row r="450" spans="1:56">
      <c r="A450" s="24" t="s">
        <v>496</v>
      </c>
      <c r="B450" s="24" t="s">
        <v>1217</v>
      </c>
      <c r="C450" s="25" t="s">
        <v>816</v>
      </c>
      <c r="D450" s="24" t="s">
        <v>37</v>
      </c>
      <c r="E450" s="24" t="s">
        <v>133</v>
      </c>
      <c r="F450" s="24"/>
      <c r="G450" s="26">
        <v>2.1949999999999998</v>
      </c>
      <c r="H450" s="26">
        <v>67.356999999999999</v>
      </c>
      <c r="I450" s="26">
        <v>10.512</v>
      </c>
      <c r="J450" s="26">
        <v>1.0329999999999999</v>
      </c>
      <c r="K450" s="26">
        <v>1.4E-2</v>
      </c>
      <c r="L450" s="26">
        <v>0.18099999999999999</v>
      </c>
      <c r="M450" s="26">
        <v>12.042999999999999</v>
      </c>
      <c r="N450" s="26">
        <v>8.0139999999999993</v>
      </c>
      <c r="O450" s="26">
        <f t="shared" si="92"/>
        <v>101.34899999999998</v>
      </c>
      <c r="P450" s="23">
        <v>0.40261986817851864</v>
      </c>
      <c r="Q450" s="23">
        <v>8.5819472380594911E-2</v>
      </c>
      <c r="R450" s="26" t="s">
        <v>1216</v>
      </c>
      <c r="T450" s="27">
        <v>1.46</v>
      </c>
      <c r="U450" s="27">
        <v>1156.6206046715106</v>
      </c>
      <c r="V450" s="27">
        <v>9039.3470611513712</v>
      </c>
      <c r="W450" s="27"/>
      <c r="X450" s="27">
        <v>8.4195478252359887E-2</v>
      </c>
      <c r="Y450" s="27">
        <v>5.5886197431775129</v>
      </c>
      <c r="Z450" s="27">
        <v>1039.9669591922591</v>
      </c>
      <c r="AA450" s="27">
        <v>29.955312714520701</v>
      </c>
      <c r="AB450" s="27">
        <v>637.97198786127376</v>
      </c>
      <c r="AC450" s="27">
        <v>2.1359587942953508</v>
      </c>
      <c r="AD450" s="27">
        <v>4.1399466246499969E-3</v>
      </c>
      <c r="AE450" s="27">
        <v>0.25097566292111839</v>
      </c>
      <c r="AF450" s="27">
        <v>0.13112495178082223</v>
      </c>
      <c r="AG450" s="27">
        <v>0.69352662493116857</v>
      </c>
      <c r="AH450" s="27">
        <v>1.1596020037842483</v>
      </c>
      <c r="AI450" s="27">
        <v>3.8418381035232071E-3</v>
      </c>
      <c r="AJ450" s="27">
        <v>0.89179006749379652</v>
      </c>
      <c r="AK450" s="27">
        <v>0.99186913082220518</v>
      </c>
      <c r="AL450" s="27">
        <v>15.630127139923291</v>
      </c>
      <c r="AM450" s="27">
        <v>4.4210403473797113</v>
      </c>
      <c r="AN450" s="27">
        <v>33.785251192186394</v>
      </c>
      <c r="AO450" s="27">
        <v>18.160470276629432</v>
      </c>
      <c r="AP450" s="27">
        <v>316.782945076901</v>
      </c>
      <c r="AQ450" s="27">
        <v>57.98356990040493</v>
      </c>
      <c r="AR450" s="27">
        <v>162.76823151866822</v>
      </c>
      <c r="AS450" s="27">
        <v>18440.472814934114</v>
      </c>
      <c r="AT450" s="27">
        <v>8.6201616545490936</v>
      </c>
      <c r="AU450" s="27">
        <v>7.1944745726249737</v>
      </c>
      <c r="AV450" s="27">
        <v>395.52694805059122</v>
      </c>
      <c r="AW450" s="26" t="s">
        <v>1216</v>
      </c>
      <c r="AX450" s="26">
        <f t="shared" si="85"/>
        <v>450.89027415988625</v>
      </c>
      <c r="AY450" s="27">
        <f t="shared" si="86"/>
        <v>1.8660014460629943E-2</v>
      </c>
      <c r="AZ450" s="26">
        <f t="shared" si="87"/>
        <v>12.502534142045011</v>
      </c>
      <c r="BA450" s="26">
        <f t="shared" si="88"/>
        <v>2.3444994094355218</v>
      </c>
      <c r="BB450" s="26">
        <f t="shared" si="89"/>
        <v>5.7730012750557225E-2</v>
      </c>
      <c r="BC450" s="27">
        <f t="shared" si="90"/>
        <v>3.0601959307597132E-3</v>
      </c>
      <c r="BD450" s="27">
        <f t="shared" si="91"/>
        <v>1.1115060774994879E-2</v>
      </c>
    </row>
    <row r="451" spans="1:56">
      <c r="A451" s="24" t="s">
        <v>495</v>
      </c>
      <c r="B451" s="24" t="s">
        <v>1217</v>
      </c>
      <c r="C451" s="25" t="s">
        <v>816</v>
      </c>
      <c r="D451" s="24" t="s">
        <v>37</v>
      </c>
      <c r="E451" s="24" t="s">
        <v>133</v>
      </c>
      <c r="F451" s="24"/>
      <c r="G451" s="26">
        <v>1.968</v>
      </c>
      <c r="H451" s="26">
        <v>68.947000000000003</v>
      </c>
      <c r="I451" s="26">
        <v>8.2669999999999995</v>
      </c>
      <c r="J451" s="26">
        <v>1.044</v>
      </c>
      <c r="K451" s="26">
        <v>7.9000000000000001E-2</v>
      </c>
      <c r="L451" s="26">
        <v>0.159</v>
      </c>
      <c r="M451" s="26">
        <v>13.82</v>
      </c>
      <c r="N451" s="26">
        <v>6.2350000000000003</v>
      </c>
      <c r="O451" s="26">
        <f t="shared" si="92"/>
        <v>100.51899999999999</v>
      </c>
      <c r="P451" s="23">
        <v>0.31362944779846852</v>
      </c>
      <c r="Q451" s="23">
        <v>6.727264955963419E-2</v>
      </c>
      <c r="R451" s="26" t="s">
        <v>1216</v>
      </c>
      <c r="T451" s="27">
        <v>0.26</v>
      </c>
      <c r="U451" s="27">
        <v>925.53398815583466</v>
      </c>
      <c r="V451" s="27">
        <v>8239.5256872103746</v>
      </c>
      <c r="W451" s="27">
        <v>0.4071067467249968</v>
      </c>
      <c r="X451" s="27">
        <v>5.7074173564976988E-2</v>
      </c>
      <c r="Y451" s="27">
        <v>3.5437530573896012</v>
      </c>
      <c r="Z451" s="27">
        <v>892.25426057546008</v>
      </c>
      <c r="AA451" s="27">
        <v>9.8504760353433483</v>
      </c>
      <c r="AB451" s="27">
        <v>620.04484811655391</v>
      </c>
      <c r="AC451" s="27">
        <v>1.5603503330028405</v>
      </c>
      <c r="AD451" s="27">
        <v>9.1360447013076867E-3</v>
      </c>
      <c r="AE451" s="27">
        <v>0.29396530316921565</v>
      </c>
      <c r="AF451" s="27">
        <v>0.11831708257075002</v>
      </c>
      <c r="AG451" s="27">
        <v>0.60205174072494583</v>
      </c>
      <c r="AH451" s="27">
        <v>0.74964195495927755</v>
      </c>
      <c r="AI451" s="27">
        <v>2.8297096204749016E-3</v>
      </c>
      <c r="AJ451" s="27">
        <v>0.71193841364979538</v>
      </c>
      <c r="AK451" s="27">
        <v>0.71805664444939554</v>
      </c>
      <c r="AL451" s="27">
        <v>10.882915855155185</v>
      </c>
      <c r="AM451" s="27">
        <v>3.1254244476678177</v>
      </c>
      <c r="AN451" s="27">
        <v>23.119993447797903</v>
      </c>
      <c r="AO451" s="27">
        <v>12.313727110818196</v>
      </c>
      <c r="AP451" s="27">
        <v>214.27356823354816</v>
      </c>
      <c r="AQ451" s="27">
        <v>39.10651499314092</v>
      </c>
      <c r="AR451" s="27">
        <v>140.02333017974351</v>
      </c>
      <c r="AS451" s="27">
        <v>16618.018297645191</v>
      </c>
      <c r="AT451" s="27">
        <v>7.2271374175459417</v>
      </c>
      <c r="AU451" s="27">
        <v>7.0502977371207756</v>
      </c>
      <c r="AV451" s="27">
        <v>335.97952585632794</v>
      </c>
      <c r="AW451" s="26" t="s">
        <v>1216</v>
      </c>
      <c r="AX451" s="26">
        <f t="shared" si="85"/>
        <v>306.02808098197335</v>
      </c>
      <c r="AY451" s="27">
        <f t="shared" si="86"/>
        <v>2.1527005269120037E-2</v>
      </c>
      <c r="AZ451" s="26">
        <f t="shared" si="87"/>
        <v>12.469136542599436</v>
      </c>
      <c r="BA451" s="26">
        <f t="shared" si="88"/>
        <v>2.1029284250705009</v>
      </c>
      <c r="BB451" s="26">
        <f t="shared" si="89"/>
        <v>5.977728773336545E-2</v>
      </c>
      <c r="BC451" s="27">
        <f t="shared" si="90"/>
        <v>4.2924872548701079E-3</v>
      </c>
      <c r="BD451" s="27">
        <f t="shared" si="91"/>
        <v>1.166615423703566E-2</v>
      </c>
    </row>
    <row r="452" spans="1:56">
      <c r="A452" s="24" t="s">
        <v>494</v>
      </c>
      <c r="B452" s="24" t="s">
        <v>1217</v>
      </c>
      <c r="C452" s="25" t="s">
        <v>816</v>
      </c>
      <c r="D452" s="24" t="s">
        <v>37</v>
      </c>
      <c r="E452" s="24" t="s">
        <v>133</v>
      </c>
      <c r="F452" s="24"/>
      <c r="G452" s="26">
        <v>1.2749999999999999</v>
      </c>
      <c r="H452" s="26">
        <v>57.652000000000001</v>
      </c>
      <c r="I452" s="26">
        <v>18.422000000000001</v>
      </c>
      <c r="J452" s="26">
        <v>2.048</v>
      </c>
      <c r="K452" s="26">
        <v>0.32500000000000001</v>
      </c>
      <c r="L452" s="26">
        <v>0.33800000000000002</v>
      </c>
      <c r="M452" s="26">
        <v>10.276999999999999</v>
      </c>
      <c r="N452" s="26">
        <v>8.85</v>
      </c>
      <c r="O452" s="26">
        <f t="shared" si="92"/>
        <v>99.186999999999998</v>
      </c>
      <c r="P452" s="23">
        <v>0.46586364983155093</v>
      </c>
      <c r="Q452" s="23">
        <v>0.16122087409474825</v>
      </c>
      <c r="R452" s="26" t="s">
        <v>1216</v>
      </c>
      <c r="T452" s="27">
        <v>0.18</v>
      </c>
      <c r="U452" s="27">
        <v>1078.1838837355831</v>
      </c>
      <c r="V452" s="27">
        <v>8650.9471471610577</v>
      </c>
      <c r="W452" s="27">
        <v>2.1726690736283038E-2</v>
      </c>
      <c r="X452" s="27">
        <v>0.10132300087800857</v>
      </c>
      <c r="Y452" s="27">
        <v>2.6042627486319012</v>
      </c>
      <c r="Z452" s="27">
        <v>988.54026192059894</v>
      </c>
      <c r="AA452" s="27">
        <v>8.3982602575499197</v>
      </c>
      <c r="AB452" s="27">
        <v>959.99099343674527</v>
      </c>
      <c r="AC452" s="27">
        <v>1.646577900303706</v>
      </c>
      <c r="AD452" s="27">
        <v>1.8031281416626924E-2</v>
      </c>
      <c r="AE452" s="27">
        <v>0.36062082073312762</v>
      </c>
      <c r="AF452" s="27">
        <v>0.15305234630295347</v>
      </c>
      <c r="AG452" s="27">
        <v>0.89423220905558476</v>
      </c>
      <c r="AH452" s="27">
        <v>0.72395127928690306</v>
      </c>
      <c r="AI452" s="27"/>
      <c r="AJ452" s="27">
        <v>0.61922772908615897</v>
      </c>
      <c r="AK452" s="27">
        <v>0.65831639907357509</v>
      </c>
      <c r="AL452" s="27">
        <v>9.7279691606193239</v>
      </c>
      <c r="AM452" s="27">
        <v>2.6162359862680091</v>
      </c>
      <c r="AN452" s="27">
        <v>19.018248575553503</v>
      </c>
      <c r="AO452" s="27">
        <v>11.700468178135678</v>
      </c>
      <c r="AP452" s="27">
        <v>217.85626843246777</v>
      </c>
      <c r="AQ452" s="27">
        <v>40.410705068506999</v>
      </c>
      <c r="AR452" s="27">
        <v>157.25200032548699</v>
      </c>
      <c r="AS452" s="27">
        <v>13292.626077325158</v>
      </c>
      <c r="AT452" s="27">
        <v>8.625614475796759</v>
      </c>
      <c r="AU452" s="27">
        <v>8.0945453595886825</v>
      </c>
      <c r="AV452" s="27">
        <v>405.4769645426025</v>
      </c>
      <c r="AW452" s="26" t="s">
        <v>1216</v>
      </c>
      <c r="AX452" s="26">
        <f t="shared" si="85"/>
        <v>304.75732746650624</v>
      </c>
      <c r="AY452" s="27">
        <f t="shared" si="86"/>
        <v>2.0479306535428114E-2</v>
      </c>
      <c r="AZ452" s="26">
        <f t="shared" si="87"/>
        <v>12.301167614315908</v>
      </c>
      <c r="BA452" s="26">
        <f t="shared" si="88"/>
        <v>1.8461965249058159</v>
      </c>
      <c r="BB452" s="26">
        <f t="shared" si="89"/>
        <v>5.299068446994544E-2</v>
      </c>
      <c r="BC452" s="27">
        <f t="shared" si="90"/>
        <v>5.9742017233267459E-3</v>
      </c>
      <c r="BD452" s="27">
        <f t="shared" si="91"/>
        <v>0</v>
      </c>
    </row>
    <row r="453" spans="1:56">
      <c r="A453" s="24" t="s">
        <v>493</v>
      </c>
      <c r="B453" s="24" t="s">
        <v>1217</v>
      </c>
      <c r="C453" s="25" t="s">
        <v>816</v>
      </c>
      <c r="D453" s="24" t="s">
        <v>37</v>
      </c>
      <c r="E453" s="24" t="s">
        <v>133</v>
      </c>
      <c r="F453" s="24"/>
      <c r="G453" s="26">
        <v>1.3340000000000001</v>
      </c>
      <c r="H453" s="26">
        <v>65.486999999999995</v>
      </c>
      <c r="I453" s="26">
        <v>12.885999999999999</v>
      </c>
      <c r="J453" s="26">
        <v>1.1919999999999999</v>
      </c>
      <c r="K453" s="26">
        <v>0.16300000000000001</v>
      </c>
      <c r="L453" s="26">
        <v>0.215</v>
      </c>
      <c r="M453" s="26">
        <v>10.951000000000001</v>
      </c>
      <c r="N453" s="26">
        <v>8.9480000000000004</v>
      </c>
      <c r="O453" s="26">
        <f t="shared" si="92"/>
        <v>101.17599999999999</v>
      </c>
      <c r="P453" s="23">
        <v>0.45282375823618992</v>
      </c>
      <c r="Q453" s="23">
        <v>0.10583557552520305</v>
      </c>
      <c r="R453" s="26" t="s">
        <v>1216</v>
      </c>
      <c r="T453" s="27">
        <v>0.17</v>
      </c>
      <c r="U453" s="27">
        <v>1196.3270605004309</v>
      </c>
      <c r="V453" s="27">
        <v>9297.4590270029221</v>
      </c>
      <c r="W453" s="27"/>
      <c r="X453" s="27">
        <v>0.13307348499539493</v>
      </c>
      <c r="Y453" s="27">
        <v>3.8375069043951893</v>
      </c>
      <c r="Z453" s="27">
        <v>1060.6527592301541</v>
      </c>
      <c r="AA453" s="27">
        <v>6.784196905823876</v>
      </c>
      <c r="AB453" s="27">
        <v>1211.8730745919324</v>
      </c>
      <c r="AC453" s="27">
        <v>1.5792985525315415</v>
      </c>
      <c r="AD453" s="27">
        <v>3.5542179145222168E-3</v>
      </c>
      <c r="AE453" s="27"/>
      <c r="AF453" s="27">
        <v>0.17422525222975266</v>
      </c>
      <c r="AG453" s="27">
        <v>0.58360126011401392</v>
      </c>
      <c r="AH453" s="27">
        <v>0.95599210372946697</v>
      </c>
      <c r="AI453" s="27"/>
      <c r="AJ453" s="27">
        <v>0.7532494062443662</v>
      </c>
      <c r="AK453" s="27">
        <v>0.73322557583653658</v>
      </c>
      <c r="AL453" s="27">
        <v>11.663558580748544</v>
      </c>
      <c r="AM453" s="27">
        <v>3.2393145154757974</v>
      </c>
      <c r="AN453" s="27">
        <v>22.834042275271365</v>
      </c>
      <c r="AO453" s="27">
        <v>12.496445751747421</v>
      </c>
      <c r="AP453" s="27">
        <v>222.66334039482732</v>
      </c>
      <c r="AQ453" s="27">
        <v>40.554916001904786</v>
      </c>
      <c r="AR453" s="27">
        <v>187.29709681222795</v>
      </c>
      <c r="AS453" s="27">
        <v>12052.95046203928</v>
      </c>
      <c r="AT453" s="27">
        <v>9.9804997367355348</v>
      </c>
      <c r="AU453" s="27">
        <v>10.754365307754354</v>
      </c>
      <c r="AV453" s="27">
        <v>474.41455574647614</v>
      </c>
      <c r="AW453" s="26" t="s">
        <v>1216</v>
      </c>
      <c r="AX453" s="26">
        <f t="shared" si="85"/>
        <v>316.6554653360439</v>
      </c>
      <c r="AY453" s="27">
        <f t="shared" si="86"/>
        <v>2.3254968279092077E-2</v>
      </c>
      <c r="AZ453" s="26">
        <f t="shared" si="87"/>
        <v>11.081290315152062</v>
      </c>
      <c r="BA453" s="26">
        <f t="shared" si="88"/>
        <v>2.19718233222346</v>
      </c>
      <c r="BB453" s="26">
        <f t="shared" si="89"/>
        <v>6.2005509526496617E-2</v>
      </c>
      <c r="BC453" s="27">
        <f t="shared" si="90"/>
        <v>3.0715294749639652E-3</v>
      </c>
      <c r="BD453" s="27">
        <f t="shared" si="91"/>
        <v>0</v>
      </c>
    </row>
    <row r="454" spans="1:56">
      <c r="A454" s="24" t="s">
        <v>1718</v>
      </c>
      <c r="B454" s="24" t="s">
        <v>1217</v>
      </c>
      <c r="C454" s="25" t="s">
        <v>816</v>
      </c>
      <c r="D454" s="24" t="s">
        <v>37</v>
      </c>
      <c r="E454" s="24" t="s">
        <v>133</v>
      </c>
      <c r="F454" s="24"/>
      <c r="G454" s="26">
        <v>1.431</v>
      </c>
      <c r="H454" s="26">
        <v>34.241999999999997</v>
      </c>
      <c r="I454" s="26">
        <v>46.122999999999998</v>
      </c>
      <c r="J454" s="26">
        <v>0.49399999999999999</v>
      </c>
      <c r="K454" s="26">
        <v>5.8000000000000003E-2</v>
      </c>
      <c r="L454" s="26">
        <v>0.42599999999999999</v>
      </c>
      <c r="M454" s="26">
        <v>12.321999999999999</v>
      </c>
      <c r="N454" s="26">
        <v>5.5369999999999999</v>
      </c>
      <c r="O454" s="26">
        <f t="shared" si="92"/>
        <v>100.63300000000001</v>
      </c>
      <c r="P454" s="23">
        <v>0.31277293345014973</v>
      </c>
      <c r="Q454" s="23">
        <v>0.44759184091056609</v>
      </c>
      <c r="R454" s="26" t="s">
        <v>1216</v>
      </c>
      <c r="T454" s="27"/>
      <c r="U454" s="27"/>
      <c r="V454" s="27"/>
      <c r="W454" s="27"/>
      <c r="X454" s="27"/>
      <c r="Y454" s="27"/>
      <c r="Z454" s="27"/>
      <c r="AA454" s="27"/>
      <c r="AB454" s="27"/>
      <c r="AC454" s="27"/>
      <c r="AD454" s="27"/>
      <c r="AE454" s="27"/>
      <c r="AF454" s="27"/>
      <c r="AG454" s="27"/>
      <c r="AH454" s="27"/>
      <c r="AI454" s="27"/>
      <c r="AJ454" s="27"/>
      <c r="AK454" s="27"/>
      <c r="AL454" s="27"/>
      <c r="AM454" s="27"/>
      <c r="AN454" s="27"/>
      <c r="AO454" s="27"/>
      <c r="AP454" s="27"/>
      <c r="AQ454" s="27"/>
      <c r="AR454" s="27"/>
      <c r="AS454" s="27"/>
      <c r="AT454" s="27"/>
      <c r="AU454" s="27"/>
      <c r="AV454" s="27"/>
      <c r="AW454" s="26"/>
      <c r="AX454" s="26"/>
      <c r="AY454" s="27"/>
      <c r="AZ454" s="26"/>
      <c r="BA454" s="26"/>
      <c r="BB454" s="26"/>
    </row>
    <row r="455" spans="1:56">
      <c r="A455" s="24" t="s">
        <v>1719</v>
      </c>
      <c r="B455" s="24" t="s">
        <v>1217</v>
      </c>
      <c r="C455" s="25" t="s">
        <v>816</v>
      </c>
      <c r="D455" s="24" t="s">
        <v>37</v>
      </c>
      <c r="E455" s="24" t="s">
        <v>133</v>
      </c>
      <c r="F455" s="24"/>
      <c r="G455" s="26">
        <v>2.3650000000000002</v>
      </c>
      <c r="H455" s="26">
        <v>46.991999999999997</v>
      </c>
      <c r="I455" s="26">
        <v>26.613</v>
      </c>
      <c r="J455" s="26">
        <v>3.1469999999999998</v>
      </c>
      <c r="K455" s="26">
        <v>0.94699999999999995</v>
      </c>
      <c r="L455" s="26">
        <v>0.34899999999999998</v>
      </c>
      <c r="M455" s="26">
        <v>9.9350000000000005</v>
      </c>
      <c r="N455" s="26">
        <v>8.1319999999999997</v>
      </c>
      <c r="O455" s="26">
        <f t="shared" si="92"/>
        <v>98.480000000000018</v>
      </c>
      <c r="P455" s="23">
        <v>0.45325916738158595</v>
      </c>
      <c r="Q455" s="23">
        <v>0.25410414553805444</v>
      </c>
      <c r="R455" s="26" t="s">
        <v>1216</v>
      </c>
      <c r="T455" s="27"/>
      <c r="U455" s="27"/>
      <c r="V455" s="27"/>
      <c r="W455" s="27"/>
      <c r="X455" s="27"/>
      <c r="Y455" s="27"/>
      <c r="Z455" s="27"/>
      <c r="AA455" s="27"/>
      <c r="AB455" s="27"/>
      <c r="AC455" s="27"/>
      <c r="AD455" s="27"/>
      <c r="AE455" s="27"/>
      <c r="AF455" s="27"/>
      <c r="AG455" s="27"/>
      <c r="AH455" s="27"/>
      <c r="AI455" s="27"/>
      <c r="AJ455" s="27"/>
      <c r="AK455" s="27"/>
      <c r="AL455" s="27"/>
      <c r="AM455" s="27"/>
      <c r="AN455" s="27"/>
      <c r="AO455" s="27"/>
      <c r="AP455" s="27"/>
      <c r="AQ455" s="27"/>
      <c r="AR455" s="27"/>
      <c r="AS455" s="27"/>
      <c r="AT455" s="27"/>
      <c r="AU455" s="27"/>
      <c r="AV455" s="27"/>
      <c r="AW455" s="26"/>
      <c r="AX455" s="26"/>
      <c r="AY455" s="27"/>
      <c r="AZ455" s="26"/>
      <c r="BA455" s="26"/>
      <c r="BB455" s="26"/>
    </row>
    <row r="456" spans="1:56">
      <c r="A456" s="24" t="s">
        <v>1720</v>
      </c>
      <c r="B456" s="24" t="s">
        <v>1217</v>
      </c>
      <c r="C456" s="25" t="s">
        <v>816</v>
      </c>
      <c r="D456" s="24" t="s">
        <v>37</v>
      </c>
      <c r="E456" s="24" t="s">
        <v>133</v>
      </c>
      <c r="F456" s="24"/>
      <c r="G456" s="26">
        <v>1.349</v>
      </c>
      <c r="H456" s="26">
        <v>28.504999999999999</v>
      </c>
      <c r="I456" s="26">
        <v>51.804000000000002</v>
      </c>
      <c r="J456" s="26">
        <v>0.376</v>
      </c>
      <c r="K456" s="26">
        <v>1E-3</v>
      </c>
      <c r="L456" s="26">
        <v>0.32300000000000001</v>
      </c>
      <c r="M456" s="26">
        <v>12.739000000000001</v>
      </c>
      <c r="N456" s="26">
        <v>4.7919999999999998</v>
      </c>
      <c r="O456" s="26">
        <f t="shared" si="92"/>
        <v>99.88900000000001</v>
      </c>
      <c r="P456" s="23">
        <v>0.27588339726739014</v>
      </c>
      <c r="Q456" s="23">
        <v>0.52226617149398413</v>
      </c>
      <c r="R456" s="26" t="s">
        <v>1216</v>
      </c>
      <c r="T456" s="27"/>
      <c r="U456" s="27"/>
      <c r="V456" s="27"/>
      <c r="W456" s="27"/>
      <c r="X456" s="27"/>
      <c r="Y456" s="27"/>
      <c r="Z456" s="27"/>
      <c r="AA456" s="27"/>
      <c r="AB456" s="27"/>
      <c r="AC456" s="27"/>
      <c r="AD456" s="27"/>
      <c r="AE456" s="27"/>
      <c r="AF456" s="27"/>
      <c r="AG456" s="27"/>
      <c r="AH456" s="27"/>
      <c r="AI456" s="27"/>
      <c r="AJ456" s="27"/>
      <c r="AK456" s="27"/>
      <c r="AL456" s="27"/>
      <c r="AM456" s="27"/>
      <c r="AN456" s="27"/>
      <c r="AO456" s="27"/>
      <c r="AP456" s="27"/>
      <c r="AQ456" s="27"/>
      <c r="AR456" s="27"/>
      <c r="AS456" s="27"/>
      <c r="AT456" s="27"/>
      <c r="AU456" s="27"/>
      <c r="AV456" s="27"/>
      <c r="AW456" s="26"/>
      <c r="AX456" s="26"/>
      <c r="AY456" s="27"/>
      <c r="AZ456" s="26"/>
      <c r="BA456" s="26"/>
      <c r="BB456" s="26"/>
    </row>
    <row r="457" spans="1:56">
      <c r="A457" s="24" t="s">
        <v>1721</v>
      </c>
      <c r="B457" s="24" t="s">
        <v>1217</v>
      </c>
      <c r="C457" s="25" t="s">
        <v>816</v>
      </c>
      <c r="D457" s="24" t="s">
        <v>37</v>
      </c>
      <c r="E457" s="24" t="s">
        <v>133</v>
      </c>
      <c r="F457" s="24"/>
      <c r="G457" s="26">
        <v>0.63200000000000001</v>
      </c>
      <c r="H457" s="26">
        <v>37.707999999999998</v>
      </c>
      <c r="I457" s="26">
        <v>42.798000000000002</v>
      </c>
      <c r="J457" s="26">
        <v>0.313</v>
      </c>
      <c r="K457" s="26">
        <v>7.0000000000000001E-3</v>
      </c>
      <c r="L457" s="26">
        <v>0.24399999999999999</v>
      </c>
      <c r="M457" s="26">
        <v>14.638999999999999</v>
      </c>
      <c r="N457" s="26">
        <v>3.8490000000000002</v>
      </c>
      <c r="O457" s="26">
        <f t="shared" si="92"/>
        <v>100.19000000000001</v>
      </c>
      <c r="P457" s="23">
        <v>0.2102980704081456</v>
      </c>
      <c r="Q457" s="23">
        <v>0.40573017423924118</v>
      </c>
      <c r="R457" s="26" t="s">
        <v>1216</v>
      </c>
      <c r="T457" s="27"/>
      <c r="U457" s="27"/>
      <c r="V457" s="27"/>
      <c r="W457" s="27"/>
      <c r="X457" s="27"/>
      <c r="Y457" s="27"/>
      <c r="Z457" s="27"/>
      <c r="AA457" s="27"/>
      <c r="AB457" s="27"/>
      <c r="AC457" s="27"/>
      <c r="AD457" s="27"/>
      <c r="AE457" s="27"/>
      <c r="AF457" s="27"/>
      <c r="AG457" s="27"/>
      <c r="AH457" s="27"/>
      <c r="AI457" s="27"/>
      <c r="AJ457" s="27"/>
      <c r="AK457" s="27"/>
      <c r="AL457" s="27"/>
      <c r="AM457" s="27"/>
      <c r="AN457" s="27"/>
      <c r="AO457" s="27"/>
      <c r="AP457" s="27"/>
      <c r="AQ457" s="27"/>
      <c r="AR457" s="27"/>
      <c r="AS457" s="27"/>
      <c r="AT457" s="27"/>
      <c r="AU457" s="27"/>
      <c r="AV457" s="27"/>
      <c r="AW457" s="26"/>
      <c r="AX457" s="26"/>
      <c r="AY457" s="27"/>
      <c r="AZ457" s="26"/>
      <c r="BA457" s="26"/>
      <c r="BB457" s="26"/>
    </row>
    <row r="458" spans="1:56">
      <c r="A458" s="24" t="s">
        <v>1722</v>
      </c>
      <c r="B458" s="24" t="s">
        <v>1217</v>
      </c>
      <c r="C458" s="25" t="s">
        <v>816</v>
      </c>
      <c r="D458" s="24" t="s">
        <v>37</v>
      </c>
      <c r="E458" s="24" t="s">
        <v>133</v>
      </c>
      <c r="F458" s="24"/>
      <c r="G458" s="26">
        <v>1.655</v>
      </c>
      <c r="H458" s="26">
        <v>51.725999999999999</v>
      </c>
      <c r="I458" s="26">
        <v>23.995000000000001</v>
      </c>
      <c r="J458" s="26">
        <v>2.742</v>
      </c>
      <c r="K458" s="26">
        <v>0.60399999999999998</v>
      </c>
      <c r="L458" s="26">
        <v>0.37</v>
      </c>
      <c r="M458" s="26">
        <v>10.507</v>
      </c>
      <c r="N458" s="26">
        <v>8.42</v>
      </c>
      <c r="O458" s="26">
        <f t="shared" si="92"/>
        <v>100.01900000000002</v>
      </c>
      <c r="P458" s="23">
        <v>0.44801708910261195</v>
      </c>
      <c r="Q458" s="23">
        <v>0.21816717618167722</v>
      </c>
      <c r="R458" s="26" t="s">
        <v>1216</v>
      </c>
      <c r="T458" s="27"/>
      <c r="U458" s="27"/>
      <c r="V458" s="27"/>
      <c r="W458" s="27"/>
      <c r="X458" s="27"/>
      <c r="Y458" s="27"/>
      <c r="Z458" s="27"/>
      <c r="AA458" s="27"/>
      <c r="AB458" s="27"/>
      <c r="AC458" s="27"/>
      <c r="AD458" s="27"/>
      <c r="AE458" s="27"/>
      <c r="AF458" s="27"/>
      <c r="AG458" s="27"/>
      <c r="AH458" s="27"/>
      <c r="AI458" s="27"/>
      <c r="AJ458" s="27"/>
      <c r="AK458" s="27"/>
      <c r="AL458" s="27"/>
      <c r="AM458" s="27"/>
      <c r="AN458" s="27"/>
      <c r="AO458" s="27"/>
      <c r="AP458" s="27"/>
      <c r="AQ458" s="27"/>
      <c r="AR458" s="27"/>
      <c r="AS458" s="27"/>
      <c r="AT458" s="27"/>
      <c r="AU458" s="27"/>
      <c r="AV458" s="27"/>
      <c r="AW458" s="26"/>
      <c r="AX458" s="26"/>
      <c r="AY458" s="27"/>
      <c r="AZ458" s="26"/>
      <c r="BA458" s="26"/>
      <c r="BB458" s="26"/>
    </row>
    <row r="459" spans="1:56">
      <c r="A459" s="24" t="s">
        <v>492</v>
      </c>
      <c r="B459" s="24" t="s">
        <v>1217</v>
      </c>
      <c r="C459" s="25" t="s">
        <v>816</v>
      </c>
      <c r="D459" s="24" t="s">
        <v>37</v>
      </c>
      <c r="E459" s="24" t="s">
        <v>133</v>
      </c>
      <c r="F459" s="24"/>
      <c r="G459" s="26">
        <v>1.518</v>
      </c>
      <c r="H459" s="26">
        <v>66.186999999999998</v>
      </c>
      <c r="I459" s="26">
        <v>11.067</v>
      </c>
      <c r="J459" s="26">
        <v>1.167</v>
      </c>
      <c r="K459" s="26">
        <v>0.113</v>
      </c>
      <c r="L459" s="26">
        <v>0.20699999999999999</v>
      </c>
      <c r="M459" s="26">
        <v>11.257999999999999</v>
      </c>
      <c r="N459" s="26">
        <v>8.4410000000000007</v>
      </c>
      <c r="O459" s="26">
        <f t="shared" si="92"/>
        <v>99.957999999999984</v>
      </c>
      <c r="P459" s="23">
        <v>0.43161980761840779</v>
      </c>
      <c r="Q459" s="23">
        <v>9.1387572862205016E-2</v>
      </c>
      <c r="R459" s="26" t="s">
        <v>1216</v>
      </c>
      <c r="T459" s="27">
        <v>0.59</v>
      </c>
      <c r="U459" s="27">
        <v>1116.9612635201911</v>
      </c>
      <c r="V459" s="27">
        <v>9513.6057672190182</v>
      </c>
      <c r="W459" s="27">
        <v>0.1621568141276751</v>
      </c>
      <c r="X459" s="27">
        <v>0.21035526818497594</v>
      </c>
      <c r="Y459" s="27">
        <v>3.4404875710068916</v>
      </c>
      <c r="Z459" s="27">
        <v>1028.1347874590322</v>
      </c>
      <c r="AA459" s="27">
        <v>9.1347824098783796</v>
      </c>
      <c r="AB459" s="27">
        <v>800.35079759893324</v>
      </c>
      <c r="AC459" s="27">
        <v>1.9402309588169258</v>
      </c>
      <c r="AD459" s="27">
        <v>1.9301571687442606E-2</v>
      </c>
      <c r="AE459" s="27">
        <v>0.3611449757092145</v>
      </c>
      <c r="AF459" s="27">
        <v>0.15149163882551425</v>
      </c>
      <c r="AG459" s="27">
        <v>0.55563952375228076</v>
      </c>
      <c r="AH459" s="27">
        <v>1.1340567210486743</v>
      </c>
      <c r="AI459" s="27">
        <v>3.5882030457275683E-3</v>
      </c>
      <c r="AJ459" s="27">
        <v>0.77728078019322266</v>
      </c>
      <c r="AK459" s="27">
        <v>0.87467344457838569</v>
      </c>
      <c r="AL459" s="27">
        <v>12.608854706751751</v>
      </c>
      <c r="AM459" s="27">
        <v>3.5765865707316915</v>
      </c>
      <c r="AN459" s="27">
        <v>25.017019763163685</v>
      </c>
      <c r="AO459" s="27">
        <v>13.876176510986481</v>
      </c>
      <c r="AP459" s="27">
        <v>250.32603374871087</v>
      </c>
      <c r="AQ459" s="27">
        <v>46.704455763428236</v>
      </c>
      <c r="AR459" s="27">
        <v>162.01141604920565</v>
      </c>
      <c r="AS459" s="27">
        <v>17805.202264487387</v>
      </c>
      <c r="AT459" s="27">
        <v>8.7245410008141207</v>
      </c>
      <c r="AU459" s="27">
        <v>11.286416797867803</v>
      </c>
      <c r="AV459" s="27">
        <v>421.08997142182346</v>
      </c>
      <c r="AW459" s="26" t="s">
        <v>1216</v>
      </c>
      <c r="AX459" s="26">
        <f t="shared" ref="AX459:AX479" si="93">SUM(AD459:AQ459)</f>
        <v>355.98630392261322</v>
      </c>
      <c r="AY459" s="27">
        <f t="shared" ref="AY459:AY479" si="94">AU459/232/(AV459/238)</f>
        <v>2.7496040450389538E-2</v>
      </c>
      <c r="AZ459" s="26">
        <f t="shared" ref="AZ459:AZ479" si="95">Z459/91.22/(AR459/178.5)</f>
        <v>12.418026679229715</v>
      </c>
      <c r="BA459" s="26">
        <f t="shared" ref="BA459:BA517" si="96">Y459/88.91/(AM459/164.9)</f>
        <v>1.7841086429632038</v>
      </c>
      <c r="BB459" s="26">
        <f t="shared" ref="BB459:BB517" si="97">(AH459/150.4+AI459/152+AJ459/157.3+AK459/158.9+AL459/162.5+AM459/164.9)/(AN459/167.3+AO459/168.9+AP459/173.1+AQ459/175)</f>
        <v>6.0313526842352368E-2</v>
      </c>
      <c r="BC459" s="27">
        <f t="shared" ref="BC459:BC479" si="98">(AD459/138.9+AE459/140.1+AF459/140.9+AG459/144.2)/(AN459/167.3+AO459/168.9+AP459/173.1+AQ459/175)</f>
        <v>3.9312601881866215E-3</v>
      </c>
      <c r="BD459" s="27">
        <f t="shared" ref="BD459:BD479" si="99">2*(AI459/0.058)/(AH459/0.153+AJ459/0.2055)</f>
        <v>1.1052827552539736E-2</v>
      </c>
    </row>
    <row r="460" spans="1:56">
      <c r="A460" s="24" t="s">
        <v>491</v>
      </c>
      <c r="B460" s="24" t="s">
        <v>1217</v>
      </c>
      <c r="C460" s="25" t="s">
        <v>816</v>
      </c>
      <c r="D460" s="24" t="s">
        <v>37</v>
      </c>
      <c r="E460" s="24" t="s">
        <v>133</v>
      </c>
      <c r="F460" s="24"/>
      <c r="G460" s="26">
        <v>1.4179999999999999</v>
      </c>
      <c r="H460" s="26">
        <v>62.395000000000003</v>
      </c>
      <c r="I460" s="26">
        <v>13.436999999999999</v>
      </c>
      <c r="J460" s="26">
        <v>1.3120000000000001</v>
      </c>
      <c r="K460" s="26">
        <v>0.187</v>
      </c>
      <c r="L460" s="26">
        <v>0.23899999999999999</v>
      </c>
      <c r="M460" s="26">
        <v>10.981999999999999</v>
      </c>
      <c r="N460" s="26">
        <v>8.9130000000000003</v>
      </c>
      <c r="O460" s="26">
        <f t="shared" si="92"/>
        <v>98.882999999999996</v>
      </c>
      <c r="P460" s="23">
        <v>0.45115282235906373</v>
      </c>
      <c r="Q460" s="23">
        <v>0.11468382856172771</v>
      </c>
      <c r="R460" s="26" t="s">
        <v>1216</v>
      </c>
      <c r="T460" s="27">
        <v>0.18</v>
      </c>
      <c r="U460" s="27">
        <v>1166.3414535623267</v>
      </c>
      <c r="V460" s="27">
        <v>9742.8292145903379</v>
      </c>
      <c r="W460" s="27">
        <v>0.10744381424998284</v>
      </c>
      <c r="X460" s="27">
        <v>0.14506591469508889</v>
      </c>
      <c r="Y460" s="27">
        <v>3.0937311446878173</v>
      </c>
      <c r="Z460" s="27">
        <v>995.9770346323711</v>
      </c>
      <c r="AA460" s="27">
        <v>15.313179017303669</v>
      </c>
      <c r="AB460" s="27">
        <v>946.28903884306499</v>
      </c>
      <c r="AC460" s="27">
        <v>1.8592789862370005</v>
      </c>
      <c r="AD460" s="27"/>
      <c r="AE460" s="27">
        <v>0.29768790784588994</v>
      </c>
      <c r="AF460" s="27">
        <v>8.4373254485775484E-2</v>
      </c>
      <c r="AG460" s="27">
        <v>1.2078567107403912</v>
      </c>
      <c r="AH460" s="27">
        <v>0.83931907457073895</v>
      </c>
      <c r="AI460" s="27"/>
      <c r="AJ460" s="27">
        <v>0.57904260735373991</v>
      </c>
      <c r="AK460" s="27">
        <v>0.72054250386599838</v>
      </c>
      <c r="AL460" s="27">
        <v>10.982078085969183</v>
      </c>
      <c r="AM460" s="27">
        <v>3.0947890231866366</v>
      </c>
      <c r="AN460" s="27">
        <v>21.642047543961318</v>
      </c>
      <c r="AO460" s="27">
        <v>12.857925968088765</v>
      </c>
      <c r="AP460" s="27">
        <v>232.92335413492367</v>
      </c>
      <c r="AQ460" s="27">
        <v>43.64944733154374</v>
      </c>
      <c r="AR460" s="27">
        <v>163.26651843640585</v>
      </c>
      <c r="AS460" s="27">
        <v>16443.96012809881</v>
      </c>
      <c r="AT460" s="27">
        <v>7.0847957076483654</v>
      </c>
      <c r="AU460" s="27">
        <v>6.6798131611174822</v>
      </c>
      <c r="AV460" s="27">
        <v>336.14360331954884</v>
      </c>
      <c r="AW460" s="26" t="s">
        <v>1216</v>
      </c>
      <c r="AX460" s="26">
        <f t="shared" si="93"/>
        <v>328.87846414653586</v>
      </c>
      <c r="AY460" s="27">
        <f t="shared" si="94"/>
        <v>2.0385831775750922E-2</v>
      </c>
      <c r="AZ460" s="26">
        <f t="shared" si="95"/>
        <v>11.937141592725784</v>
      </c>
      <c r="BA460" s="26">
        <f t="shared" si="96"/>
        <v>1.8540505335518414</v>
      </c>
      <c r="BB460" s="26">
        <f t="shared" si="97"/>
        <v>5.5620781688337229E-2</v>
      </c>
      <c r="BC460" s="27">
        <f t="shared" si="98"/>
        <v>6.1648529192349618E-3</v>
      </c>
      <c r="BD460" s="27">
        <f t="shared" si="99"/>
        <v>0</v>
      </c>
    </row>
    <row r="461" spans="1:56">
      <c r="A461" s="24" t="s">
        <v>490</v>
      </c>
      <c r="B461" s="24" t="s">
        <v>1217</v>
      </c>
      <c r="C461" s="25" t="s">
        <v>816</v>
      </c>
      <c r="D461" s="24" t="s">
        <v>37</v>
      </c>
      <c r="E461" s="24" t="s">
        <v>133</v>
      </c>
      <c r="F461" s="24"/>
      <c r="G461" s="26">
        <v>1.7230000000000001</v>
      </c>
      <c r="H461" s="26">
        <v>70.790999999999997</v>
      </c>
      <c r="I461" s="26">
        <v>7.3310000000000004</v>
      </c>
      <c r="J461" s="26">
        <v>0.53100000000000003</v>
      </c>
      <c r="K461" s="26">
        <v>3.1E-2</v>
      </c>
      <c r="L461" s="26">
        <v>0.2</v>
      </c>
      <c r="M461" s="26">
        <v>15.618</v>
      </c>
      <c r="N461" s="26">
        <v>4.508</v>
      </c>
      <c r="O461" s="26">
        <f t="shared" si="92"/>
        <v>100.733</v>
      </c>
      <c r="P461" s="23">
        <v>0.22620982999493761</v>
      </c>
      <c r="Q461" s="23">
        <v>5.8639772296826181E-2</v>
      </c>
      <c r="R461" s="26" t="s">
        <v>1216</v>
      </c>
      <c r="T461" s="27">
        <v>0.15</v>
      </c>
      <c r="U461" s="27">
        <v>634.97472359276776</v>
      </c>
      <c r="V461" s="27">
        <v>5719.1016462328325</v>
      </c>
      <c r="W461" s="27">
        <v>0.19022680120660537</v>
      </c>
      <c r="X461" s="27">
        <v>8.8201546924772792E-2</v>
      </c>
      <c r="Y461" s="27">
        <v>2.3851747116170872</v>
      </c>
      <c r="Z461" s="27">
        <v>896.82500359471976</v>
      </c>
      <c r="AA461" s="27">
        <v>9.3534860270117601</v>
      </c>
      <c r="AB461" s="27">
        <v>457.33870364698595</v>
      </c>
      <c r="AC461" s="27">
        <v>1.0974850497458657</v>
      </c>
      <c r="AD461" s="27">
        <v>2.2702999179436575E-2</v>
      </c>
      <c r="AE461" s="27">
        <v>0.19249552448796398</v>
      </c>
      <c r="AF461" s="27">
        <v>0.10129320812299218</v>
      </c>
      <c r="AG461" s="27">
        <v>0.41807902263258834</v>
      </c>
      <c r="AH461" s="27">
        <v>0.65750997129262856</v>
      </c>
      <c r="AI461" s="27"/>
      <c r="AJ461" s="27">
        <v>0.44946819284559414</v>
      </c>
      <c r="AK461" s="27">
        <v>0.47390943107351496</v>
      </c>
      <c r="AL461" s="27">
        <v>7.6866298134697386</v>
      </c>
      <c r="AM461" s="27">
        <v>2.2746766368286679</v>
      </c>
      <c r="AN461" s="27">
        <v>15.613497638492717</v>
      </c>
      <c r="AO461" s="27">
        <v>8.6133806048794295</v>
      </c>
      <c r="AP461" s="27">
        <v>153.95394965087368</v>
      </c>
      <c r="AQ461" s="27">
        <v>27.8873507012426</v>
      </c>
      <c r="AR461" s="27">
        <v>137.07382003467791</v>
      </c>
      <c r="AS461" s="27">
        <v>11814.713942887402</v>
      </c>
      <c r="AT461" s="27">
        <v>4.7244883135852165</v>
      </c>
      <c r="AU461" s="27">
        <v>8.6755121769859347</v>
      </c>
      <c r="AV461" s="27">
        <v>234.38453255573543</v>
      </c>
      <c r="AW461" s="26" t="s">
        <v>1216</v>
      </c>
      <c r="AX461" s="26">
        <f t="shared" si="93"/>
        <v>218.34494339542158</v>
      </c>
      <c r="AY461" s="27">
        <f t="shared" si="94"/>
        <v>3.7971272140587965E-2</v>
      </c>
      <c r="AZ461" s="26">
        <f t="shared" si="95"/>
        <v>12.802693380340722</v>
      </c>
      <c r="BA461" s="26">
        <f t="shared" si="96"/>
        <v>1.9447804252473393</v>
      </c>
      <c r="BB461" s="26">
        <f t="shared" si="97"/>
        <v>5.9768522280184679E-2</v>
      </c>
      <c r="BC461" s="27">
        <f t="shared" si="98"/>
        <v>4.3213094633991929E-3</v>
      </c>
      <c r="BD461" s="27">
        <f t="shared" si="99"/>
        <v>0</v>
      </c>
    </row>
    <row r="462" spans="1:56">
      <c r="A462" s="24" t="s">
        <v>489</v>
      </c>
      <c r="B462" s="24" t="s">
        <v>1217</v>
      </c>
      <c r="C462" s="25" t="s">
        <v>816</v>
      </c>
      <c r="D462" s="24" t="s">
        <v>37</v>
      </c>
      <c r="E462" s="24" t="s">
        <v>133</v>
      </c>
      <c r="F462" s="24"/>
      <c r="G462" s="26">
        <v>1.361</v>
      </c>
      <c r="H462" s="26">
        <v>62.276000000000003</v>
      </c>
      <c r="I462" s="26">
        <v>15.234999999999999</v>
      </c>
      <c r="J462" s="26">
        <v>1.214</v>
      </c>
      <c r="K462" s="26">
        <v>0.113</v>
      </c>
      <c r="L462" s="26">
        <v>0.223</v>
      </c>
      <c r="M462" s="26">
        <v>10.962999999999999</v>
      </c>
      <c r="N462" s="26">
        <v>8.9979999999999993</v>
      </c>
      <c r="O462" s="26">
        <f t="shared" si="92"/>
        <v>100.383</v>
      </c>
      <c r="P462" s="23">
        <v>0.45393330061441539</v>
      </c>
      <c r="Q462" s="23">
        <v>0.12827769939098396</v>
      </c>
      <c r="R462" s="26" t="s">
        <v>1216</v>
      </c>
      <c r="T462" s="27">
        <v>0.17</v>
      </c>
      <c r="U462" s="27">
        <v>1092.9068234115016</v>
      </c>
      <c r="V462" s="27">
        <v>8668.9765561680251</v>
      </c>
      <c r="W462" s="27">
        <v>6.3163300523980087E-2</v>
      </c>
      <c r="X462" s="27">
        <v>0.10629577309591619</v>
      </c>
      <c r="Y462" s="27">
        <v>2.693982937508022</v>
      </c>
      <c r="Z462" s="27">
        <v>1096.248632530398</v>
      </c>
      <c r="AA462" s="27">
        <v>9.8410865148281488</v>
      </c>
      <c r="AB462" s="27">
        <v>1283.9396013582345</v>
      </c>
      <c r="AC462" s="27">
        <v>1.5975789490634429</v>
      </c>
      <c r="AD462" s="27">
        <v>6.848643114567096E-3</v>
      </c>
      <c r="AE462" s="27">
        <v>0.30229386100494943</v>
      </c>
      <c r="AF462" s="27">
        <v>0.10596344354760735</v>
      </c>
      <c r="AG462" s="27">
        <v>0.64216965689900618</v>
      </c>
      <c r="AH462" s="27">
        <v>0.70773645140061314</v>
      </c>
      <c r="AI462" s="27">
        <v>3.1674220785582992E-3</v>
      </c>
      <c r="AJ462" s="27">
        <v>0.49009527683188703</v>
      </c>
      <c r="AK462" s="27">
        <v>0.66436266069352867</v>
      </c>
      <c r="AL462" s="27">
        <v>10.080936712625945</v>
      </c>
      <c r="AM462" s="27">
        <v>2.6436359257573607</v>
      </c>
      <c r="AN462" s="27">
        <v>20.481277210189184</v>
      </c>
      <c r="AO462" s="27">
        <v>11.928386181408102</v>
      </c>
      <c r="AP462" s="27">
        <v>226.89813731826382</v>
      </c>
      <c r="AQ462" s="27">
        <v>42.207373967159427</v>
      </c>
      <c r="AR462" s="27">
        <v>180.49570090577228</v>
      </c>
      <c r="AS462" s="27">
        <v>11924.889082381396</v>
      </c>
      <c r="AT462" s="27">
        <v>9.6629744679257179</v>
      </c>
      <c r="AU462" s="27">
        <v>6.5059338634194797</v>
      </c>
      <c r="AV462" s="27">
        <v>468.35035952892599</v>
      </c>
      <c r="AW462" s="26" t="s">
        <v>1216</v>
      </c>
      <c r="AX462" s="26">
        <f t="shared" si="93"/>
        <v>317.16238473097457</v>
      </c>
      <c r="AY462" s="27">
        <f t="shared" si="94"/>
        <v>1.4250423081543766E-2</v>
      </c>
      <c r="AZ462" s="26">
        <f t="shared" si="95"/>
        <v>11.884758328233803</v>
      </c>
      <c r="BA462" s="26">
        <f t="shared" si="96"/>
        <v>1.8900062532289899</v>
      </c>
      <c r="BB462" s="26">
        <f t="shared" si="97"/>
        <v>5.1627668196626737E-2</v>
      </c>
      <c r="BC462" s="27">
        <f t="shared" si="98"/>
        <v>4.2477249010760051E-3</v>
      </c>
      <c r="BD462" s="27">
        <f t="shared" si="99"/>
        <v>1.5579427544627151E-2</v>
      </c>
    </row>
    <row r="463" spans="1:56">
      <c r="A463" s="24" t="s">
        <v>488</v>
      </c>
      <c r="B463" s="24" t="s">
        <v>1217</v>
      </c>
      <c r="C463" s="25" t="s">
        <v>816</v>
      </c>
      <c r="D463" s="24" t="s">
        <v>37</v>
      </c>
      <c r="E463" s="24" t="s">
        <v>133</v>
      </c>
      <c r="F463" s="24"/>
      <c r="G463" s="26">
        <v>1.2</v>
      </c>
      <c r="H463" s="26">
        <v>69.888000000000005</v>
      </c>
      <c r="I463" s="26">
        <v>6.2359999999999998</v>
      </c>
      <c r="J463" s="26">
        <v>0.41399999999999998</v>
      </c>
      <c r="K463" s="26">
        <v>5.0999999999999997E-2</v>
      </c>
      <c r="L463" s="26">
        <v>0.12</v>
      </c>
      <c r="M463" s="26">
        <v>16.07</v>
      </c>
      <c r="N463" s="26">
        <v>4.2359999999999998</v>
      </c>
      <c r="O463" s="26">
        <f t="shared" si="92"/>
        <v>98.215000000000018</v>
      </c>
      <c r="P463" s="23">
        <v>0.21071815849740949</v>
      </c>
      <c r="Q463" s="23">
        <v>5.0938829007600474E-2</v>
      </c>
      <c r="R463" s="26" t="s">
        <v>1216</v>
      </c>
      <c r="T463" s="27">
        <v>0.37</v>
      </c>
      <c r="U463" s="27">
        <v>694.59025226948097</v>
      </c>
      <c r="V463" s="27">
        <v>5459.7600329473307</v>
      </c>
      <c r="W463" s="27">
        <v>0.60034894199881994</v>
      </c>
      <c r="X463" s="27">
        <v>0.14495843111109621</v>
      </c>
      <c r="Y463" s="27">
        <v>4.4267419521227387</v>
      </c>
      <c r="Z463" s="27">
        <v>552.28779269876895</v>
      </c>
      <c r="AA463" s="27">
        <v>41.869698663462714</v>
      </c>
      <c r="AB463" s="27">
        <v>358.92583527468645</v>
      </c>
      <c r="AC463" s="27">
        <v>1.3707488829934924</v>
      </c>
      <c r="AD463" s="27">
        <v>6.0471012503625875E-2</v>
      </c>
      <c r="AE463" s="27">
        <v>0.56928919120617338</v>
      </c>
      <c r="AF463" s="27">
        <v>0.11615372852789409</v>
      </c>
      <c r="AG463" s="27">
        <v>0.55233141063356384</v>
      </c>
      <c r="AH463" s="27">
        <v>0.67108088743827043</v>
      </c>
      <c r="AI463" s="27"/>
      <c r="AJ463" s="27">
        <v>0.6357941028669829</v>
      </c>
      <c r="AK463" s="27">
        <v>0.6819184924356203</v>
      </c>
      <c r="AL463" s="27">
        <v>10.732267556010486</v>
      </c>
      <c r="AM463" s="27">
        <v>3.2422640640413567</v>
      </c>
      <c r="AN463" s="27">
        <v>23.824488848661172</v>
      </c>
      <c r="AO463" s="27">
        <v>12.103478765919679</v>
      </c>
      <c r="AP463" s="27">
        <v>203.31343387447609</v>
      </c>
      <c r="AQ463" s="27">
        <v>36.930205887204117</v>
      </c>
      <c r="AR463" s="27">
        <v>86.625162275346099</v>
      </c>
      <c r="AS463" s="27">
        <v>11680.745636422789</v>
      </c>
      <c r="AT463" s="27">
        <v>3.0320449973933838</v>
      </c>
      <c r="AU463" s="27">
        <v>5.3710564277334374</v>
      </c>
      <c r="AV463" s="27">
        <v>132.18210995039283</v>
      </c>
      <c r="AW463" s="26" t="s">
        <v>1216</v>
      </c>
      <c r="AX463" s="26">
        <f t="shared" si="93"/>
        <v>293.43317782192503</v>
      </c>
      <c r="AY463" s="27">
        <f t="shared" si="94"/>
        <v>4.1684635398489413E-2</v>
      </c>
      <c r="AZ463" s="26">
        <f t="shared" si="95"/>
        <v>12.475832503000053</v>
      </c>
      <c r="BA463" s="26">
        <f t="shared" si="96"/>
        <v>2.5322458556583292</v>
      </c>
      <c r="BB463" s="26">
        <f t="shared" si="97"/>
        <v>6.1577699669078383E-2</v>
      </c>
      <c r="BC463" s="27">
        <f t="shared" si="98"/>
        <v>5.7222210720386454E-3</v>
      </c>
      <c r="BD463" s="27">
        <f t="shared" si="99"/>
        <v>0</v>
      </c>
    </row>
    <row r="464" spans="1:56">
      <c r="A464" s="24" t="s">
        <v>487</v>
      </c>
      <c r="B464" s="24" t="s">
        <v>1217</v>
      </c>
      <c r="C464" s="25" t="s">
        <v>816</v>
      </c>
      <c r="D464" s="24" t="s">
        <v>37</v>
      </c>
      <c r="E464" s="24" t="s">
        <v>133</v>
      </c>
      <c r="F464" s="24"/>
      <c r="G464" s="26">
        <v>2.5209999999999999</v>
      </c>
      <c r="H464" s="26">
        <v>67.825000000000003</v>
      </c>
      <c r="I464" s="26">
        <v>9.3789999999999996</v>
      </c>
      <c r="J464" s="26">
        <v>1.0980000000000001</v>
      </c>
      <c r="K464" s="26">
        <v>0.109</v>
      </c>
      <c r="L464" s="26">
        <v>0.188</v>
      </c>
      <c r="M464" s="26">
        <v>12.728</v>
      </c>
      <c r="N464" s="26">
        <v>7.335</v>
      </c>
      <c r="O464" s="26">
        <f t="shared" si="92"/>
        <v>101.18299999999999</v>
      </c>
      <c r="P464" s="23">
        <v>0.36855658026857374</v>
      </c>
      <c r="Q464" s="23">
        <v>7.6792256522612429E-2</v>
      </c>
      <c r="R464" s="26" t="s">
        <v>1216</v>
      </c>
      <c r="T464" s="27">
        <v>0.67</v>
      </c>
      <c r="U464" s="27">
        <v>917.04199049441274</v>
      </c>
      <c r="V464" s="27">
        <v>6990.703996772042</v>
      </c>
      <c r="W464" s="27">
        <v>6.2677021473948283E-2</v>
      </c>
      <c r="X464" s="27">
        <v>7.5735669611610892E-2</v>
      </c>
      <c r="Y464" s="27">
        <v>2.6506170988632594</v>
      </c>
      <c r="Z464" s="27">
        <v>976.35095546413049</v>
      </c>
      <c r="AA464" s="27">
        <v>7.8459183613677883</v>
      </c>
      <c r="AB464" s="27">
        <v>721.41528306934288</v>
      </c>
      <c r="AC464" s="27">
        <v>1.4671342704938257</v>
      </c>
      <c r="AD464" s="27">
        <v>3.0536014123220467E-3</v>
      </c>
      <c r="AE464" s="27">
        <v>0.28283812740361869</v>
      </c>
      <c r="AF464" s="27">
        <v>0.10361158596340571</v>
      </c>
      <c r="AG464" s="27">
        <v>0.48069677083715517</v>
      </c>
      <c r="AH464" s="27">
        <v>0.89422481097659656</v>
      </c>
      <c r="AI464" s="27"/>
      <c r="AJ464" s="27">
        <v>0.58328103092912575</v>
      </c>
      <c r="AK464" s="27">
        <v>0.58859148107238313</v>
      </c>
      <c r="AL464" s="27">
        <v>9.5807303650978248</v>
      </c>
      <c r="AM464" s="27">
        <v>2.7391519694561697</v>
      </c>
      <c r="AN464" s="27">
        <v>19.080278074096672</v>
      </c>
      <c r="AO464" s="27">
        <v>11.167558363913408</v>
      </c>
      <c r="AP464" s="27">
        <v>200.91877483861029</v>
      </c>
      <c r="AQ464" s="27">
        <v>37.578354230999778</v>
      </c>
      <c r="AR464" s="27">
        <v>171.44315870928051</v>
      </c>
      <c r="AS464" s="27">
        <v>14867.013523969415</v>
      </c>
      <c r="AT464" s="27">
        <v>6.2948518228232002</v>
      </c>
      <c r="AU464" s="27">
        <v>7.4742742704265774</v>
      </c>
      <c r="AV464" s="27">
        <v>298.22483471483548</v>
      </c>
      <c r="AW464" s="26" t="s">
        <v>1216</v>
      </c>
      <c r="AX464" s="26">
        <f t="shared" si="93"/>
        <v>284.00114525076873</v>
      </c>
      <c r="AY464" s="27">
        <f t="shared" si="94"/>
        <v>2.5710717467267021E-2</v>
      </c>
      <c r="AZ464" s="26">
        <f t="shared" si="95"/>
        <v>11.143816406134469</v>
      </c>
      <c r="BA464" s="26">
        <f t="shared" si="96"/>
        <v>1.7947373991868543</v>
      </c>
      <c r="BB464" s="26">
        <f t="shared" si="97"/>
        <v>5.7165481901050912E-2</v>
      </c>
      <c r="BC464" s="27">
        <f t="shared" si="98"/>
        <v>3.92753366669415E-3</v>
      </c>
      <c r="BD464" s="27">
        <f t="shared" si="99"/>
        <v>0</v>
      </c>
    </row>
    <row r="465" spans="1:56">
      <c r="A465" s="24" t="s">
        <v>486</v>
      </c>
      <c r="B465" s="24" t="s">
        <v>1217</v>
      </c>
      <c r="C465" s="25" t="s">
        <v>816</v>
      </c>
      <c r="D465" s="24" t="s">
        <v>37</v>
      </c>
      <c r="E465" s="24" t="s">
        <v>133</v>
      </c>
      <c r="F465" s="24"/>
      <c r="G465" s="26">
        <v>1.3919999999999999</v>
      </c>
      <c r="H465" s="26">
        <v>73.620999999999995</v>
      </c>
      <c r="I465" s="26">
        <v>2.4369999999999998</v>
      </c>
      <c r="J465" s="26">
        <v>0.42899999999999999</v>
      </c>
      <c r="K465" s="26">
        <v>2.5999999999999999E-2</v>
      </c>
      <c r="L465" s="26">
        <v>7.1999999999999995E-2</v>
      </c>
      <c r="M465" s="26">
        <v>17.696999999999999</v>
      </c>
      <c r="N465" s="26">
        <v>2.633</v>
      </c>
      <c r="O465" s="26">
        <f t="shared" si="92"/>
        <v>98.306999999999988</v>
      </c>
      <c r="P465" s="23">
        <v>0.13095530521793741</v>
      </c>
      <c r="Q465" s="23">
        <v>1.9522820640740145E-2</v>
      </c>
      <c r="R465" s="26" t="s">
        <v>1216</v>
      </c>
      <c r="T465" s="27">
        <v>0.38</v>
      </c>
      <c r="U465" s="27">
        <v>560.62984191936471</v>
      </c>
      <c r="V465" s="27">
        <v>4230.1454838992731</v>
      </c>
      <c r="W465" s="27">
        <v>0.19679948004318354</v>
      </c>
      <c r="X465" s="27">
        <v>0.11813427062940768</v>
      </c>
      <c r="Y465" s="27">
        <v>9.9880669160116984</v>
      </c>
      <c r="Z465" s="27">
        <v>491.41426838348036</v>
      </c>
      <c r="AA465" s="27">
        <v>58.041394618305326</v>
      </c>
      <c r="AB465" s="27">
        <v>196.9393601978521</v>
      </c>
      <c r="AC465" s="27">
        <v>1.2227824219244605</v>
      </c>
      <c r="AD465" s="27">
        <v>2.5353544454517419E-2</v>
      </c>
      <c r="AE465" s="27">
        <v>0.25597704035835289</v>
      </c>
      <c r="AF465" s="27">
        <v>7.9800188612828921E-2</v>
      </c>
      <c r="AG465" s="27">
        <v>0.39837293456980627</v>
      </c>
      <c r="AH465" s="27">
        <v>0.89955619117432073</v>
      </c>
      <c r="AI465" s="27"/>
      <c r="AJ465" s="27">
        <v>0.99108679930424004</v>
      </c>
      <c r="AK465" s="27">
        <v>1.0666821404961062</v>
      </c>
      <c r="AL465" s="27">
        <v>17.874924404937904</v>
      </c>
      <c r="AM465" s="27">
        <v>5.8888968261665955</v>
      </c>
      <c r="AN465" s="27">
        <v>40.663895594322902</v>
      </c>
      <c r="AO465" s="27">
        <v>18.775095235355366</v>
      </c>
      <c r="AP465" s="27">
        <v>287.62862550375729</v>
      </c>
      <c r="AQ465" s="27">
        <v>52.68469951976283</v>
      </c>
      <c r="AR465" s="27">
        <v>72.533757707373155</v>
      </c>
      <c r="AS465" s="27">
        <v>10218.943546712107</v>
      </c>
      <c r="AT465" s="27">
        <v>1.8966783226882349</v>
      </c>
      <c r="AU465" s="27">
        <v>1.5933713942385956</v>
      </c>
      <c r="AV465" s="27">
        <v>85.582856814509981</v>
      </c>
      <c r="AW465" s="26" t="s">
        <v>1216</v>
      </c>
      <c r="AX465" s="26">
        <f t="shared" si="93"/>
        <v>427.23296592327307</v>
      </c>
      <c r="AY465" s="27">
        <f t="shared" si="94"/>
        <v>1.9099377328181746E-2</v>
      </c>
      <c r="AZ465" s="26">
        <f t="shared" si="95"/>
        <v>13.257319947407719</v>
      </c>
      <c r="BA465" s="26">
        <f t="shared" si="96"/>
        <v>3.1457017443253665</v>
      </c>
      <c r="BB465" s="26">
        <f t="shared" si="97"/>
        <v>7.1088717732523912E-2</v>
      </c>
      <c r="BC465" s="27">
        <f t="shared" si="98"/>
        <v>2.3042060081016609E-3</v>
      </c>
      <c r="BD465" s="27">
        <f t="shared" si="99"/>
        <v>0</v>
      </c>
    </row>
    <row r="466" spans="1:56">
      <c r="A466" s="24" t="s">
        <v>485</v>
      </c>
      <c r="B466" s="24" t="s">
        <v>1217</v>
      </c>
      <c r="C466" s="25" t="s">
        <v>816</v>
      </c>
      <c r="D466" s="24" t="s">
        <v>37</v>
      </c>
      <c r="E466" s="24" t="s">
        <v>133</v>
      </c>
      <c r="F466" s="24"/>
      <c r="G466" s="26">
        <v>1.9</v>
      </c>
      <c r="H466" s="26">
        <v>67.531000000000006</v>
      </c>
      <c r="I466" s="26">
        <v>9.1210000000000004</v>
      </c>
      <c r="J466" s="26">
        <v>0.996</v>
      </c>
      <c r="K466" s="26">
        <v>0.10299999999999999</v>
      </c>
      <c r="L466" s="26">
        <v>0.16500000000000001</v>
      </c>
      <c r="M466" s="26">
        <v>14.385999999999999</v>
      </c>
      <c r="N466" s="26">
        <v>6.2140000000000004</v>
      </c>
      <c r="O466" s="26">
        <f t="shared" si="92"/>
        <v>100.416</v>
      </c>
      <c r="P466" s="23">
        <v>0.30433949558575701</v>
      </c>
      <c r="Q466" s="23">
        <v>7.5139254071732026E-2</v>
      </c>
      <c r="R466" s="26" t="s">
        <v>1216</v>
      </c>
      <c r="T466" s="27">
        <v>0.17</v>
      </c>
      <c r="U466" s="27">
        <v>834.70613259187758</v>
      </c>
      <c r="V466" s="27">
        <v>7417.3725760265106</v>
      </c>
      <c r="W466" s="27">
        <v>5.8070091325253065E-2</v>
      </c>
      <c r="X466" s="27">
        <v>5.9844766716446209E-2</v>
      </c>
      <c r="Y466" s="27">
        <v>2.5834471796707543</v>
      </c>
      <c r="Z466" s="27">
        <v>741.50713481647358</v>
      </c>
      <c r="AA466" s="27">
        <v>7.8781945235877657</v>
      </c>
      <c r="AB466" s="27">
        <v>590.67803102448943</v>
      </c>
      <c r="AC466" s="27">
        <v>1.3345907325131208</v>
      </c>
      <c r="AD466" s="27">
        <v>2.7509340846797394E-3</v>
      </c>
      <c r="AE466" s="27">
        <v>0.17563817267737442</v>
      </c>
      <c r="AF466" s="27">
        <v>8.8717447525912027E-2</v>
      </c>
      <c r="AG466" s="27">
        <v>0.5752420130182988</v>
      </c>
      <c r="AH466" s="27">
        <v>0.70200155359301553</v>
      </c>
      <c r="AI466" s="27"/>
      <c r="AJ466" s="27">
        <v>0.52046714064553179</v>
      </c>
      <c r="AK466" s="27">
        <v>0.55813563846215053</v>
      </c>
      <c r="AL466" s="27">
        <v>8.6447816447894219</v>
      </c>
      <c r="AM466" s="27">
        <v>2.3987371679892262</v>
      </c>
      <c r="AN466" s="27">
        <v>17.875614276457142</v>
      </c>
      <c r="AO466" s="27">
        <v>10.183894156584413</v>
      </c>
      <c r="AP466" s="27">
        <v>180.0606801127451</v>
      </c>
      <c r="AQ466" s="27">
        <v>33.432810946871243</v>
      </c>
      <c r="AR466" s="27">
        <v>117.31720991999741</v>
      </c>
      <c r="AS466" s="27">
        <v>13691.572665397818</v>
      </c>
      <c r="AT466" s="27">
        <v>5.7566935721964176</v>
      </c>
      <c r="AU466" s="27">
        <v>5.2820682533973429</v>
      </c>
      <c r="AV466" s="27">
        <v>279.50326441381674</v>
      </c>
      <c r="AW466" s="26" t="s">
        <v>1216</v>
      </c>
      <c r="AX466" s="26">
        <f t="shared" si="93"/>
        <v>255.21947120544354</v>
      </c>
      <c r="AY466" s="27">
        <f t="shared" si="94"/>
        <v>1.9386798498441483E-2</v>
      </c>
      <c r="AZ466" s="26">
        <f t="shared" si="95"/>
        <v>12.368065052502599</v>
      </c>
      <c r="BA466" s="26">
        <f t="shared" si="96"/>
        <v>1.9975008253315381</v>
      </c>
      <c r="BB466" s="26">
        <f t="shared" si="97"/>
        <v>5.6660547964084554E-2</v>
      </c>
      <c r="BC466" s="27">
        <f t="shared" si="98"/>
        <v>4.2136110335197017E-3</v>
      </c>
      <c r="BD466" s="27">
        <f t="shared" si="99"/>
        <v>0</v>
      </c>
    </row>
    <row r="467" spans="1:56">
      <c r="A467" s="24" t="s">
        <v>484</v>
      </c>
      <c r="B467" s="24" t="s">
        <v>1217</v>
      </c>
      <c r="C467" s="25" t="s">
        <v>816</v>
      </c>
      <c r="D467" s="24" t="s">
        <v>37</v>
      </c>
      <c r="E467" s="24" t="s">
        <v>133</v>
      </c>
      <c r="F467" s="24"/>
      <c r="G467" s="26">
        <v>1.319</v>
      </c>
      <c r="H467" s="26">
        <v>69.465999999999994</v>
      </c>
      <c r="I467" s="26">
        <v>7.2240000000000002</v>
      </c>
      <c r="J467" s="26">
        <v>0.44500000000000001</v>
      </c>
      <c r="K467" s="26">
        <v>2.8000000000000001E-2</v>
      </c>
      <c r="L467" s="26">
        <v>0.121</v>
      </c>
      <c r="M467" s="26">
        <v>15.877000000000001</v>
      </c>
      <c r="N467" s="26">
        <v>4.1820000000000004</v>
      </c>
      <c r="O467" s="26">
        <f t="shared" si="92"/>
        <v>98.661999999999992</v>
      </c>
      <c r="P467" s="23">
        <v>0.21059391933825009</v>
      </c>
      <c r="Q467" s="23">
        <v>5.8871567185001902E-2</v>
      </c>
      <c r="R467" s="26" t="s">
        <v>1216</v>
      </c>
      <c r="T467" s="27">
        <v>0.36</v>
      </c>
      <c r="U467" s="27">
        <v>658.22136023475969</v>
      </c>
      <c r="V467" s="27">
        <v>5105.2690163304351</v>
      </c>
      <c r="W467" s="27">
        <v>0.44984512814877303</v>
      </c>
      <c r="X467" s="27">
        <v>0.18239126337901995</v>
      </c>
      <c r="Y467" s="27">
        <v>3.4304004817185505</v>
      </c>
      <c r="Z467" s="27">
        <v>537.76841782283202</v>
      </c>
      <c r="AA467" s="27">
        <v>31.099239462149963</v>
      </c>
      <c r="AB467" s="27">
        <v>371.50105944105979</v>
      </c>
      <c r="AC467" s="27">
        <v>1.2366865493760442</v>
      </c>
      <c r="AD467" s="27">
        <v>1.778384385205117E-2</v>
      </c>
      <c r="AE467" s="27">
        <v>0.26464893779367266</v>
      </c>
      <c r="AF467" s="27">
        <v>7.4411676515753436E-2</v>
      </c>
      <c r="AG467" s="27">
        <v>0.33802146059533678</v>
      </c>
      <c r="AH467" s="27">
        <v>0.5353735384359718</v>
      </c>
      <c r="AI467" s="27"/>
      <c r="AJ467" s="27">
        <v>0.51651766997286708</v>
      </c>
      <c r="AK467" s="27">
        <v>0.52354735432463906</v>
      </c>
      <c r="AL467" s="27">
        <v>8.8547473927809452</v>
      </c>
      <c r="AM467" s="27">
        <v>2.6360589270089125</v>
      </c>
      <c r="AN467" s="27">
        <v>18.914452329998294</v>
      </c>
      <c r="AO467" s="27">
        <v>10.199987336197854</v>
      </c>
      <c r="AP467" s="27">
        <v>173.56123470108895</v>
      </c>
      <c r="AQ467" s="27">
        <v>31.712581064671834</v>
      </c>
      <c r="AR467" s="27">
        <v>85.39676297367015</v>
      </c>
      <c r="AS467" s="27">
        <v>11293.901785045089</v>
      </c>
      <c r="AT467" s="27">
        <v>2.9065370269376785</v>
      </c>
      <c r="AU467" s="27">
        <v>3.5593712527814763</v>
      </c>
      <c r="AV467" s="27">
        <v>137.46122279399532</v>
      </c>
      <c r="AW467" s="26" t="s">
        <v>1216</v>
      </c>
      <c r="AX467" s="26">
        <f t="shared" si="93"/>
        <v>248.14936623323709</v>
      </c>
      <c r="AY467" s="27">
        <f t="shared" si="94"/>
        <v>2.6563301877991836E-2</v>
      </c>
      <c r="AZ467" s="26">
        <f t="shared" si="95"/>
        <v>12.32259108702778</v>
      </c>
      <c r="BA467" s="26">
        <f t="shared" si="96"/>
        <v>2.4135692035113823</v>
      </c>
      <c r="BB467" s="26">
        <f t="shared" si="97"/>
        <v>5.9392235760579892E-2</v>
      </c>
      <c r="BC467" s="27">
        <f t="shared" si="98"/>
        <v>3.6021281905796888E-3</v>
      </c>
      <c r="BD467" s="27">
        <f t="shared" si="99"/>
        <v>0</v>
      </c>
    </row>
    <row r="468" spans="1:56">
      <c r="A468" s="24" t="s">
        <v>483</v>
      </c>
      <c r="B468" s="24" t="s">
        <v>1217</v>
      </c>
      <c r="C468" s="25" t="s">
        <v>816</v>
      </c>
      <c r="D468" s="24" t="s">
        <v>37</v>
      </c>
      <c r="E468" s="24" t="s">
        <v>133</v>
      </c>
      <c r="F468" s="24"/>
      <c r="G468" s="26">
        <v>1.651</v>
      </c>
      <c r="H468" s="26">
        <v>69.887</v>
      </c>
      <c r="I468" s="26">
        <v>8.3580000000000005</v>
      </c>
      <c r="J468" s="26">
        <v>0.65</v>
      </c>
      <c r="K468" s="26">
        <v>7.1999999999999995E-2</v>
      </c>
      <c r="L468" s="26">
        <v>0.19600000000000001</v>
      </c>
      <c r="M468" s="26">
        <v>14.023</v>
      </c>
      <c r="N468" s="26">
        <v>6.2430000000000003</v>
      </c>
      <c r="O468" s="26">
        <f t="shared" si="92"/>
        <v>101.08</v>
      </c>
      <c r="P468" s="23">
        <v>0.31077358157521873</v>
      </c>
      <c r="Q468" s="23">
        <v>6.7110061274206489E-2</v>
      </c>
      <c r="R468" s="26" t="s">
        <v>1216</v>
      </c>
      <c r="T468" s="27">
        <v>0.15</v>
      </c>
      <c r="U468" s="27">
        <v>765.26097438327156</v>
      </c>
      <c r="V468" s="27">
        <v>6345.6545776012872</v>
      </c>
      <c r="W468" s="27">
        <v>9.1977838179235008E-2</v>
      </c>
      <c r="X468" s="27">
        <v>6.903230015017911E-2</v>
      </c>
      <c r="Y468" s="27">
        <v>1.7445197876596619</v>
      </c>
      <c r="Z468" s="27">
        <v>670.42087197939566</v>
      </c>
      <c r="AA468" s="27">
        <v>5.4890731921393225</v>
      </c>
      <c r="AB468" s="27">
        <v>824.49564957785469</v>
      </c>
      <c r="AC468" s="27">
        <v>1.2168398580603179</v>
      </c>
      <c r="AD468" s="27">
        <v>1.2280656375348524E-2</v>
      </c>
      <c r="AE468" s="27">
        <v>0.21932298642885578</v>
      </c>
      <c r="AF468" s="27">
        <v>8.368861378819259E-2</v>
      </c>
      <c r="AG468" s="27">
        <v>0.39232021116606142</v>
      </c>
      <c r="AH468" s="27">
        <v>0.43454731396988328</v>
      </c>
      <c r="AI468" s="27">
        <v>2.2757285482489834E-3</v>
      </c>
      <c r="AJ468" s="27">
        <v>0.40123467673358021</v>
      </c>
      <c r="AK468" s="27">
        <v>0.44132855815310823</v>
      </c>
      <c r="AL468" s="27">
        <v>6.4708850971895808</v>
      </c>
      <c r="AM468" s="27">
        <v>1.7151608139331784</v>
      </c>
      <c r="AN468" s="27">
        <v>12.419256689399612</v>
      </c>
      <c r="AO468" s="27">
        <v>7.6953139927429426</v>
      </c>
      <c r="AP468" s="27">
        <v>137.83759467054023</v>
      </c>
      <c r="AQ468" s="27">
        <v>25.892182701701927</v>
      </c>
      <c r="AR468" s="27">
        <v>109.26557915867662</v>
      </c>
      <c r="AS468" s="27">
        <v>8719.7725889813173</v>
      </c>
      <c r="AT468" s="27">
        <v>5.723614308739621</v>
      </c>
      <c r="AU468" s="27">
        <v>5.1471830153137041</v>
      </c>
      <c r="AV468" s="27">
        <v>274.39053107207224</v>
      </c>
      <c r="AW468" s="26" t="s">
        <v>1216</v>
      </c>
      <c r="AX468" s="26">
        <f t="shared" si="93"/>
        <v>194.01739271067075</v>
      </c>
      <c r="AY468" s="27">
        <f t="shared" si="94"/>
        <v>1.924373919465518E-2</v>
      </c>
      <c r="AZ468" s="26">
        <f t="shared" si="95"/>
        <v>12.006386150465104</v>
      </c>
      <c r="BA468" s="26">
        <f t="shared" si="96"/>
        <v>1.8864317593505451</v>
      </c>
      <c r="BB468" s="26">
        <f t="shared" si="97"/>
        <v>5.4936387957514862E-2</v>
      </c>
      <c r="BC468" s="27">
        <f t="shared" si="98"/>
        <v>4.6694840186512028E-3</v>
      </c>
      <c r="BD468" s="27">
        <f t="shared" si="99"/>
        <v>1.6373667123855146E-2</v>
      </c>
    </row>
    <row r="469" spans="1:56">
      <c r="A469" s="24" t="s">
        <v>482</v>
      </c>
      <c r="B469" s="24" t="s">
        <v>1217</v>
      </c>
      <c r="C469" s="25" t="s">
        <v>816</v>
      </c>
      <c r="D469" s="24" t="s">
        <v>37</v>
      </c>
      <c r="E469" s="24" t="s">
        <v>133</v>
      </c>
      <c r="F469" s="24"/>
      <c r="G469" s="26">
        <v>2.0750000000000002</v>
      </c>
      <c r="H469" s="26">
        <v>65.134</v>
      </c>
      <c r="I469" s="26">
        <v>12.821999999999999</v>
      </c>
      <c r="J469" s="26">
        <v>1.1910000000000001</v>
      </c>
      <c r="K469" s="26">
        <v>8.5000000000000006E-2</v>
      </c>
      <c r="L469" s="26">
        <v>0.22700000000000001</v>
      </c>
      <c r="M469" s="26">
        <v>11.249000000000001</v>
      </c>
      <c r="N469" s="26">
        <v>8.7850000000000001</v>
      </c>
      <c r="O469" s="26">
        <f t="shared" si="92"/>
        <v>101.568</v>
      </c>
      <c r="P469" s="23">
        <v>0.44164200016193961</v>
      </c>
      <c r="Q469" s="23">
        <v>0.10587589259576238</v>
      </c>
      <c r="R469" s="26" t="s">
        <v>1216</v>
      </c>
      <c r="T469" s="27">
        <v>0.26</v>
      </c>
      <c r="U469" s="27">
        <v>1060.5963955410298</v>
      </c>
      <c r="V469" s="27">
        <v>8997.3368735904551</v>
      </c>
      <c r="W469" s="27"/>
      <c r="X469" s="27">
        <v>9.5392483506371084E-2</v>
      </c>
      <c r="Y469" s="27">
        <v>2.2997903491322376</v>
      </c>
      <c r="Z469" s="27">
        <v>967.75468103886794</v>
      </c>
      <c r="AA469" s="27">
        <v>8.8085875860204013</v>
      </c>
      <c r="AB469" s="27">
        <v>1239.1607157520521</v>
      </c>
      <c r="AC469" s="27">
        <v>1.4554657586808872</v>
      </c>
      <c r="AD469" s="27">
        <v>3.390698188747997E-3</v>
      </c>
      <c r="AE469" s="27">
        <v>0.20485598939050448</v>
      </c>
      <c r="AF469" s="27">
        <v>0.1439233585376424</v>
      </c>
      <c r="AG469" s="27">
        <v>0.58725350024921597</v>
      </c>
      <c r="AH469" s="27">
        <v>0.74080467945250028</v>
      </c>
      <c r="AI469" s="27">
        <v>6.2834780414481161E-3</v>
      </c>
      <c r="AJ469" s="27">
        <v>0.52920758782197452</v>
      </c>
      <c r="AK469" s="27">
        <v>0.56545972008709455</v>
      </c>
      <c r="AL469" s="27">
        <v>8.8902397018247115</v>
      </c>
      <c r="AM469" s="27">
        <v>2.5026195126913047</v>
      </c>
      <c r="AN469" s="27">
        <v>18.298394281434106</v>
      </c>
      <c r="AO469" s="27">
        <v>10.577828690964713</v>
      </c>
      <c r="AP469" s="27">
        <v>199.09954178838706</v>
      </c>
      <c r="AQ469" s="27">
        <v>37.046850359246754</v>
      </c>
      <c r="AR469" s="27">
        <v>157.92429170928204</v>
      </c>
      <c r="AS469" s="27">
        <v>11973.269385531268</v>
      </c>
      <c r="AT469" s="27">
        <v>8.9877801171924485</v>
      </c>
      <c r="AU469" s="27">
        <v>7.4430770058529605</v>
      </c>
      <c r="AV469" s="27">
        <v>408.75013007479129</v>
      </c>
      <c r="AW469" s="26" t="s">
        <v>1216</v>
      </c>
      <c r="AX469" s="26">
        <f t="shared" si="93"/>
        <v>279.19665334631776</v>
      </c>
      <c r="AY469" s="27">
        <f t="shared" si="94"/>
        <v>1.8680288555007585E-2</v>
      </c>
      <c r="AZ469" s="26">
        <f t="shared" si="95"/>
        <v>11.99125104890169</v>
      </c>
      <c r="BA469" s="26">
        <f t="shared" si="96"/>
        <v>1.704368371115534</v>
      </c>
      <c r="BB469" s="26">
        <f t="shared" si="97"/>
        <v>5.331224689204362E-2</v>
      </c>
      <c r="BC469" s="27">
        <f t="shared" si="98"/>
        <v>4.2900980369063781E-3</v>
      </c>
      <c r="BD469" s="27">
        <f t="shared" si="99"/>
        <v>2.9212527703767907E-2</v>
      </c>
    </row>
    <row r="470" spans="1:56">
      <c r="A470" s="24" t="s">
        <v>481</v>
      </c>
      <c r="B470" s="24" t="s">
        <v>1217</v>
      </c>
      <c r="C470" s="25" t="s">
        <v>816</v>
      </c>
      <c r="D470" s="24" t="s">
        <v>37</v>
      </c>
      <c r="E470" s="24" t="s">
        <v>133</v>
      </c>
      <c r="F470" s="24"/>
      <c r="G470" s="26">
        <v>1.429</v>
      </c>
      <c r="H470" s="26">
        <v>66.004999999999995</v>
      </c>
      <c r="I470" s="26">
        <v>11.193</v>
      </c>
      <c r="J470" s="26">
        <v>1.23</v>
      </c>
      <c r="K470" s="26">
        <v>4.8000000000000001E-2</v>
      </c>
      <c r="L470" s="26">
        <v>0.217</v>
      </c>
      <c r="M470" s="26">
        <v>11.478999999999999</v>
      </c>
      <c r="N470" s="26">
        <v>8.3659999999999997</v>
      </c>
      <c r="O470" s="26">
        <f t="shared" si="92"/>
        <v>99.966999999999999</v>
      </c>
      <c r="P470" s="23">
        <v>0.42467507383277286</v>
      </c>
      <c r="Q470" s="23">
        <v>9.2562997550665674E-2</v>
      </c>
      <c r="R470" s="26" t="s">
        <v>1216</v>
      </c>
      <c r="T470" s="27">
        <v>0.17</v>
      </c>
      <c r="U470" s="27">
        <v>998.71937074667812</v>
      </c>
      <c r="V470" s="27">
        <v>8694.6916302724767</v>
      </c>
      <c r="W470" s="27">
        <v>9.5318128036610533E-3</v>
      </c>
      <c r="X470" s="27">
        <v>7.1249396022274536E-2</v>
      </c>
      <c r="Y470" s="27">
        <v>1.9297201967162492</v>
      </c>
      <c r="Z470" s="27">
        <v>889.52059809640616</v>
      </c>
      <c r="AA470" s="27">
        <v>9.5957158806443594</v>
      </c>
      <c r="AB470" s="27">
        <v>1202.7868626828499</v>
      </c>
      <c r="AC470" s="27">
        <v>1.5332450189896711</v>
      </c>
      <c r="AD470" s="27">
        <v>6.5075320543764833E-3</v>
      </c>
      <c r="AE470" s="27">
        <v>0.17070495458506282</v>
      </c>
      <c r="AF470" s="27">
        <v>0.10467651544045022</v>
      </c>
      <c r="AG470" s="27">
        <v>0.40197632278600898</v>
      </c>
      <c r="AH470" s="27">
        <v>0.55132435176050953</v>
      </c>
      <c r="AI470" s="27">
        <v>3.0137620057817038E-3</v>
      </c>
      <c r="AJ470" s="27">
        <v>0.52009330339443405</v>
      </c>
      <c r="AK470" s="27">
        <v>0.50982939260758386</v>
      </c>
      <c r="AL470" s="27">
        <v>7.9611451716929569</v>
      </c>
      <c r="AM470" s="27">
        <v>2.1735254252744638</v>
      </c>
      <c r="AN470" s="27">
        <v>15.727393558661946</v>
      </c>
      <c r="AO470" s="27">
        <v>9.2863214562130967</v>
      </c>
      <c r="AP470" s="27">
        <v>175.50410439509187</v>
      </c>
      <c r="AQ470" s="27">
        <v>33.072320709099955</v>
      </c>
      <c r="AR470" s="27">
        <v>147.06399789114914</v>
      </c>
      <c r="AS470" s="27">
        <v>11790.592700809746</v>
      </c>
      <c r="AT470" s="27">
        <v>7.3289917002685483</v>
      </c>
      <c r="AU470" s="27">
        <v>6.3923295486774245</v>
      </c>
      <c r="AV470" s="27">
        <v>352.08023165697972</v>
      </c>
      <c r="AW470" s="26" t="s">
        <v>1216</v>
      </c>
      <c r="AX470" s="26">
        <f t="shared" si="93"/>
        <v>245.99293685066849</v>
      </c>
      <c r="AY470" s="27">
        <f t="shared" si="94"/>
        <v>1.8625437689170056E-2</v>
      </c>
      <c r="AZ470" s="26">
        <f t="shared" si="95"/>
        <v>11.835804794404554</v>
      </c>
      <c r="BA470" s="26">
        <f t="shared" si="96"/>
        <v>1.6466437983893254</v>
      </c>
      <c r="BB470" s="26">
        <f t="shared" si="97"/>
        <v>5.3535771759609725E-2</v>
      </c>
      <c r="BC470" s="27">
        <f t="shared" si="98"/>
        <v>3.5475861986895138E-3</v>
      </c>
      <c r="BD470" s="27">
        <f t="shared" si="99"/>
        <v>1.6941283604309198E-2</v>
      </c>
    </row>
    <row r="471" spans="1:56">
      <c r="A471" s="24" t="s">
        <v>480</v>
      </c>
      <c r="B471" s="24" t="s">
        <v>1217</v>
      </c>
      <c r="C471" s="25" t="s">
        <v>816</v>
      </c>
      <c r="D471" s="24" t="s">
        <v>37</v>
      </c>
      <c r="E471" s="24" t="s">
        <v>133</v>
      </c>
      <c r="F471" s="24"/>
      <c r="G471" s="26">
        <v>1.1919999999999999</v>
      </c>
      <c r="H471" s="26">
        <v>66.667000000000002</v>
      </c>
      <c r="I471" s="26">
        <v>11.747</v>
      </c>
      <c r="J471" s="26">
        <v>1.1040000000000001</v>
      </c>
      <c r="K471" s="26">
        <v>8.5999999999999993E-2</v>
      </c>
      <c r="L471" s="26">
        <v>0.21299999999999999</v>
      </c>
      <c r="M471" s="26">
        <v>11.49</v>
      </c>
      <c r="N471" s="26">
        <v>8.4260000000000002</v>
      </c>
      <c r="O471" s="26">
        <f t="shared" si="92"/>
        <v>100.92499999999998</v>
      </c>
      <c r="P471" s="23">
        <v>0.42618778112783867</v>
      </c>
      <c r="Q471" s="23">
        <v>9.5833176045736559E-2</v>
      </c>
      <c r="R471" s="26" t="s">
        <v>1216</v>
      </c>
      <c r="T471" s="27">
        <v>0.25</v>
      </c>
      <c r="U471" s="27">
        <v>1113.1319467727405</v>
      </c>
      <c r="V471" s="27">
        <v>9458.8862357791659</v>
      </c>
      <c r="W471" s="27">
        <v>2.9790411530752882E-2</v>
      </c>
      <c r="X471" s="27">
        <v>0.10575694098994878</v>
      </c>
      <c r="Y471" s="27">
        <v>3.4378896450929584</v>
      </c>
      <c r="Z471" s="27">
        <v>1009.9505845952497</v>
      </c>
      <c r="AA471" s="27">
        <v>9.6614089196031596</v>
      </c>
      <c r="AB471" s="27">
        <v>908.66296165102176</v>
      </c>
      <c r="AC471" s="27">
        <v>1.686832881631396</v>
      </c>
      <c r="AD471" s="27">
        <v>3.5592889637099832E-3</v>
      </c>
      <c r="AE471" s="27">
        <v>0.23335976434547467</v>
      </c>
      <c r="AF471" s="27">
        <v>0.14623558634037612</v>
      </c>
      <c r="AG471" s="27">
        <v>0.47542392242887055</v>
      </c>
      <c r="AH471" s="27">
        <v>0.85751311444480849</v>
      </c>
      <c r="AI471" s="27">
        <v>3.2965531380487515E-3</v>
      </c>
      <c r="AJ471" s="27">
        <v>0.89233403814892287</v>
      </c>
      <c r="AK471" s="27">
        <v>0.76293517681041656</v>
      </c>
      <c r="AL471" s="27">
        <v>10.439933755355993</v>
      </c>
      <c r="AM471" s="27">
        <v>3.2277187011047581</v>
      </c>
      <c r="AN471" s="27">
        <v>23.021404881556439</v>
      </c>
      <c r="AO471" s="27">
        <v>13.078176688347138</v>
      </c>
      <c r="AP471" s="27">
        <v>234.0232961438054</v>
      </c>
      <c r="AQ471" s="27">
        <v>43.671228671267492</v>
      </c>
      <c r="AR471" s="27">
        <v>160.7495066148621</v>
      </c>
      <c r="AS471" s="27">
        <v>15729.437655815307</v>
      </c>
      <c r="AT471" s="27">
        <v>8.4545068356579751</v>
      </c>
      <c r="AU471" s="27">
        <v>7.058493296518451</v>
      </c>
      <c r="AV471" s="27">
        <v>392.67841713136971</v>
      </c>
      <c r="AW471" s="26" t="s">
        <v>1216</v>
      </c>
      <c r="AX471" s="26">
        <f t="shared" si="93"/>
        <v>330.83641628605784</v>
      </c>
      <c r="AY471" s="27">
        <f t="shared" si="94"/>
        <v>1.8440128667736731E-2</v>
      </c>
      <c r="AZ471" s="26">
        <f t="shared" si="95"/>
        <v>12.294153431347112</v>
      </c>
      <c r="BA471" s="26">
        <f t="shared" si="96"/>
        <v>1.9754511686564056</v>
      </c>
      <c r="BB471" s="26">
        <f t="shared" si="97"/>
        <v>5.5059003221563291E-2</v>
      </c>
      <c r="BC471" s="27">
        <f t="shared" si="98"/>
        <v>3.3173672181374732E-3</v>
      </c>
      <c r="BD471" s="27">
        <f t="shared" si="99"/>
        <v>1.1428086069733634E-2</v>
      </c>
    </row>
    <row r="472" spans="1:56">
      <c r="A472" s="24" t="s">
        <v>479</v>
      </c>
      <c r="B472" s="24" t="s">
        <v>1217</v>
      </c>
      <c r="C472" s="25" t="s">
        <v>816</v>
      </c>
      <c r="D472" s="24" t="s">
        <v>37</v>
      </c>
      <c r="E472" s="24" t="s">
        <v>133</v>
      </c>
      <c r="F472" s="24"/>
      <c r="G472" s="26">
        <v>1.278</v>
      </c>
      <c r="H472" s="26">
        <v>73.319000000000003</v>
      </c>
      <c r="I472" s="26">
        <v>3.1160000000000001</v>
      </c>
      <c r="J472" s="26">
        <v>0.45100000000000001</v>
      </c>
      <c r="K472" s="26"/>
      <c r="L472" s="26">
        <v>0.126</v>
      </c>
      <c r="M472" s="26">
        <v>17.690999999999999</v>
      </c>
      <c r="N472" s="26">
        <v>2.77</v>
      </c>
      <c r="O472" s="26">
        <f t="shared" si="92"/>
        <v>98.751000000000005</v>
      </c>
      <c r="P472" s="23">
        <v>0.13687682980761631</v>
      </c>
      <c r="Q472" s="23">
        <v>2.4926960304172727E-2</v>
      </c>
      <c r="R472" s="26" t="s">
        <v>1216</v>
      </c>
      <c r="T472" s="27">
        <v>0.48</v>
      </c>
      <c r="U472" s="27">
        <v>556.07955720858354</v>
      </c>
      <c r="V472" s="27">
        <v>4220.8443409967012</v>
      </c>
      <c r="W472" s="27">
        <v>0.1643442577102513</v>
      </c>
      <c r="X472" s="27">
        <v>0.1981721437364129</v>
      </c>
      <c r="Y472" s="27">
        <v>17.411015314289301</v>
      </c>
      <c r="Z472" s="27">
        <v>470.96129372049421</v>
      </c>
      <c r="AA472" s="27">
        <v>18.81087423455249</v>
      </c>
      <c r="AB472" s="27">
        <v>146.11493947346511</v>
      </c>
      <c r="AC472" s="27">
        <v>1.134066334378554</v>
      </c>
      <c r="AD472" s="27">
        <v>1.5296635527906274E-2</v>
      </c>
      <c r="AE472" s="27">
        <v>0.36859626834927428</v>
      </c>
      <c r="AF472" s="27">
        <v>0.10664079374336152</v>
      </c>
      <c r="AG472" s="27">
        <v>0.74439271484119351</v>
      </c>
      <c r="AH472" s="27">
        <v>1.0855778918283931</v>
      </c>
      <c r="AI472" s="27">
        <v>2.0238028308159337E-3</v>
      </c>
      <c r="AJ472" s="27">
        <v>1.5606892077313723</v>
      </c>
      <c r="AK472" s="27">
        <v>1.4156855401695023</v>
      </c>
      <c r="AL472" s="27">
        <v>23.04484468740856</v>
      </c>
      <c r="AM472" s="27">
        <v>7.7936441950727477</v>
      </c>
      <c r="AN472" s="27">
        <v>55.870796203872054</v>
      </c>
      <c r="AO472" s="27">
        <v>24.649754085183755</v>
      </c>
      <c r="AP472" s="27">
        <v>378.97106828130381</v>
      </c>
      <c r="AQ472" s="27">
        <v>70.111705457725506</v>
      </c>
      <c r="AR472" s="27">
        <v>65.861410649250942</v>
      </c>
      <c r="AS472" s="27">
        <v>9529.2191650682598</v>
      </c>
      <c r="AT472" s="27">
        <v>3.8717224610879395</v>
      </c>
      <c r="AU472" s="27">
        <v>3.1248637765644904</v>
      </c>
      <c r="AV472" s="27">
        <v>93.986288968547356</v>
      </c>
      <c r="AW472" s="26" t="s">
        <v>1216</v>
      </c>
      <c r="AX472" s="26">
        <f t="shared" si="93"/>
        <v>565.74071576558822</v>
      </c>
      <c r="AY472" s="27">
        <f t="shared" si="94"/>
        <v>3.4107945469946506E-2</v>
      </c>
      <c r="AZ472" s="26">
        <f t="shared" si="95"/>
        <v>13.99272631972317</v>
      </c>
      <c r="BA472" s="26">
        <f t="shared" si="96"/>
        <v>4.1433685758299958</v>
      </c>
      <c r="BB472" s="26">
        <f t="shared" si="97"/>
        <v>7.0081326133983837E-2</v>
      </c>
      <c r="BC472" s="27">
        <f t="shared" si="98"/>
        <v>2.8210306029996615E-3</v>
      </c>
      <c r="BD472" s="27">
        <f t="shared" si="99"/>
        <v>4.7506397705162793E-3</v>
      </c>
    </row>
    <row r="473" spans="1:56">
      <c r="A473" s="24" t="s">
        <v>478</v>
      </c>
      <c r="B473" s="24" t="s">
        <v>1217</v>
      </c>
      <c r="C473" s="25" t="s">
        <v>816</v>
      </c>
      <c r="D473" s="24" t="s">
        <v>37</v>
      </c>
      <c r="E473" s="24" t="s">
        <v>133</v>
      </c>
      <c r="F473" s="24"/>
      <c r="G473" s="26">
        <v>1.2689999999999999</v>
      </c>
      <c r="H473" s="26">
        <v>61.09</v>
      </c>
      <c r="I473" s="26">
        <v>16.713999999999999</v>
      </c>
      <c r="J473" s="26">
        <v>1.6</v>
      </c>
      <c r="K473" s="26">
        <v>0.22500000000000001</v>
      </c>
      <c r="L473" s="26">
        <v>0.28599999999999998</v>
      </c>
      <c r="M473" s="26">
        <v>10.755000000000001</v>
      </c>
      <c r="N473" s="26">
        <v>8.891</v>
      </c>
      <c r="O473" s="26">
        <f t="shared" si="92"/>
        <v>100.83</v>
      </c>
      <c r="P473" s="23">
        <v>0.45571672120952589</v>
      </c>
      <c r="Q473" s="23">
        <v>0.14131699604126499</v>
      </c>
      <c r="R473" s="26" t="s">
        <v>1216</v>
      </c>
      <c r="T473" s="27">
        <v>0.18</v>
      </c>
      <c r="U473" s="27">
        <v>1095.4846603986794</v>
      </c>
      <c r="V473" s="27">
        <v>8684.045322657812</v>
      </c>
      <c r="W473" s="27"/>
      <c r="X473" s="27">
        <v>0.14215345577580082</v>
      </c>
      <c r="Y473" s="27">
        <v>2.6510806224717327</v>
      </c>
      <c r="Z473" s="27">
        <v>959.89533068809203</v>
      </c>
      <c r="AA473" s="27">
        <v>7.3772363026232295</v>
      </c>
      <c r="AB473" s="27">
        <v>796.55334657319918</v>
      </c>
      <c r="AC473" s="27">
        <v>1.5483324463427182</v>
      </c>
      <c r="AD473" s="27">
        <v>4.3647387087035944E-2</v>
      </c>
      <c r="AE473" s="27">
        <v>0.30827122001407886</v>
      </c>
      <c r="AF473" s="27">
        <v>0.12548314731622554</v>
      </c>
      <c r="AG473" s="27">
        <v>0.58313102559233831</v>
      </c>
      <c r="AH473" s="27">
        <v>0.79374657719936892</v>
      </c>
      <c r="AI473" s="27">
        <v>1.3473542747897685E-2</v>
      </c>
      <c r="AJ473" s="27">
        <v>0.62134590981128068</v>
      </c>
      <c r="AK473" s="27">
        <v>0.62571223920356145</v>
      </c>
      <c r="AL473" s="27">
        <v>9.4021459242202337</v>
      </c>
      <c r="AM473" s="27">
        <v>2.8046739692282641</v>
      </c>
      <c r="AN473" s="27">
        <v>20.982500983683497</v>
      </c>
      <c r="AO473" s="27">
        <v>12.555835214579098</v>
      </c>
      <c r="AP473" s="27">
        <v>228.95328906884706</v>
      </c>
      <c r="AQ473" s="27">
        <v>43.100220294416673</v>
      </c>
      <c r="AR473" s="27">
        <v>156.35698883457803</v>
      </c>
      <c r="AS473" s="27">
        <v>14016.920580204114</v>
      </c>
      <c r="AT473" s="27">
        <v>24.19223401959507</v>
      </c>
      <c r="AU473" s="27">
        <v>12.777251322838568</v>
      </c>
      <c r="AV473" s="27">
        <v>374.34430574992399</v>
      </c>
      <c r="AW473" s="26" t="s">
        <v>1216</v>
      </c>
      <c r="AX473" s="26">
        <f t="shared" si="93"/>
        <v>320.91347650394658</v>
      </c>
      <c r="AY473" s="27">
        <f t="shared" si="94"/>
        <v>3.5015084446071418E-2</v>
      </c>
      <c r="AZ473" s="26">
        <f t="shared" si="95"/>
        <v>12.013090077933439</v>
      </c>
      <c r="BA473" s="26">
        <f t="shared" si="96"/>
        <v>1.7531157723298718</v>
      </c>
      <c r="BB473" s="26">
        <f t="shared" si="97"/>
        <v>4.9822633514454269E-2</v>
      </c>
      <c r="BC473" s="27">
        <f t="shared" si="98"/>
        <v>4.2115964768145208E-3</v>
      </c>
      <c r="BD473" s="27">
        <f t="shared" si="99"/>
        <v>5.6580013206043688E-2</v>
      </c>
    </row>
    <row r="474" spans="1:56">
      <c r="A474" s="24" t="s">
        <v>477</v>
      </c>
      <c r="B474" s="24" t="s">
        <v>1217</v>
      </c>
      <c r="C474" s="25" t="s">
        <v>816</v>
      </c>
      <c r="D474" s="24" t="s">
        <v>37</v>
      </c>
      <c r="E474" s="24" t="s">
        <v>133</v>
      </c>
      <c r="F474" s="24"/>
      <c r="G474" s="26">
        <v>1.8420000000000001</v>
      </c>
      <c r="H474" s="26">
        <v>65.843000000000004</v>
      </c>
      <c r="I474" s="26">
        <v>10.218</v>
      </c>
      <c r="J474" s="26">
        <v>1.2809999999999999</v>
      </c>
      <c r="K474" s="26">
        <v>7.1999999999999995E-2</v>
      </c>
      <c r="L474" s="26">
        <v>0.215</v>
      </c>
      <c r="M474" s="26">
        <v>11.913</v>
      </c>
      <c r="N474" s="26">
        <v>8.1319999999999997</v>
      </c>
      <c r="O474" s="26">
        <f t="shared" si="92"/>
        <v>99.51600000000002</v>
      </c>
      <c r="P474" s="23">
        <v>0.40876079143679034</v>
      </c>
      <c r="Q474" s="23">
        <v>8.5378577511025844E-2</v>
      </c>
      <c r="R474" s="26" t="s">
        <v>1216</v>
      </c>
      <c r="T474" s="27">
        <v>0.56000000000000005</v>
      </c>
      <c r="U474" s="27">
        <v>1193.5779625418481</v>
      </c>
      <c r="V474" s="27">
        <v>9879.7658879359133</v>
      </c>
      <c r="W474" s="27">
        <v>0.22635504647033072</v>
      </c>
      <c r="X474" s="27">
        <v>0.10942376738183894</v>
      </c>
      <c r="Y474" s="27">
        <v>4.9589268022044557</v>
      </c>
      <c r="Z474" s="27">
        <v>1132.5712497780162</v>
      </c>
      <c r="AA474" s="27">
        <v>28.948644684207196</v>
      </c>
      <c r="AB474" s="27">
        <v>756.26250043495327</v>
      </c>
      <c r="AC474" s="27">
        <v>2.1639394334663722</v>
      </c>
      <c r="AD474" s="27">
        <v>2.4721649143093882E-2</v>
      </c>
      <c r="AE474" s="27">
        <v>0.37897918794702595</v>
      </c>
      <c r="AF474" s="27">
        <v>0.15651893878396195</v>
      </c>
      <c r="AG474" s="27">
        <v>0.70214056416813497</v>
      </c>
      <c r="AH474" s="27">
        <v>0.99115418369438657</v>
      </c>
      <c r="AI474" s="27">
        <v>3.8147609468382753E-3</v>
      </c>
      <c r="AJ474" s="27">
        <v>0.71930842345172963</v>
      </c>
      <c r="AK474" s="27">
        <v>0.95993933714342328</v>
      </c>
      <c r="AL474" s="27">
        <v>15.192423099944994</v>
      </c>
      <c r="AM474" s="27">
        <v>4.3813821235679864</v>
      </c>
      <c r="AN474" s="27">
        <v>31.709378903342202</v>
      </c>
      <c r="AO474" s="27">
        <v>16.655433693923232</v>
      </c>
      <c r="AP474" s="27">
        <v>293.05911624688997</v>
      </c>
      <c r="AQ474" s="27">
        <v>54.525486344380326</v>
      </c>
      <c r="AR474" s="27">
        <v>183.86809815465284</v>
      </c>
      <c r="AS474" s="27">
        <v>20819.122795080075</v>
      </c>
      <c r="AT474" s="27">
        <v>7.7375000933270996</v>
      </c>
      <c r="AU474" s="27">
        <v>8.5042080892184373</v>
      </c>
      <c r="AV474" s="27">
        <v>359.53352118265337</v>
      </c>
      <c r="AW474" s="26" t="s">
        <v>1216</v>
      </c>
      <c r="AX474" s="26">
        <f t="shared" si="93"/>
        <v>419.45979745732728</v>
      </c>
      <c r="AY474" s="27">
        <f t="shared" si="94"/>
        <v>2.4265176934327629E-2</v>
      </c>
      <c r="AZ474" s="26">
        <f t="shared" si="95"/>
        <v>12.053337063615961</v>
      </c>
      <c r="BA474" s="26">
        <f t="shared" si="96"/>
        <v>2.0991651672747502</v>
      </c>
      <c r="BB474" s="26">
        <f t="shared" si="97"/>
        <v>5.9881108527430532E-2</v>
      </c>
      <c r="BC474" s="27">
        <f t="shared" si="98"/>
        <v>3.8657508841979968E-3</v>
      </c>
      <c r="BD474" s="27">
        <f t="shared" si="99"/>
        <v>1.3182801563255514E-2</v>
      </c>
    </row>
    <row r="475" spans="1:56">
      <c r="A475" s="24" t="s">
        <v>476</v>
      </c>
      <c r="B475" s="24" t="s">
        <v>1217</v>
      </c>
      <c r="C475" s="25" t="s">
        <v>816</v>
      </c>
      <c r="D475" s="24" t="s">
        <v>37</v>
      </c>
      <c r="E475" s="24" t="s">
        <v>133</v>
      </c>
      <c r="F475" s="24"/>
      <c r="G475" s="26">
        <v>1.3420000000000001</v>
      </c>
      <c r="H475" s="26">
        <v>65.599999999999994</v>
      </c>
      <c r="I475" s="26">
        <v>11.898999999999999</v>
      </c>
      <c r="J475" s="26">
        <v>1.1020000000000001</v>
      </c>
      <c r="K475" s="26">
        <v>6.8000000000000005E-2</v>
      </c>
      <c r="L475" s="26">
        <v>0.20300000000000001</v>
      </c>
      <c r="M475" s="26">
        <v>11.356</v>
      </c>
      <c r="N475" s="26">
        <v>8.4239999999999995</v>
      </c>
      <c r="O475" s="26">
        <f t="shared" si="92"/>
        <v>99.994</v>
      </c>
      <c r="P475" s="23">
        <v>0.42900088361476379</v>
      </c>
      <c r="Q475" s="23">
        <v>9.8374812609404588E-2</v>
      </c>
      <c r="R475" s="26" t="s">
        <v>1216</v>
      </c>
      <c r="T475" s="27">
        <v>1.1200000000000001</v>
      </c>
      <c r="U475" s="27">
        <v>1088.2743725759642</v>
      </c>
      <c r="V475" s="27">
        <v>8327.2236745531318</v>
      </c>
      <c r="W475" s="27">
        <v>0.25765572280246596</v>
      </c>
      <c r="X475" s="27">
        <v>0.18605216844278188</v>
      </c>
      <c r="Y475" s="27">
        <v>3.5363985280107362</v>
      </c>
      <c r="Z475" s="27">
        <v>1148.7300236018459</v>
      </c>
      <c r="AA475" s="27">
        <v>10.053018316234251</v>
      </c>
      <c r="AB475" s="27">
        <v>842.44035962913188</v>
      </c>
      <c r="AC475" s="27">
        <v>1.8194765875126884</v>
      </c>
      <c r="AD475" s="27">
        <v>5.6162811543463503E-2</v>
      </c>
      <c r="AE475" s="27">
        <v>0.77986716586403881</v>
      </c>
      <c r="AF475" s="27">
        <v>0.19430433322963608</v>
      </c>
      <c r="AG475" s="27">
        <v>0.76365430012238711</v>
      </c>
      <c r="AH475" s="27">
        <v>1.0950052292637202</v>
      </c>
      <c r="AI475" s="27">
        <v>3.2659150616898024E-3</v>
      </c>
      <c r="AJ475" s="27">
        <v>0.6288328894922669</v>
      </c>
      <c r="AK475" s="27">
        <v>0.75890025145140627</v>
      </c>
      <c r="AL475" s="27">
        <v>12.379319881340852</v>
      </c>
      <c r="AM475" s="27">
        <v>3.4592978577543483</v>
      </c>
      <c r="AN475" s="27">
        <v>24.616213845372883</v>
      </c>
      <c r="AO475" s="27">
        <v>13.587869658246071</v>
      </c>
      <c r="AP475" s="27">
        <v>248.79876745047844</v>
      </c>
      <c r="AQ475" s="27">
        <v>46.510347979918066</v>
      </c>
      <c r="AR475" s="27">
        <v>199.10807786446597</v>
      </c>
      <c r="AS475" s="27">
        <v>18306.849696453977</v>
      </c>
      <c r="AT475" s="27">
        <v>9.0040752419588124</v>
      </c>
      <c r="AU475" s="27">
        <v>15.838581974618151</v>
      </c>
      <c r="AV475" s="27">
        <v>405.15757650452895</v>
      </c>
      <c r="AW475" s="26" t="s">
        <v>1216</v>
      </c>
      <c r="AX475" s="26">
        <f t="shared" si="93"/>
        <v>353.63180956913925</v>
      </c>
      <c r="AY475" s="27">
        <f t="shared" si="94"/>
        <v>4.0103410169796239E-2</v>
      </c>
      <c r="AZ475" s="26">
        <f t="shared" si="95"/>
        <v>11.289565946991321</v>
      </c>
      <c r="BA475" s="26">
        <f t="shared" si="96"/>
        <v>1.896021634845156</v>
      </c>
      <c r="BB475" s="26">
        <f t="shared" si="97"/>
        <v>5.865017645578028E-2</v>
      </c>
      <c r="BC475" s="27">
        <f t="shared" si="98"/>
        <v>6.5498742208782443E-3</v>
      </c>
      <c r="BD475" s="27">
        <f t="shared" si="99"/>
        <v>1.1022681994918451E-2</v>
      </c>
    </row>
    <row r="476" spans="1:56">
      <c r="A476" s="24" t="s">
        <v>475</v>
      </c>
      <c r="B476" s="24" t="s">
        <v>1217</v>
      </c>
      <c r="C476" s="25" t="s">
        <v>816</v>
      </c>
      <c r="D476" s="24" t="s">
        <v>37</v>
      </c>
      <c r="E476" s="24" t="s">
        <v>133</v>
      </c>
      <c r="F476" s="24"/>
      <c r="G476" s="26">
        <v>1.897</v>
      </c>
      <c r="H476" s="26">
        <v>71.790000000000006</v>
      </c>
      <c r="I476" s="26">
        <v>3.9470000000000001</v>
      </c>
      <c r="J476" s="26">
        <v>0.4</v>
      </c>
      <c r="K476" s="26">
        <v>5.0000000000000001E-3</v>
      </c>
      <c r="L476" s="26">
        <v>9.4E-2</v>
      </c>
      <c r="M476" s="26">
        <v>17.187000000000001</v>
      </c>
      <c r="N476" s="26">
        <v>3.1459999999999999</v>
      </c>
      <c r="O476" s="26">
        <f t="shared" si="92"/>
        <v>98.466000000000008</v>
      </c>
      <c r="P476" s="23">
        <v>0.15639642729286796</v>
      </c>
      <c r="Q476" s="23">
        <v>3.201282737827784E-2</v>
      </c>
      <c r="R476" s="26" t="s">
        <v>1216</v>
      </c>
      <c r="T476" s="27">
        <v>0.68</v>
      </c>
      <c r="U476" s="27">
        <v>537.47893488917259</v>
      </c>
      <c r="V476" s="27">
        <v>3778.4098431292146</v>
      </c>
      <c r="W476" s="27">
        <v>0.18319923635963989</v>
      </c>
      <c r="X476" s="27">
        <v>7.7780701832543153E-2</v>
      </c>
      <c r="Y476" s="27">
        <v>3.4217765165671232</v>
      </c>
      <c r="Z476" s="27">
        <v>456.10939388116503</v>
      </c>
      <c r="AA476" s="27">
        <v>34.526849152803869</v>
      </c>
      <c r="AB476" s="27">
        <v>300.46512152336891</v>
      </c>
      <c r="AC476" s="27">
        <v>1.0326624494697569</v>
      </c>
      <c r="AD476" s="27">
        <v>2.0793446412736222E-3</v>
      </c>
      <c r="AE476" s="27">
        <v>0.10733514674217182</v>
      </c>
      <c r="AF476" s="27">
        <v>5.8190708793634797E-2</v>
      </c>
      <c r="AG476" s="27">
        <v>0.30627305384056497</v>
      </c>
      <c r="AH476" s="27">
        <v>0.57051660697918849</v>
      </c>
      <c r="AI476" s="27"/>
      <c r="AJ476" s="27">
        <v>0.49441512832474105</v>
      </c>
      <c r="AK476" s="27">
        <v>0.56525241389551584</v>
      </c>
      <c r="AL476" s="27">
        <v>9.1205268528345389</v>
      </c>
      <c r="AM476" s="27">
        <v>2.6985916745024294</v>
      </c>
      <c r="AN476" s="27">
        <v>19.853707934663912</v>
      </c>
      <c r="AO476" s="27">
        <v>10.3400400911712</v>
      </c>
      <c r="AP476" s="27">
        <v>172.84605735957078</v>
      </c>
      <c r="AQ476" s="27">
        <v>32.098156632566813</v>
      </c>
      <c r="AR476" s="27">
        <v>73.848968973838595</v>
      </c>
      <c r="AS476" s="27">
        <v>9827.8005742605856</v>
      </c>
      <c r="AT476" s="27">
        <v>2.0067595565244591</v>
      </c>
      <c r="AU476" s="27">
        <v>1.6600435681012347</v>
      </c>
      <c r="AV476" s="27">
        <v>91.348803158869444</v>
      </c>
      <c r="AW476" s="26" t="s">
        <v>1216</v>
      </c>
      <c r="AX476" s="26">
        <f t="shared" si="93"/>
        <v>249.06114294852676</v>
      </c>
      <c r="AY476" s="27">
        <f t="shared" si="94"/>
        <v>1.8642562030982482E-2</v>
      </c>
      <c r="AZ476" s="26">
        <f t="shared" si="95"/>
        <v>12.085725696933448</v>
      </c>
      <c r="BA476" s="26">
        <f t="shared" si="96"/>
        <v>2.3517140330013211</v>
      </c>
      <c r="BB476" s="26">
        <f t="shared" si="97"/>
        <v>6.093590411352242E-2</v>
      </c>
      <c r="BC476" s="27">
        <f t="shared" si="98"/>
        <v>2.4364362574278578E-3</v>
      </c>
      <c r="BD476" s="27">
        <f t="shared" si="99"/>
        <v>0</v>
      </c>
    </row>
    <row r="477" spans="1:56">
      <c r="A477" s="24" t="s">
        <v>474</v>
      </c>
      <c r="B477" s="24" t="s">
        <v>1217</v>
      </c>
      <c r="C477" s="25" t="s">
        <v>816</v>
      </c>
      <c r="D477" s="24" t="s">
        <v>37</v>
      </c>
      <c r="E477" s="24" t="s">
        <v>133</v>
      </c>
      <c r="F477" s="24"/>
      <c r="G477" s="26">
        <v>1.6459999999999999</v>
      </c>
      <c r="H477" s="26">
        <v>63.991</v>
      </c>
      <c r="I477" s="26">
        <v>14.087999999999999</v>
      </c>
      <c r="J477" s="26">
        <v>0.77</v>
      </c>
      <c r="K477" s="26">
        <v>0.11700000000000001</v>
      </c>
      <c r="L477" s="26">
        <v>0.22500000000000001</v>
      </c>
      <c r="M477" s="26">
        <v>10.727</v>
      </c>
      <c r="N477" s="26">
        <v>9.18</v>
      </c>
      <c r="O477" s="26">
        <f t="shared" si="92"/>
        <v>100.744</v>
      </c>
      <c r="P477" s="23">
        <v>0.46430981599662513</v>
      </c>
      <c r="Q477" s="23">
        <v>0.11694209884032603</v>
      </c>
      <c r="R477" s="26" t="s">
        <v>1216</v>
      </c>
      <c r="T477" s="27">
        <v>0.47</v>
      </c>
      <c r="U477" s="27">
        <v>1221.4267378592551</v>
      </c>
      <c r="V477" s="27">
        <v>10090.086127526727</v>
      </c>
      <c r="W477" s="27">
        <v>0.33949492983360002</v>
      </c>
      <c r="X477" s="27">
        <v>0.34556466577814238</v>
      </c>
      <c r="Y477" s="27">
        <v>4.0050412384380616</v>
      </c>
      <c r="Z477" s="27">
        <v>1248.1542054820673</v>
      </c>
      <c r="AA477" s="27">
        <v>10.042129666824001</v>
      </c>
      <c r="AB477" s="27">
        <v>902.38644995136394</v>
      </c>
      <c r="AC477" s="27">
        <v>2.0375754989933061</v>
      </c>
      <c r="AD477" s="27">
        <v>3.1686979229050317E-2</v>
      </c>
      <c r="AE477" s="27">
        <v>0.38139186486296189</v>
      </c>
      <c r="AF477" s="27">
        <v>0.16284938730860607</v>
      </c>
      <c r="AG477" s="27">
        <v>0.80909986236346365</v>
      </c>
      <c r="AH477" s="27">
        <v>1.0123641046973062</v>
      </c>
      <c r="AI477" s="27">
        <v>3.6913190752755672E-3</v>
      </c>
      <c r="AJ477" s="27">
        <v>0.78022989234719109</v>
      </c>
      <c r="AK477" s="27">
        <v>0.93233884482341944</v>
      </c>
      <c r="AL477" s="27">
        <v>14.422601611987911</v>
      </c>
      <c r="AM477" s="27">
        <v>4.0050631185273744</v>
      </c>
      <c r="AN477" s="27">
        <v>28.79600189226155</v>
      </c>
      <c r="AO477" s="27">
        <v>15.914946866022383</v>
      </c>
      <c r="AP477" s="27">
        <v>285.23774740497845</v>
      </c>
      <c r="AQ477" s="27">
        <v>53.598159999764221</v>
      </c>
      <c r="AR477" s="27">
        <v>203.62848576590949</v>
      </c>
      <c r="AS477" s="27">
        <v>20051.190759944653</v>
      </c>
      <c r="AT477" s="27">
        <v>10.284776708938265</v>
      </c>
      <c r="AU477" s="27">
        <v>12.242780233811475</v>
      </c>
      <c r="AV477" s="27">
        <v>483.95216118368336</v>
      </c>
      <c r="AW477" s="26" t="s">
        <v>1216</v>
      </c>
      <c r="AX477" s="26">
        <f t="shared" si="93"/>
        <v>406.08817314824915</v>
      </c>
      <c r="AY477" s="27">
        <f t="shared" si="94"/>
        <v>2.5951746614436701E-2</v>
      </c>
      <c r="AZ477" s="26">
        <f t="shared" si="95"/>
        <v>11.994381694009164</v>
      </c>
      <c r="BA477" s="26">
        <f t="shared" si="96"/>
        <v>1.8546743800879135</v>
      </c>
      <c r="BB477" s="26">
        <f t="shared" si="97"/>
        <v>5.8828450246154698E-2</v>
      </c>
      <c r="BC477" s="27">
        <f t="shared" si="98"/>
        <v>4.3762164600701014E-3</v>
      </c>
      <c r="BD477" s="27">
        <f t="shared" si="99"/>
        <v>1.2223257236913363E-2</v>
      </c>
    </row>
    <row r="478" spans="1:56">
      <c r="A478" s="24" t="s">
        <v>473</v>
      </c>
      <c r="B478" s="24" t="s">
        <v>1217</v>
      </c>
      <c r="C478" s="25" t="s">
        <v>816</v>
      </c>
      <c r="D478" s="24" t="s">
        <v>37</v>
      </c>
      <c r="E478" s="24" t="s">
        <v>133</v>
      </c>
      <c r="F478" s="24"/>
      <c r="G478" s="26">
        <v>0.93200000000000005</v>
      </c>
      <c r="H478" s="26">
        <v>64.070999999999998</v>
      </c>
      <c r="I478" s="26">
        <v>12.863</v>
      </c>
      <c r="J478" s="26">
        <v>0.73199999999999998</v>
      </c>
      <c r="K478" s="26">
        <v>0.13200000000000001</v>
      </c>
      <c r="L478" s="26">
        <v>0.216</v>
      </c>
      <c r="M478" s="26">
        <v>11.058999999999999</v>
      </c>
      <c r="N478" s="26">
        <v>9.0009999999999994</v>
      </c>
      <c r="O478" s="26">
        <f t="shared" si="92"/>
        <v>99.006</v>
      </c>
      <c r="P478" s="23">
        <v>0.45185559567756645</v>
      </c>
      <c r="Q478" s="23">
        <v>0.107750288344928</v>
      </c>
      <c r="R478" s="26" t="s">
        <v>1216</v>
      </c>
      <c r="T478" s="27">
        <v>0.19</v>
      </c>
      <c r="U478" s="27">
        <v>1117.1790865472519</v>
      </c>
      <c r="V478" s="27">
        <v>9224.4547318465047</v>
      </c>
      <c r="W478" s="27">
        <v>6.7625910179546958E-2</v>
      </c>
      <c r="X478" s="27">
        <v>0.12545268717296759</v>
      </c>
      <c r="Y478" s="27">
        <v>4.1275295354933021</v>
      </c>
      <c r="Z478" s="27">
        <v>1062.7008910938343</v>
      </c>
      <c r="AA478" s="27">
        <v>7.8349260967526186</v>
      </c>
      <c r="AB478" s="27">
        <v>1323.5570762119464</v>
      </c>
      <c r="AC478" s="27">
        <v>1.6038403340546912</v>
      </c>
      <c r="AD478" s="27">
        <v>3.22168516940866E-3</v>
      </c>
      <c r="AE478" s="27">
        <v>0.2510563302982593</v>
      </c>
      <c r="AF478" s="27">
        <v>0.11138216781476236</v>
      </c>
      <c r="AG478" s="27">
        <v>0.4855702829899719</v>
      </c>
      <c r="AH478" s="27">
        <v>0.76290411915604528</v>
      </c>
      <c r="AI478" s="27">
        <v>6.0081578841029524E-3</v>
      </c>
      <c r="AJ478" s="27">
        <v>0.76731161439014883</v>
      </c>
      <c r="AK478" s="27">
        <v>0.74938864076349876</v>
      </c>
      <c r="AL478" s="27">
        <v>12.243971243895256</v>
      </c>
      <c r="AM478" s="27">
        <v>3.5169306188053522</v>
      </c>
      <c r="AN478" s="27">
        <v>24.99386866192242</v>
      </c>
      <c r="AO478" s="27">
        <v>13.213977275995497</v>
      </c>
      <c r="AP478" s="27">
        <v>236.06380978890374</v>
      </c>
      <c r="AQ478" s="27">
        <v>43.08555712376333</v>
      </c>
      <c r="AR478" s="27">
        <v>182.3670202228181</v>
      </c>
      <c r="AS478" s="27">
        <v>11833.332945211429</v>
      </c>
      <c r="AT478" s="27">
        <v>9.549391392577034</v>
      </c>
      <c r="AU478" s="27">
        <v>7.8626453285939792</v>
      </c>
      <c r="AV478" s="27">
        <v>450.31931677483101</v>
      </c>
      <c r="AW478" s="26" t="s">
        <v>1216</v>
      </c>
      <c r="AX478" s="26">
        <f t="shared" si="93"/>
        <v>336.25495771175179</v>
      </c>
      <c r="AY478" s="27">
        <f t="shared" si="94"/>
        <v>1.7911711320983906E-2</v>
      </c>
      <c r="AZ478" s="26">
        <f t="shared" si="95"/>
        <v>11.402836448488355</v>
      </c>
      <c r="BA478" s="26">
        <f t="shared" si="96"/>
        <v>2.1766892594173988</v>
      </c>
      <c r="BB478" s="26">
        <f t="shared" si="97"/>
        <v>6.0613155666478465E-2</v>
      </c>
      <c r="BC478" s="27">
        <f t="shared" si="98"/>
        <v>3.2504864696782567E-3</v>
      </c>
      <c r="BD478" s="27">
        <f t="shared" si="99"/>
        <v>2.375844396915365E-2</v>
      </c>
    </row>
    <row r="479" spans="1:56">
      <c r="A479" s="24" t="s">
        <v>472</v>
      </c>
      <c r="B479" s="24" t="s">
        <v>1217</v>
      </c>
      <c r="C479" s="25" t="s">
        <v>816</v>
      </c>
      <c r="D479" s="24" t="s">
        <v>37</v>
      </c>
      <c r="E479" s="24" t="s">
        <v>133</v>
      </c>
      <c r="F479" s="24"/>
      <c r="G479" s="26">
        <v>1.1619999999999999</v>
      </c>
      <c r="H479" s="26">
        <v>65.807000000000002</v>
      </c>
      <c r="I479" s="26">
        <v>11.244999999999999</v>
      </c>
      <c r="J479" s="26">
        <v>1.2989999999999999</v>
      </c>
      <c r="K479" s="26">
        <v>9.6000000000000002E-2</v>
      </c>
      <c r="L479" s="26">
        <v>0.189</v>
      </c>
      <c r="M479" s="26">
        <v>11.548999999999999</v>
      </c>
      <c r="N479" s="26">
        <v>8.5329999999999995</v>
      </c>
      <c r="O479" s="26">
        <f t="shared" si="92"/>
        <v>99.88000000000001</v>
      </c>
      <c r="P479" s="23">
        <v>0.42802221045584887</v>
      </c>
      <c r="Q479" s="23">
        <v>9.3206660142363632E-2</v>
      </c>
      <c r="R479" s="26" t="s">
        <v>1216</v>
      </c>
      <c r="T479" s="27">
        <v>0.33</v>
      </c>
      <c r="U479" s="27">
        <v>1193.6152742137228</v>
      </c>
      <c r="V479" s="27">
        <v>10079.036502866262</v>
      </c>
      <c r="W479" s="27">
        <v>9.6192398754533184E-2</v>
      </c>
      <c r="X479" s="27">
        <v>0.20264906989728917</v>
      </c>
      <c r="Y479" s="27">
        <v>3.7839114457585739</v>
      </c>
      <c r="Z479" s="27">
        <v>1215.5987993152341</v>
      </c>
      <c r="AA479" s="27">
        <v>9.0812114955467074</v>
      </c>
      <c r="AB479" s="27">
        <v>982.06257295064279</v>
      </c>
      <c r="AC479" s="27">
        <v>1.8135345494364645</v>
      </c>
      <c r="AD479" s="27">
        <v>1.487206640444735E-2</v>
      </c>
      <c r="AE479" s="27">
        <v>0.42006191606401788</v>
      </c>
      <c r="AF479" s="27">
        <v>0.15519330864161571</v>
      </c>
      <c r="AG479" s="27">
        <v>0.83448539753788609</v>
      </c>
      <c r="AH479" s="27">
        <v>1.1040643505885526</v>
      </c>
      <c r="AI479" s="27"/>
      <c r="AJ479" s="27">
        <v>0.817857547723018</v>
      </c>
      <c r="AK479" s="27">
        <v>0.87788072579684495</v>
      </c>
      <c r="AL479" s="27">
        <v>13.017133726811402</v>
      </c>
      <c r="AM479" s="27">
        <v>3.6609797367767687</v>
      </c>
      <c r="AN479" s="27">
        <v>26.986687047839858</v>
      </c>
      <c r="AO479" s="27">
        <v>15.094864277638758</v>
      </c>
      <c r="AP479" s="27">
        <v>272.58358085052703</v>
      </c>
      <c r="AQ479" s="27">
        <v>50.464622652161722</v>
      </c>
      <c r="AR479" s="27">
        <v>191.2560752367217</v>
      </c>
      <c r="AS479" s="27">
        <v>18530.451647184513</v>
      </c>
      <c r="AT479" s="27">
        <v>10.77553434730857</v>
      </c>
      <c r="AU479" s="27">
        <v>10.677382686047826</v>
      </c>
      <c r="AV479" s="27">
        <v>524.15677150908755</v>
      </c>
      <c r="AW479" s="26" t="s">
        <v>1216</v>
      </c>
      <c r="AX479" s="26">
        <f t="shared" si="93"/>
        <v>386.03228360451192</v>
      </c>
      <c r="AY479" s="27">
        <f t="shared" si="94"/>
        <v>2.0897415599362732E-2</v>
      </c>
      <c r="AZ479" s="26">
        <f t="shared" si="95"/>
        <v>12.437215963300623</v>
      </c>
      <c r="BA479" s="26">
        <f t="shared" si="96"/>
        <v>1.9169627966931642</v>
      </c>
      <c r="BB479" s="26">
        <f t="shared" si="97"/>
        <v>5.6946521694555274E-2</v>
      </c>
      <c r="BC479" s="27">
        <f t="shared" si="98"/>
        <v>4.7279673087255109E-3</v>
      </c>
      <c r="BD479" s="27">
        <f t="shared" si="99"/>
        <v>0</v>
      </c>
    </row>
    <row r="480" spans="1:56">
      <c r="A480" s="24" t="s">
        <v>1724</v>
      </c>
      <c r="B480" s="24" t="s">
        <v>1217</v>
      </c>
      <c r="C480" s="25" t="s">
        <v>816</v>
      </c>
      <c r="D480" s="24" t="s">
        <v>37</v>
      </c>
      <c r="E480" s="24" t="s">
        <v>133</v>
      </c>
      <c r="F480" s="24"/>
      <c r="G480" s="26">
        <v>3.577</v>
      </c>
      <c r="H480" s="26">
        <v>37.741999999999997</v>
      </c>
      <c r="I480" s="26">
        <v>39.460999999999999</v>
      </c>
      <c r="J480" s="26">
        <v>0.26300000000000001</v>
      </c>
      <c r="K480" s="26"/>
      <c r="L480" s="26">
        <v>0.128</v>
      </c>
      <c r="M480" s="26">
        <v>3.4540000000000002</v>
      </c>
      <c r="N480" s="26">
        <v>14.337999999999999</v>
      </c>
      <c r="O480" s="26">
        <f t="shared" si="92"/>
        <v>98.962999999999994</v>
      </c>
      <c r="P480" s="23">
        <v>0.80785410702593263</v>
      </c>
      <c r="Q480" s="23">
        <v>0.3861025434676249</v>
      </c>
      <c r="R480" s="26" t="s">
        <v>1216</v>
      </c>
      <c r="T480" s="27"/>
      <c r="U480" s="27"/>
      <c r="V480" s="27"/>
      <c r="W480" s="27"/>
      <c r="X480" s="27"/>
      <c r="Y480" s="27"/>
      <c r="Z480" s="27"/>
      <c r="AA480" s="27"/>
      <c r="AB480" s="27"/>
      <c r="AC480" s="27"/>
      <c r="AD480" s="27"/>
      <c r="AE480" s="27"/>
      <c r="AF480" s="27"/>
      <c r="AG480" s="27"/>
      <c r="AH480" s="27"/>
      <c r="AI480" s="27"/>
      <c r="AJ480" s="27"/>
      <c r="AK480" s="27"/>
      <c r="AL480" s="27"/>
      <c r="AM480" s="27"/>
      <c r="AN480" s="27"/>
      <c r="AO480" s="27"/>
      <c r="AP480" s="27"/>
      <c r="AQ480" s="27"/>
      <c r="AR480" s="27"/>
      <c r="AS480" s="27"/>
      <c r="AT480" s="27"/>
      <c r="AU480" s="27"/>
      <c r="AV480" s="27"/>
      <c r="AW480" s="26"/>
      <c r="AX480" s="26"/>
      <c r="AY480" s="27"/>
      <c r="AZ480" s="26"/>
      <c r="BA480" s="26"/>
      <c r="BB480" s="26"/>
    </row>
    <row r="481" spans="1:56">
      <c r="A481" s="24" t="s">
        <v>1725</v>
      </c>
      <c r="B481" s="24" t="s">
        <v>1217</v>
      </c>
      <c r="C481" s="25" t="s">
        <v>816</v>
      </c>
      <c r="D481" s="24" t="s">
        <v>37</v>
      </c>
      <c r="E481" s="24" t="s">
        <v>133</v>
      </c>
      <c r="F481" s="24"/>
      <c r="G481" s="26">
        <v>2.024</v>
      </c>
      <c r="H481" s="26">
        <v>55.021000000000001</v>
      </c>
      <c r="I481" s="26">
        <v>19.873000000000001</v>
      </c>
      <c r="J481" s="26">
        <v>2.0590000000000002</v>
      </c>
      <c r="K481" s="26">
        <v>0.39600000000000002</v>
      </c>
      <c r="L481" s="26">
        <v>0.27800000000000002</v>
      </c>
      <c r="M481" s="26">
        <v>10.907</v>
      </c>
      <c r="N481" s="26">
        <v>8.7590000000000003</v>
      </c>
      <c r="O481" s="26">
        <f t="shared" si="92"/>
        <v>99.317000000000007</v>
      </c>
      <c r="P481" s="23">
        <v>0.44853865547324706</v>
      </c>
      <c r="Q481" s="23">
        <v>0.17848917958145694</v>
      </c>
      <c r="R481" s="26" t="s">
        <v>1216</v>
      </c>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6"/>
      <c r="AX481" s="26"/>
      <c r="AY481" s="27"/>
      <c r="AZ481" s="26"/>
      <c r="BA481" s="26"/>
      <c r="BB481" s="26"/>
    </row>
    <row r="482" spans="1:56">
      <c r="A482" s="24" t="s">
        <v>1726</v>
      </c>
      <c r="B482" s="24" t="s">
        <v>1217</v>
      </c>
      <c r="C482" s="25" t="s">
        <v>816</v>
      </c>
      <c r="D482" s="24" t="s">
        <v>37</v>
      </c>
      <c r="E482" s="24" t="s">
        <v>133</v>
      </c>
      <c r="F482" s="24"/>
      <c r="G482" s="26">
        <v>2.4239999999999999</v>
      </c>
      <c r="H482" s="26">
        <v>49.777999999999999</v>
      </c>
      <c r="I482" s="26">
        <v>23.901</v>
      </c>
      <c r="J482" s="26">
        <v>2.7090000000000001</v>
      </c>
      <c r="K482" s="26">
        <v>0.59399999999999997</v>
      </c>
      <c r="L482" s="26">
        <v>0.312</v>
      </c>
      <c r="M482" s="26">
        <v>10.382999999999999</v>
      </c>
      <c r="N482" s="26">
        <v>8.39</v>
      </c>
      <c r="O482" s="26">
        <f t="shared" si="92"/>
        <v>98.490999999999985</v>
      </c>
      <c r="P482" s="23">
        <v>0.45007116365795713</v>
      </c>
      <c r="Q482" s="23">
        <v>0.22410247268677624</v>
      </c>
      <c r="R482" s="26" t="s">
        <v>1216</v>
      </c>
      <c r="T482" s="27"/>
      <c r="U482" s="27"/>
      <c r="V482" s="27"/>
      <c r="W482" s="27"/>
      <c r="X482" s="27"/>
      <c r="Y482" s="27"/>
      <c r="Z482" s="27"/>
      <c r="AA482" s="27"/>
      <c r="AB482" s="27"/>
      <c r="AC482" s="27"/>
      <c r="AD482" s="27"/>
      <c r="AE482" s="27"/>
      <c r="AF482" s="27"/>
      <c r="AG482" s="27"/>
      <c r="AH482" s="27"/>
      <c r="AI482" s="27"/>
      <c r="AJ482" s="27"/>
      <c r="AK482" s="27"/>
      <c r="AL482" s="27"/>
      <c r="AM482" s="27"/>
      <c r="AN482" s="27"/>
      <c r="AO482" s="27"/>
      <c r="AP482" s="27"/>
      <c r="AQ482" s="27"/>
      <c r="AR482" s="27"/>
      <c r="AS482" s="27"/>
      <c r="AT482" s="27"/>
      <c r="AU482" s="27"/>
      <c r="AV482" s="27"/>
      <c r="AW482" s="26"/>
      <c r="AX482" s="26"/>
      <c r="AY482" s="27"/>
      <c r="AZ482" s="26"/>
      <c r="BA482" s="26"/>
      <c r="BB482" s="26"/>
    </row>
    <row r="483" spans="1:56">
      <c r="A483" s="24" t="s">
        <v>1727</v>
      </c>
      <c r="B483" s="24" t="s">
        <v>1217</v>
      </c>
      <c r="C483" s="25" t="s">
        <v>816</v>
      </c>
      <c r="D483" s="24" t="s">
        <v>37</v>
      </c>
      <c r="E483" s="24" t="s">
        <v>133</v>
      </c>
      <c r="F483" s="24"/>
      <c r="G483" s="26">
        <v>2.0859999999999999</v>
      </c>
      <c r="H483" s="26">
        <v>48.734999999999999</v>
      </c>
      <c r="I483" s="26">
        <v>26.408000000000001</v>
      </c>
      <c r="J483" s="26">
        <v>3.218</v>
      </c>
      <c r="K483" s="26">
        <v>0.94199999999999995</v>
      </c>
      <c r="L483" s="26">
        <v>0.34599999999999997</v>
      </c>
      <c r="M483" s="26">
        <v>10.137</v>
      </c>
      <c r="N483" s="26">
        <v>8.5850000000000009</v>
      </c>
      <c r="O483" s="26">
        <f t="shared" si="92"/>
        <v>100.45699999999999</v>
      </c>
      <c r="P483" s="23">
        <v>0.46171770981755222</v>
      </c>
      <c r="Q483" s="23">
        <v>0.24582682587174379</v>
      </c>
      <c r="R483" s="26" t="s">
        <v>1216</v>
      </c>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6"/>
      <c r="AX483" s="26"/>
      <c r="AY483" s="27"/>
      <c r="AZ483" s="26"/>
      <c r="BA483" s="26"/>
      <c r="BB483" s="26"/>
    </row>
    <row r="484" spans="1:56">
      <c r="A484" s="24" t="s">
        <v>1728</v>
      </c>
      <c r="B484" s="24" t="s">
        <v>1217</v>
      </c>
      <c r="C484" s="25" t="s">
        <v>816</v>
      </c>
      <c r="D484" s="24" t="s">
        <v>37</v>
      </c>
      <c r="E484" s="24" t="s">
        <v>133</v>
      </c>
      <c r="F484" s="24"/>
      <c r="G484" s="26">
        <v>1.1839999999999999</v>
      </c>
      <c r="H484" s="26">
        <v>24.789000000000001</v>
      </c>
      <c r="I484" s="26">
        <v>53.723999999999997</v>
      </c>
      <c r="J484" s="26">
        <v>1.528</v>
      </c>
      <c r="K484" s="26">
        <v>7.5999999999999998E-2</v>
      </c>
      <c r="L484" s="26">
        <v>0.68700000000000006</v>
      </c>
      <c r="M484" s="26">
        <v>10.103</v>
      </c>
      <c r="N484" s="26">
        <v>6.6360000000000001</v>
      </c>
      <c r="O484" s="26">
        <f t="shared" si="92"/>
        <v>98.72699999999999</v>
      </c>
      <c r="P484" s="23">
        <v>0.39949328339586998</v>
      </c>
      <c r="Q484" s="23">
        <v>0.56591305336012043</v>
      </c>
      <c r="R484" s="26" t="s">
        <v>1216</v>
      </c>
      <c r="T484" s="27"/>
      <c r="U484" s="27"/>
      <c r="V484" s="27"/>
      <c r="W484" s="27"/>
      <c r="X484" s="27"/>
      <c r="Y484" s="27"/>
      <c r="Z484" s="27"/>
      <c r="AA484" s="27"/>
      <c r="AB484" s="27"/>
      <c r="AC484" s="27"/>
      <c r="AD484" s="27"/>
      <c r="AE484" s="27"/>
      <c r="AF484" s="27"/>
      <c r="AG484" s="27"/>
      <c r="AH484" s="27"/>
      <c r="AI484" s="27"/>
      <c r="AJ484" s="27"/>
      <c r="AK484" s="27"/>
      <c r="AL484" s="27"/>
      <c r="AM484" s="27"/>
      <c r="AN484" s="27"/>
      <c r="AO484" s="27"/>
      <c r="AP484" s="27"/>
      <c r="AQ484" s="27"/>
      <c r="AR484" s="27"/>
      <c r="AS484" s="27"/>
      <c r="AT484" s="27"/>
      <c r="AU484" s="27"/>
      <c r="AV484" s="27"/>
      <c r="AW484" s="26"/>
      <c r="AX484" s="26"/>
      <c r="AY484" s="27"/>
      <c r="AZ484" s="26"/>
      <c r="BA484" s="26"/>
      <c r="BB484" s="26"/>
    </row>
    <row r="485" spans="1:56" ht="13.25" customHeight="1">
      <c r="A485" s="1" t="s">
        <v>656</v>
      </c>
      <c r="B485" s="1" t="s">
        <v>667</v>
      </c>
      <c r="C485" s="25" t="s">
        <v>816</v>
      </c>
      <c r="D485" s="24" t="s">
        <v>134</v>
      </c>
      <c r="E485" s="24" t="s">
        <v>133</v>
      </c>
      <c r="F485" s="24"/>
      <c r="G485" s="23">
        <v>0.9</v>
      </c>
      <c r="H485" s="23">
        <v>69.114999999999995</v>
      </c>
      <c r="I485" s="23">
        <v>6.3959999999999999</v>
      </c>
      <c r="J485" s="23">
        <v>1.361</v>
      </c>
      <c r="K485" s="23">
        <v>0.109</v>
      </c>
      <c r="L485" s="23">
        <v>0.14599999999999999</v>
      </c>
      <c r="M485" s="23">
        <v>18.375</v>
      </c>
      <c r="N485" s="23">
        <v>2.4849999999999999</v>
      </c>
      <c r="O485" s="26">
        <f t="shared" si="92"/>
        <v>98.887</v>
      </c>
      <c r="P485" s="23">
        <v>0.12047013872968963</v>
      </c>
      <c r="Q485" s="23">
        <v>5.273039246154821E-2</v>
      </c>
      <c r="R485" s="26" t="s">
        <v>1216</v>
      </c>
      <c r="T485" s="29">
        <v>0.2561204302857451</v>
      </c>
      <c r="U485" s="29">
        <v>901.26061225340391</v>
      </c>
      <c r="V485" s="29">
        <v>8754.8034764595523</v>
      </c>
      <c r="W485" s="29">
        <v>0.1779478245528345</v>
      </c>
      <c r="X485" s="29">
        <v>0.20582053919132082</v>
      </c>
      <c r="Y485" s="29">
        <v>187.36295961255908</v>
      </c>
      <c r="Z485" s="29">
        <v>662.0202740202825</v>
      </c>
      <c r="AA485" s="29">
        <v>206.23885114332467</v>
      </c>
      <c r="AB485" s="29">
        <v>692.52613690480268</v>
      </c>
      <c r="AC485" s="29">
        <v>1.2585864460293799</v>
      </c>
      <c r="AD485" s="29">
        <v>0.10162522781577632</v>
      </c>
      <c r="AE485" s="29">
        <v>1.008289739921713</v>
      </c>
      <c r="AF485" s="29">
        <v>0.37942292714399417</v>
      </c>
      <c r="AG485" s="29">
        <v>3.4496538448875391</v>
      </c>
      <c r="AH485" s="29">
        <v>4.8161356932184232</v>
      </c>
      <c r="AI485" s="29">
        <v>2.9461346673994179E-2</v>
      </c>
      <c r="AJ485" s="29">
        <v>10.091852067558531</v>
      </c>
      <c r="AK485" s="29">
        <v>5.8596274460103643</v>
      </c>
      <c r="AL485" s="29">
        <v>78.713931267032081</v>
      </c>
      <c r="AM485" s="29">
        <v>27.078756371538915</v>
      </c>
      <c r="AN485" s="29">
        <v>142.13541645944704</v>
      </c>
      <c r="AO485" s="29">
        <v>44.802771911173991</v>
      </c>
      <c r="AP485" s="29">
        <v>538.49725769575957</v>
      </c>
      <c r="AQ485" s="29">
        <v>100.00421264336207</v>
      </c>
      <c r="AR485" s="29">
        <v>133.77492146262739</v>
      </c>
      <c r="AS485" s="29">
        <v>10945.42792201546</v>
      </c>
      <c r="AT485" s="29">
        <v>2.1097648860513045</v>
      </c>
      <c r="AU485" s="29">
        <v>5.7559437275200365</v>
      </c>
      <c r="AV485" s="29">
        <v>140.49059622848492</v>
      </c>
      <c r="AW485" s="26" t="s">
        <v>1216</v>
      </c>
      <c r="AX485" s="26">
        <f t="shared" ref="AX485:AX494" si="100">SUM(AD485:AQ485)</f>
        <v>956.96841464154397</v>
      </c>
      <c r="AY485" s="27">
        <f t="shared" ref="AY485:AY494" si="101">AU485/232/(AV485/238)</f>
        <v>4.2029890253719185E-2</v>
      </c>
      <c r="AZ485" s="26">
        <f t="shared" ref="AZ485:AZ494" si="102">Z485/91.22/(AR485/178.5)</f>
        <v>9.6837760564583526</v>
      </c>
      <c r="BA485" s="26">
        <f t="shared" si="96"/>
        <v>12.8329076353514</v>
      </c>
      <c r="BB485" s="26">
        <f t="shared" si="97"/>
        <v>0.16298159105332613</v>
      </c>
      <c r="BC485" s="27">
        <f t="shared" ref="BC485:BC494" si="103">(AD485/138.9+AE485/140.1+AF485/140.9+AG485/144.2)/(AN485/167.3+AO485/168.9+AP485/173.1+AQ485/175)</f>
        <v>7.2008915555655676E-3</v>
      </c>
      <c r="BD485" s="27">
        <f t="shared" ref="BD485:BD494" si="104">2*(AI485/0.058)/(AH485/0.153+AJ485/0.2055)</f>
        <v>1.2606391554832638E-2</v>
      </c>
    </row>
    <row r="486" spans="1:56">
      <c r="A486" s="1" t="s">
        <v>657</v>
      </c>
      <c r="B486" s="1" t="s">
        <v>667</v>
      </c>
      <c r="C486" s="25" t="s">
        <v>816</v>
      </c>
      <c r="D486" s="24" t="s">
        <v>134</v>
      </c>
      <c r="E486" s="24" t="s">
        <v>133</v>
      </c>
      <c r="F486" s="24"/>
      <c r="G486" s="23">
        <v>0.503</v>
      </c>
      <c r="H486" s="23">
        <v>67.418000000000006</v>
      </c>
      <c r="I486" s="23">
        <v>8.3439999999999994</v>
      </c>
      <c r="J486" s="23">
        <v>1.4279999999999999</v>
      </c>
      <c r="K486" s="23">
        <v>0.109</v>
      </c>
      <c r="L486" s="23">
        <v>0.15</v>
      </c>
      <c r="M486" s="23">
        <v>18.135999999999999</v>
      </c>
      <c r="N486" s="23">
        <v>2.7930000000000001</v>
      </c>
      <c r="O486" s="26">
        <f t="shared" si="92"/>
        <v>98.881</v>
      </c>
      <c r="P486" s="23">
        <v>0.13493052024775681</v>
      </c>
      <c r="Q486" s="23">
        <v>6.9289035859068093E-2</v>
      </c>
      <c r="R486" s="26" t="s">
        <v>1216</v>
      </c>
      <c r="T486" s="29">
        <v>1.2553913052368233</v>
      </c>
      <c r="U486" s="29">
        <v>1045.3939637495873</v>
      </c>
      <c r="V486" s="29">
        <v>10244.647473098181</v>
      </c>
      <c r="W486" s="29">
        <v>0.20383465082439217</v>
      </c>
      <c r="X486" s="29">
        <v>0.27435023906060779</v>
      </c>
      <c r="Y486" s="29">
        <v>206.48678338763642</v>
      </c>
      <c r="Z486" s="29">
        <v>780.31629840723167</v>
      </c>
      <c r="AA486" s="29">
        <v>232.46712474594841</v>
      </c>
      <c r="AB486" s="29">
        <v>810.81263188848379</v>
      </c>
      <c r="AC486" s="29">
        <v>1.5584708797411508</v>
      </c>
      <c r="AD486" s="29">
        <v>0.23135499690136641</v>
      </c>
      <c r="AE486" s="29">
        <v>1.381153122399259</v>
      </c>
      <c r="AF486" s="29">
        <v>0.42174170694218871</v>
      </c>
      <c r="AG486" s="29">
        <v>3.6306016388201372</v>
      </c>
      <c r="AH486" s="29">
        <v>5.6923097812100831</v>
      </c>
      <c r="AI486" s="29">
        <v>1.644394064157614E-2</v>
      </c>
      <c r="AJ486" s="29">
        <v>11.80076293245247</v>
      </c>
      <c r="AK486" s="29">
        <v>6.4362808614334153</v>
      </c>
      <c r="AL486" s="29">
        <v>84.347614467149867</v>
      </c>
      <c r="AM486" s="29">
        <v>28.988824657403004</v>
      </c>
      <c r="AN486" s="29">
        <v>153.06418636450778</v>
      </c>
      <c r="AO486" s="29">
        <v>47.779484339121801</v>
      </c>
      <c r="AP486" s="29">
        <v>576.9903608730408</v>
      </c>
      <c r="AQ486" s="29">
        <v>106.14524806134104</v>
      </c>
      <c r="AR486" s="29">
        <v>147.93034416172713</v>
      </c>
      <c r="AS486" s="29">
        <v>12001.152743223764</v>
      </c>
      <c r="AT486" s="29">
        <v>21.481373992687711</v>
      </c>
      <c r="AU486" s="29">
        <v>12.07357681577728</v>
      </c>
      <c r="AV486" s="29">
        <v>151.99047799544846</v>
      </c>
      <c r="AW486" s="26" t="s">
        <v>1216</v>
      </c>
      <c r="AX486" s="26">
        <f t="shared" si="100"/>
        <v>1026.9263677433648</v>
      </c>
      <c r="AY486" s="27">
        <f t="shared" si="101"/>
        <v>8.1490792419366492E-2</v>
      </c>
      <c r="AZ486" s="26">
        <f t="shared" si="102"/>
        <v>10.321945531523358</v>
      </c>
      <c r="BA486" s="26">
        <f t="shared" si="96"/>
        <v>13.210878457343247</v>
      </c>
      <c r="BB486" s="26">
        <f t="shared" si="97"/>
        <v>0.16512337448389044</v>
      </c>
      <c r="BC486" s="27">
        <f t="shared" si="103"/>
        <v>7.7262872629616109E-3</v>
      </c>
      <c r="BD486" s="27">
        <f t="shared" si="104"/>
        <v>5.9921459667055766E-3</v>
      </c>
    </row>
    <row r="487" spans="1:56">
      <c r="A487" s="1" t="s">
        <v>658</v>
      </c>
      <c r="B487" s="1" t="s">
        <v>667</v>
      </c>
      <c r="C487" s="25" t="s">
        <v>816</v>
      </c>
      <c r="D487" s="24" t="s">
        <v>134</v>
      </c>
      <c r="E487" s="24" t="s">
        <v>133</v>
      </c>
      <c r="F487" s="24"/>
      <c r="G487" s="23">
        <v>1.97</v>
      </c>
      <c r="H487" s="23">
        <v>61.381</v>
      </c>
      <c r="I487" s="23">
        <v>13.358000000000001</v>
      </c>
      <c r="J487" s="23">
        <v>1.7090000000000001</v>
      </c>
      <c r="K487" s="23">
        <v>0.251</v>
      </c>
      <c r="L487" s="23">
        <v>0.16300000000000001</v>
      </c>
      <c r="M487" s="23">
        <v>17.385000000000002</v>
      </c>
      <c r="N487" s="23">
        <v>2.5630000000000002</v>
      </c>
      <c r="O487" s="26">
        <f t="shared" si="92"/>
        <v>98.780000000000015</v>
      </c>
      <c r="P487" s="23">
        <v>0.12991658023748523</v>
      </c>
      <c r="Q487" s="23">
        <v>0.11575301804530216</v>
      </c>
      <c r="R487" s="26" t="s">
        <v>1216</v>
      </c>
      <c r="T487" s="29">
        <v>0.34583047188942967</v>
      </c>
      <c r="U487" s="29">
        <v>942.06469404930601</v>
      </c>
      <c r="V487" s="29">
        <v>9840.7332225866594</v>
      </c>
      <c r="W487" s="29">
        <v>0.17184757038344944</v>
      </c>
      <c r="X487" s="29">
        <v>0.1384627070721233</v>
      </c>
      <c r="Y487" s="29">
        <v>167.32074585682832</v>
      </c>
      <c r="Z487" s="29">
        <v>805.06712341641446</v>
      </c>
      <c r="AA487" s="29">
        <v>205.55174507251763</v>
      </c>
      <c r="AB487" s="29">
        <v>1155.2661411904235</v>
      </c>
      <c r="AC487" s="29">
        <v>1.1830368158302502</v>
      </c>
      <c r="AD487" s="29">
        <v>2.3619385850146699E-2</v>
      </c>
      <c r="AE487" s="29">
        <v>0.63260431028734287</v>
      </c>
      <c r="AF487" s="29">
        <v>0.28578199872239274</v>
      </c>
      <c r="AG487" s="29">
        <v>2.9093625163946952</v>
      </c>
      <c r="AH487" s="29">
        <v>3.9215342818324701</v>
      </c>
      <c r="AI487" s="29">
        <v>4.6006352936769287E-2</v>
      </c>
      <c r="AJ487" s="29">
        <v>9.5764860035335477</v>
      </c>
      <c r="AK487" s="29">
        <v>5.6157060274002157</v>
      </c>
      <c r="AL487" s="29">
        <v>74.402595266702036</v>
      </c>
      <c r="AM487" s="29">
        <v>24.824530869408015</v>
      </c>
      <c r="AN487" s="29">
        <v>130.85848123068499</v>
      </c>
      <c r="AO487" s="29">
        <v>38.871734321186288</v>
      </c>
      <c r="AP487" s="29">
        <v>452.90297610337979</v>
      </c>
      <c r="AQ487" s="29">
        <v>81.613987954877757</v>
      </c>
      <c r="AR487" s="29">
        <v>177.04513983972973</v>
      </c>
      <c r="AS487" s="29">
        <v>14164.345979571934</v>
      </c>
      <c r="AT487" s="29">
        <v>0.57489106600684681</v>
      </c>
      <c r="AU487" s="29">
        <v>5.0392347559837418</v>
      </c>
      <c r="AV487" s="29">
        <v>195.19369118742145</v>
      </c>
      <c r="AW487" s="26" t="s">
        <v>1216</v>
      </c>
      <c r="AX487" s="26">
        <f t="shared" si="100"/>
        <v>826.48540662319647</v>
      </c>
      <c r="AY487" s="27">
        <f t="shared" si="101"/>
        <v>2.6484256541942777E-2</v>
      </c>
      <c r="AZ487" s="26">
        <f t="shared" si="102"/>
        <v>8.8980785449294402</v>
      </c>
      <c r="BA487" s="26">
        <f t="shared" si="96"/>
        <v>12.500828216296163</v>
      </c>
      <c r="BB487" s="26">
        <f t="shared" si="97"/>
        <v>0.17850618836568996</v>
      </c>
      <c r="BC487" s="27">
        <f t="shared" si="103"/>
        <v>6.566255421859327E-3</v>
      </c>
      <c r="BD487" s="27">
        <f t="shared" si="104"/>
        <v>2.1962970685007514E-2</v>
      </c>
    </row>
    <row r="488" spans="1:56">
      <c r="A488" s="1" t="s">
        <v>659</v>
      </c>
      <c r="B488" s="1" t="s">
        <v>667</v>
      </c>
      <c r="C488" s="25" t="s">
        <v>816</v>
      </c>
      <c r="D488" s="24" t="s">
        <v>134</v>
      </c>
      <c r="E488" s="24" t="s">
        <v>133</v>
      </c>
      <c r="F488" s="24"/>
      <c r="G488" s="23">
        <v>2.2189999999999999</v>
      </c>
      <c r="H488" s="23">
        <v>57.405999999999999</v>
      </c>
      <c r="I488" s="23">
        <v>16.236999999999998</v>
      </c>
      <c r="J488" s="23">
        <v>2.7589999999999999</v>
      </c>
      <c r="K488" s="23">
        <v>0.502</v>
      </c>
      <c r="L488" s="23">
        <v>0.219</v>
      </c>
      <c r="M488" s="23">
        <v>17.393000000000001</v>
      </c>
      <c r="N488" s="23">
        <v>2.5680000000000001</v>
      </c>
      <c r="O488" s="26">
        <f t="shared" si="92"/>
        <v>99.302999999999983</v>
      </c>
      <c r="P488" s="23">
        <v>0.13008497311559181</v>
      </c>
      <c r="Q488" s="23">
        <v>0.14539949742697056</v>
      </c>
      <c r="R488" s="26" t="s">
        <v>1216</v>
      </c>
      <c r="T488" s="29">
        <v>0.1496413757728384</v>
      </c>
      <c r="U488" s="29">
        <v>1213.2842639781288</v>
      </c>
      <c r="V488" s="29">
        <v>17042.59143822678</v>
      </c>
      <c r="W488" s="29">
        <v>7.9466160165807778E-2</v>
      </c>
      <c r="X488" s="29">
        <v>7.1378129763909323E-2</v>
      </c>
      <c r="Y488" s="29">
        <v>56.631461235436852</v>
      </c>
      <c r="Z488" s="29">
        <v>1357.7985051616765</v>
      </c>
      <c r="AA488" s="29">
        <v>142.05327524203005</v>
      </c>
      <c r="AB488" s="29">
        <v>4328.8132461792311</v>
      </c>
      <c r="AC488" s="29">
        <v>1.0643800767603058</v>
      </c>
      <c r="AD488" s="29">
        <v>9.6562987241567404E-3</v>
      </c>
      <c r="AE488" s="29">
        <v>0.16560374635628372</v>
      </c>
      <c r="AF488" s="29">
        <v>7.4615911199428883E-2</v>
      </c>
      <c r="AG488" s="29">
        <v>0.89370044435489759</v>
      </c>
      <c r="AH488" s="29">
        <v>1.0062369136267744</v>
      </c>
      <c r="AI488" s="29">
        <v>1.4645046072649938E-2</v>
      </c>
      <c r="AJ488" s="29">
        <v>3.3649032047642913</v>
      </c>
      <c r="AK488" s="29">
        <v>1.7942548694137792</v>
      </c>
      <c r="AL488" s="29">
        <v>25.033936701520627</v>
      </c>
      <c r="AM488" s="29">
        <v>8.3866988610121016</v>
      </c>
      <c r="AN488" s="29">
        <v>45.527497744864576</v>
      </c>
      <c r="AO488" s="29">
        <v>13.739507106440543</v>
      </c>
      <c r="AP488" s="29">
        <v>162.22084638394645</v>
      </c>
      <c r="AQ488" s="29">
        <v>29.368731856253579</v>
      </c>
      <c r="AR488" s="29">
        <v>246.58567741373983</v>
      </c>
      <c r="AS488" s="29">
        <v>18076.912641427123</v>
      </c>
      <c r="AT488" s="29">
        <v>0.24719398396681894</v>
      </c>
      <c r="AU488" s="29">
        <v>4.3823901150178113</v>
      </c>
      <c r="AV488" s="29">
        <v>479.19589856851735</v>
      </c>
      <c r="AW488" s="26" t="s">
        <v>1216</v>
      </c>
      <c r="AX488" s="26">
        <f t="shared" si="100"/>
        <v>291.60083508855013</v>
      </c>
      <c r="AY488" s="27">
        <f t="shared" si="101"/>
        <v>9.3818160878173414E-3</v>
      </c>
      <c r="AZ488" s="26">
        <f t="shared" si="102"/>
        <v>10.774959120581613</v>
      </c>
      <c r="BA488" s="26">
        <f t="shared" si="96"/>
        <v>12.523818466622862</v>
      </c>
      <c r="BB488" s="26">
        <f t="shared" si="97"/>
        <v>0.16756444201485826</v>
      </c>
      <c r="BC488" s="27">
        <f t="shared" si="103"/>
        <v>5.4707186861225289E-3</v>
      </c>
      <c r="BD488" s="27">
        <f t="shared" si="104"/>
        <v>2.2003528458762391E-2</v>
      </c>
    </row>
    <row r="489" spans="1:56">
      <c r="A489" s="1" t="s">
        <v>660</v>
      </c>
      <c r="B489" s="1" t="s">
        <v>667</v>
      </c>
      <c r="C489" s="25" t="s">
        <v>816</v>
      </c>
      <c r="D489" s="24" t="s">
        <v>134</v>
      </c>
      <c r="E489" s="24" t="s">
        <v>133</v>
      </c>
      <c r="F489" s="24"/>
      <c r="G489" s="23">
        <v>2.4350000000000001</v>
      </c>
      <c r="H489" s="23">
        <v>67.328000000000003</v>
      </c>
      <c r="I489" s="23">
        <v>6.7670000000000003</v>
      </c>
      <c r="J489" s="23">
        <v>2.9249999999999998</v>
      </c>
      <c r="K489" s="23">
        <v>7.9000000000000001E-2</v>
      </c>
      <c r="L489" s="23">
        <v>0.20100000000000001</v>
      </c>
      <c r="M489" s="23">
        <v>15.709</v>
      </c>
      <c r="N489" s="23">
        <v>4.7279999999999998</v>
      </c>
      <c r="O489" s="26">
        <f t="shared" si="92"/>
        <v>100.17199999999998</v>
      </c>
      <c r="P489" s="23">
        <v>0.2336170512652922</v>
      </c>
      <c r="Q489" s="23">
        <v>5.701096138698105E-2</v>
      </c>
      <c r="R489" s="26" t="s">
        <v>1216</v>
      </c>
      <c r="T489" s="29">
        <v>1.378180969263161</v>
      </c>
      <c r="U489" s="29">
        <v>1153.6532646547166</v>
      </c>
      <c r="V489" s="29">
        <v>18646.567480573809</v>
      </c>
      <c r="W489" s="29">
        <v>0.38225950981507489</v>
      </c>
      <c r="X489" s="29">
        <v>0.17609734022966686</v>
      </c>
      <c r="Y489" s="29">
        <v>59.462061549295385</v>
      </c>
      <c r="Z489" s="29">
        <v>4036.6736975429999</v>
      </c>
      <c r="AA489" s="29">
        <v>2.4611178594753245</v>
      </c>
      <c r="AB489" s="29">
        <v>1031.556028533726</v>
      </c>
      <c r="AC489" s="29">
        <v>1.0107817271944171</v>
      </c>
      <c r="AD489" s="29">
        <v>3.9620932980953486E-3</v>
      </c>
      <c r="AE489" s="29">
        <v>0.33945238297816188</v>
      </c>
      <c r="AF489" s="29">
        <v>0.17875721101996436</v>
      </c>
      <c r="AG489" s="29">
        <v>1.3535450614606939</v>
      </c>
      <c r="AH489" s="29">
        <v>2.5193053191014037</v>
      </c>
      <c r="AI489" s="29">
        <v>2.8946610821804282E-2</v>
      </c>
      <c r="AJ489" s="29">
        <v>5.2089162933677127</v>
      </c>
      <c r="AK489" s="29">
        <v>3.3039538417891161</v>
      </c>
      <c r="AL489" s="29">
        <v>46.323713837432329</v>
      </c>
      <c r="AM489" s="29">
        <v>14.783222269845254</v>
      </c>
      <c r="AN489" s="29">
        <v>85.475452511935529</v>
      </c>
      <c r="AO489" s="29">
        <v>34.657127448258962</v>
      </c>
      <c r="AP489" s="29">
        <v>497.16501954921483</v>
      </c>
      <c r="AQ489" s="29">
        <v>93.619318964937932</v>
      </c>
      <c r="AR489" s="29">
        <v>449.91112501241054</v>
      </c>
      <c r="AS489" s="29">
        <v>20062.395114878895</v>
      </c>
      <c r="AT489" s="29">
        <v>3.8906619983362813</v>
      </c>
      <c r="AU489" s="29">
        <v>34.032299894291143</v>
      </c>
      <c r="AV489" s="29">
        <v>1844.7414588663025</v>
      </c>
      <c r="AW489" s="26" t="s">
        <v>1216</v>
      </c>
      <c r="AX489" s="26">
        <f t="shared" si="100"/>
        <v>784.96069339546182</v>
      </c>
      <c r="AY489" s="27">
        <f t="shared" si="101"/>
        <v>1.8925386759978891E-2</v>
      </c>
      <c r="AZ489" s="26">
        <f t="shared" si="102"/>
        <v>17.556788009166358</v>
      </c>
      <c r="BA489" s="26">
        <f t="shared" si="96"/>
        <v>7.4600356146637834</v>
      </c>
      <c r="BB489" s="26">
        <f t="shared" si="97"/>
        <v>0.10806344010665118</v>
      </c>
      <c r="BC489" s="27">
        <f t="shared" si="103"/>
        <v>3.178774564346606E-3</v>
      </c>
      <c r="BD489" s="27">
        <f t="shared" si="104"/>
        <v>2.3871650688039852E-2</v>
      </c>
    </row>
    <row r="490" spans="1:56">
      <c r="A490" s="1" t="s">
        <v>661</v>
      </c>
      <c r="B490" s="1" t="s">
        <v>667</v>
      </c>
      <c r="C490" s="25" t="s">
        <v>816</v>
      </c>
      <c r="D490" s="24" t="s">
        <v>134</v>
      </c>
      <c r="E490" s="24" t="s">
        <v>133</v>
      </c>
      <c r="F490" s="24"/>
      <c r="G490" s="23">
        <v>2.7269999999999999</v>
      </c>
      <c r="H490" s="23">
        <v>61.35</v>
      </c>
      <c r="I490" s="23">
        <v>12.657999999999999</v>
      </c>
      <c r="J490" s="23">
        <v>3.6240000000000001</v>
      </c>
      <c r="K490" s="23">
        <v>0.158</v>
      </c>
      <c r="L490" s="23">
        <v>0.246</v>
      </c>
      <c r="M490" s="23">
        <v>13.598000000000001</v>
      </c>
      <c r="N490" s="23">
        <v>5.9080000000000004</v>
      </c>
      <c r="O490" s="26">
        <f t="shared" si="92"/>
        <v>100.26899999999999</v>
      </c>
      <c r="P490" s="23">
        <v>0.30557634516210203</v>
      </c>
      <c r="Q490" s="23">
        <v>0.1104062151008028</v>
      </c>
      <c r="R490" s="26" t="s">
        <v>1216</v>
      </c>
      <c r="T490" s="29">
        <v>1.679889981501407</v>
      </c>
      <c r="U490" s="29">
        <v>1622.9346719206471</v>
      </c>
      <c r="V490" s="29">
        <v>30286.027847224468</v>
      </c>
      <c r="W490" s="29">
        <v>1.0390873330245829</v>
      </c>
      <c r="X490" s="29">
        <v>0.69714786500737824</v>
      </c>
      <c r="Y490" s="29">
        <v>81.600021917693439</v>
      </c>
      <c r="Z490" s="29">
        <v>6161.5930418235239</v>
      </c>
      <c r="AA490" s="29">
        <v>2.4486684077373497</v>
      </c>
      <c r="AB490" s="29">
        <v>2295.6870708940146</v>
      </c>
      <c r="AC490" s="29">
        <v>1.2640378602356024</v>
      </c>
      <c r="AD490" s="29">
        <v>6.0429902702647101E-2</v>
      </c>
      <c r="AE490" s="29">
        <v>0.74119921869356264</v>
      </c>
      <c r="AF490" s="29">
        <v>0.25707628295408158</v>
      </c>
      <c r="AG490" s="29">
        <v>1.9917643293913985</v>
      </c>
      <c r="AH490" s="29">
        <v>4.042751470940888</v>
      </c>
      <c r="AI490" s="29">
        <v>8.6407530703435272E-3</v>
      </c>
      <c r="AJ490" s="29">
        <v>6.8539530713938994</v>
      </c>
      <c r="AK490" s="29">
        <v>4.67537027790579</v>
      </c>
      <c r="AL490" s="29">
        <v>63.698652253821116</v>
      </c>
      <c r="AM490" s="29">
        <v>20.228320507148474</v>
      </c>
      <c r="AN490" s="29">
        <v>116.74899419209994</v>
      </c>
      <c r="AO490" s="29">
        <v>47.552520373503604</v>
      </c>
      <c r="AP490" s="29">
        <v>697.97222064889422</v>
      </c>
      <c r="AQ490" s="29">
        <v>127.15263893348337</v>
      </c>
      <c r="AR490" s="29">
        <v>676.91046472920743</v>
      </c>
      <c r="AS490" s="29">
        <v>23191.021687192886</v>
      </c>
      <c r="AT490" s="29">
        <v>5.782331602302814</v>
      </c>
      <c r="AU490" s="29">
        <v>60.535698545895002</v>
      </c>
      <c r="AV490" s="29">
        <v>2795.907527253727</v>
      </c>
      <c r="AW490" s="26" t="s">
        <v>1216</v>
      </c>
      <c r="AX490" s="26">
        <f t="shared" si="100"/>
        <v>1091.9845322160033</v>
      </c>
      <c r="AY490" s="27">
        <f t="shared" si="101"/>
        <v>2.2211491743277901E-2</v>
      </c>
      <c r="AZ490" s="26">
        <f t="shared" si="102"/>
        <v>17.811887162668878</v>
      </c>
      <c r="BA490" s="26">
        <f t="shared" si="96"/>
        <v>7.4817035260575864</v>
      </c>
      <c r="BB490" s="26">
        <f t="shared" si="97"/>
        <v>0.10710653194315591</v>
      </c>
      <c r="BC490" s="27">
        <f t="shared" si="103"/>
        <v>3.7229002680774495E-3</v>
      </c>
      <c r="BD490" s="27">
        <f t="shared" si="104"/>
        <v>4.984577246185117E-3</v>
      </c>
    </row>
    <row r="491" spans="1:56">
      <c r="A491" s="1" t="s">
        <v>662</v>
      </c>
      <c r="B491" s="1" t="s">
        <v>667</v>
      </c>
      <c r="C491" s="25" t="s">
        <v>816</v>
      </c>
      <c r="D491" s="24" t="s">
        <v>134</v>
      </c>
      <c r="E491" s="24" t="s">
        <v>133</v>
      </c>
      <c r="F491" s="24"/>
      <c r="G491" s="23">
        <v>2.2909999999999999</v>
      </c>
      <c r="H491" s="23">
        <v>59.433999999999997</v>
      </c>
      <c r="I491" s="23">
        <v>11.827</v>
      </c>
      <c r="J491" s="23">
        <v>4.819</v>
      </c>
      <c r="K491" s="23">
        <v>0.42099999999999999</v>
      </c>
      <c r="L491" s="23">
        <v>0.28899999999999998</v>
      </c>
      <c r="M491" s="23">
        <v>13.818</v>
      </c>
      <c r="N491" s="23">
        <v>5.968</v>
      </c>
      <c r="O491" s="26">
        <f t="shared" si="92"/>
        <v>98.867000000000004</v>
      </c>
      <c r="P491" s="23">
        <v>0.30431630742391319</v>
      </c>
      <c r="Q491" s="23">
        <v>0.10690291909695047</v>
      </c>
      <c r="R491" s="26" t="s">
        <v>1216</v>
      </c>
      <c r="T491" s="29">
        <v>2.4037653515573663</v>
      </c>
      <c r="U491" s="29">
        <v>1865.0831273215904</v>
      </c>
      <c r="V491" s="29">
        <v>41909.962133949295</v>
      </c>
      <c r="W491" s="29">
        <v>0.19245159850475616</v>
      </c>
      <c r="X491" s="29">
        <v>0.58755721025086372</v>
      </c>
      <c r="Y491" s="29">
        <v>108.28298338913736</v>
      </c>
      <c r="Z491" s="29">
        <v>9175.3345867907738</v>
      </c>
      <c r="AA491" s="29">
        <v>2.834898413375845</v>
      </c>
      <c r="AB491" s="29">
        <v>3211.2493053233211</v>
      </c>
      <c r="AC491" s="29">
        <v>1.2237403896422749</v>
      </c>
      <c r="AD491" s="29">
        <v>4.0952324575159474E-2</v>
      </c>
      <c r="AE491" s="29">
        <v>0.85719939732456529</v>
      </c>
      <c r="AF491" s="29">
        <v>0.40863780197966598</v>
      </c>
      <c r="AG491" s="29">
        <v>3.1195120202710203</v>
      </c>
      <c r="AH491" s="29">
        <v>5.3518037437992714</v>
      </c>
      <c r="AI491" s="29">
        <v>4.4460013164992193E-2</v>
      </c>
      <c r="AJ491" s="29">
        <v>12.326696063595936</v>
      </c>
      <c r="AK491" s="29">
        <v>6.9901207763911763</v>
      </c>
      <c r="AL491" s="29">
        <v>93.143481290918501</v>
      </c>
      <c r="AM491" s="29">
        <v>29.164421427858777</v>
      </c>
      <c r="AN491" s="29">
        <v>161.63112139715014</v>
      </c>
      <c r="AO491" s="29">
        <v>61.287878326986608</v>
      </c>
      <c r="AP491" s="29">
        <v>866.46608321967506</v>
      </c>
      <c r="AQ491" s="29">
        <v>156.42043567482418</v>
      </c>
      <c r="AR491" s="29">
        <v>1016.6125559464369</v>
      </c>
      <c r="AS491" s="29">
        <v>30177.487569289373</v>
      </c>
      <c r="AT491" s="29">
        <v>21.650167457448845</v>
      </c>
      <c r="AU491" s="29">
        <v>120.1012321325221</v>
      </c>
      <c r="AV491" s="29">
        <v>4713.8643964741559</v>
      </c>
      <c r="AW491" s="26" t="s">
        <v>1216</v>
      </c>
      <c r="AX491" s="26">
        <f t="shared" si="100"/>
        <v>1397.252803478515</v>
      </c>
      <c r="AY491" s="27">
        <f t="shared" si="101"/>
        <v>2.6137217390668415E-2</v>
      </c>
      <c r="AZ491" s="26">
        <f t="shared" si="102"/>
        <v>17.660971651419853</v>
      </c>
      <c r="BA491" s="26">
        <f t="shared" si="96"/>
        <v>6.8861565708800194</v>
      </c>
      <c r="BB491" s="26">
        <f t="shared" si="97"/>
        <v>0.1256549296892934</v>
      </c>
      <c r="BC491" s="27">
        <f t="shared" si="103"/>
        <v>4.281276192376106E-3</v>
      </c>
      <c r="BD491" s="27">
        <f t="shared" si="104"/>
        <v>1.6144218142302144E-2</v>
      </c>
    </row>
    <row r="492" spans="1:56">
      <c r="A492" s="1" t="s">
        <v>663</v>
      </c>
      <c r="B492" s="1" t="s">
        <v>667</v>
      </c>
      <c r="C492" s="25" t="s">
        <v>816</v>
      </c>
      <c r="D492" s="24" t="s">
        <v>134</v>
      </c>
      <c r="E492" s="24" t="s">
        <v>133</v>
      </c>
      <c r="F492" s="24"/>
      <c r="G492" s="23">
        <v>2.0579999999999998</v>
      </c>
      <c r="H492" s="23">
        <v>70.238</v>
      </c>
      <c r="I492" s="23">
        <v>4.9749999999999996</v>
      </c>
      <c r="J492" s="23">
        <v>1.873</v>
      </c>
      <c r="K492" s="23">
        <v>0.11899999999999999</v>
      </c>
      <c r="L492" s="23">
        <v>0.16300000000000001</v>
      </c>
      <c r="M492" s="23">
        <v>18.279</v>
      </c>
      <c r="N492" s="23">
        <v>2.6539999999999999</v>
      </c>
      <c r="O492" s="26">
        <f t="shared" si="92"/>
        <v>100.35899999999998</v>
      </c>
      <c r="P492" s="23">
        <v>0.12820182753682285</v>
      </c>
      <c r="Q492" s="23">
        <v>4.0865039874351076E-2</v>
      </c>
      <c r="R492" s="26" t="s">
        <v>1216</v>
      </c>
      <c r="T492" s="29">
        <v>7.6517113480930918</v>
      </c>
      <c r="U492" s="29">
        <v>1218.4067839284876</v>
      </c>
      <c r="V492" s="29">
        <v>11785.939074227006</v>
      </c>
      <c r="W492" s="29">
        <v>22.801167773275928</v>
      </c>
      <c r="X492" s="29">
        <v>0.73616942562027965</v>
      </c>
      <c r="Y492" s="29">
        <v>536.11562980852295</v>
      </c>
      <c r="Z492" s="29">
        <v>1594.4305929236252</v>
      </c>
      <c r="AA492" s="29">
        <v>253.34012545956057</v>
      </c>
      <c r="AB492" s="29">
        <v>877.21666654606179</v>
      </c>
      <c r="AC492" s="29">
        <v>2.7883205382692271</v>
      </c>
      <c r="AD492" s="29">
        <v>0.68808401634385363</v>
      </c>
      <c r="AE492" s="29">
        <v>4.2003733914216825</v>
      </c>
      <c r="AF492" s="29">
        <v>1.483122879027855</v>
      </c>
      <c r="AG492" s="29">
        <v>12.058487728553647</v>
      </c>
      <c r="AH492" s="29">
        <v>16.816107346089314</v>
      </c>
      <c r="AI492" s="29">
        <v>3.0398278914699213E-2</v>
      </c>
      <c r="AJ492" s="29">
        <v>33.146444917987836</v>
      </c>
      <c r="AK492" s="29">
        <v>16.884282631958506</v>
      </c>
      <c r="AL492" s="29">
        <v>214.95036521139201</v>
      </c>
      <c r="AM492" s="29">
        <v>70.57594435725953</v>
      </c>
      <c r="AN492" s="29">
        <v>356.23275074360254</v>
      </c>
      <c r="AO492" s="29">
        <v>104.77629742859152</v>
      </c>
      <c r="AP492" s="29">
        <v>1224.1382674289773</v>
      </c>
      <c r="AQ492" s="29">
        <v>229.00089846246001</v>
      </c>
      <c r="AR492" s="29">
        <v>252.42367248720876</v>
      </c>
      <c r="AS492" s="29">
        <v>12396.609831382466</v>
      </c>
      <c r="AT492" s="29">
        <v>8.780809079049039</v>
      </c>
      <c r="AU492" s="29">
        <v>27.042714557406153</v>
      </c>
      <c r="AV492" s="29">
        <v>355.66866346512529</v>
      </c>
      <c r="AW492" s="26" t="s">
        <v>1216</v>
      </c>
      <c r="AX492" s="26">
        <f t="shared" si="100"/>
        <v>2284.9818248225802</v>
      </c>
      <c r="AY492" s="27">
        <f t="shared" si="101"/>
        <v>7.7999829493060779E-2</v>
      </c>
      <c r="AZ492" s="26">
        <f t="shared" si="102"/>
        <v>12.360148549767352</v>
      </c>
      <c r="BA492" s="26">
        <f t="shared" si="96"/>
        <v>14.088729021368497</v>
      </c>
      <c r="BB492" s="26">
        <f t="shared" si="97"/>
        <v>0.19584324717321169</v>
      </c>
      <c r="BC492" s="27">
        <f t="shared" si="103"/>
        <v>1.1597800691382793E-2</v>
      </c>
      <c r="BD492" s="27">
        <f t="shared" si="104"/>
        <v>3.8650229484265856E-3</v>
      </c>
    </row>
    <row r="493" spans="1:56">
      <c r="A493" s="1" t="s">
        <v>664</v>
      </c>
      <c r="B493" s="1" t="s">
        <v>667</v>
      </c>
      <c r="C493" s="25" t="s">
        <v>816</v>
      </c>
      <c r="D493" s="24" t="s">
        <v>134</v>
      </c>
      <c r="E493" s="24" t="s">
        <v>133</v>
      </c>
      <c r="F493" s="24"/>
      <c r="G493" s="23">
        <v>1.569</v>
      </c>
      <c r="H493" s="23">
        <v>67.599999999999994</v>
      </c>
      <c r="I493" s="23">
        <v>8.0220000000000002</v>
      </c>
      <c r="J493" s="23">
        <v>1.4530000000000001</v>
      </c>
      <c r="K493" s="23">
        <v>0.125</v>
      </c>
      <c r="L493" s="23">
        <v>0.14399999999999999</v>
      </c>
      <c r="M493" s="23">
        <v>18.074999999999999</v>
      </c>
      <c r="N493" s="23">
        <v>2.3929999999999998</v>
      </c>
      <c r="O493" s="26">
        <f t="shared" si="92"/>
        <v>99.381000000000014</v>
      </c>
      <c r="P493" s="23">
        <v>0.11823523272872861</v>
      </c>
      <c r="Q493" s="23">
        <v>6.6625882262227612E-2</v>
      </c>
      <c r="R493" s="26" t="s">
        <v>1216</v>
      </c>
      <c r="T493" s="29">
        <v>0.75429706151040654</v>
      </c>
      <c r="U493" s="29">
        <v>919.24605133385933</v>
      </c>
      <c r="V493" s="29">
        <v>9064.2394216505691</v>
      </c>
      <c r="W493" s="29">
        <v>0.13993006913345901</v>
      </c>
      <c r="X493" s="29">
        <v>0.33468863379263586</v>
      </c>
      <c r="Y493" s="29">
        <v>137.44118437633162</v>
      </c>
      <c r="Z493" s="29">
        <v>740.82089436064211</v>
      </c>
      <c r="AA493" s="29">
        <v>194.81257893834206</v>
      </c>
      <c r="AB493" s="29">
        <v>881.1111122069351</v>
      </c>
      <c r="AC493" s="29">
        <v>1.2927208436421456</v>
      </c>
      <c r="AD493" s="29">
        <v>0.15116261132732919</v>
      </c>
      <c r="AE493" s="29">
        <v>0.90871810672006947</v>
      </c>
      <c r="AF493" s="29">
        <v>0.26297011966420175</v>
      </c>
      <c r="AG493" s="29">
        <v>2.404589500079195</v>
      </c>
      <c r="AH493" s="29">
        <v>3.2800661518810288</v>
      </c>
      <c r="AI493" s="29">
        <v>3.4431485350537375E-2</v>
      </c>
      <c r="AJ493" s="29">
        <v>7.5845785254292162</v>
      </c>
      <c r="AK493" s="29">
        <v>4.278221371923201</v>
      </c>
      <c r="AL493" s="29">
        <v>57.984809491735533</v>
      </c>
      <c r="AM493" s="29">
        <v>20.013506769745213</v>
      </c>
      <c r="AN493" s="29">
        <v>103.46640769720341</v>
      </c>
      <c r="AO493" s="29">
        <v>32.882062722951559</v>
      </c>
      <c r="AP493" s="29">
        <v>396.35371495337654</v>
      </c>
      <c r="AQ493" s="29">
        <v>73.049558116436813</v>
      </c>
      <c r="AR493" s="29">
        <v>162.34622209093112</v>
      </c>
      <c r="AS493" s="29">
        <v>10584.563822192127</v>
      </c>
      <c r="AT493" s="29">
        <v>16.150631681282981</v>
      </c>
      <c r="AU493" s="29">
        <v>6.7567951788608758</v>
      </c>
      <c r="AV493" s="29">
        <v>146.89157922048372</v>
      </c>
      <c r="AW493" s="26" t="s">
        <v>1216</v>
      </c>
      <c r="AX493" s="26">
        <f t="shared" si="100"/>
        <v>702.65479762382392</v>
      </c>
      <c r="AY493" s="27">
        <f t="shared" si="101"/>
        <v>4.7188136437407581E-2</v>
      </c>
      <c r="AZ493" s="26">
        <f t="shared" si="102"/>
        <v>8.9293364808734026</v>
      </c>
      <c r="BA493" s="26">
        <f t="shared" si="96"/>
        <v>12.73690008279492</v>
      </c>
      <c r="BB493" s="26">
        <f t="shared" si="97"/>
        <v>0.16344472482003761</v>
      </c>
      <c r="BC493" s="27">
        <f t="shared" si="103"/>
        <v>7.4187594891148272E-3</v>
      </c>
      <c r="BD493" s="27">
        <f t="shared" si="104"/>
        <v>2.0349076104537962E-2</v>
      </c>
    </row>
    <row r="494" spans="1:56">
      <c r="A494" s="1" t="s">
        <v>665</v>
      </c>
      <c r="B494" s="1" t="s">
        <v>667</v>
      </c>
      <c r="C494" s="25" t="s">
        <v>816</v>
      </c>
      <c r="D494" s="24" t="s">
        <v>134</v>
      </c>
      <c r="E494" s="24" t="s">
        <v>133</v>
      </c>
      <c r="F494" s="24"/>
      <c r="G494" s="23">
        <v>1.8420000000000001</v>
      </c>
      <c r="H494" s="23">
        <v>64.953000000000003</v>
      </c>
      <c r="I494" s="23">
        <v>9.359</v>
      </c>
      <c r="J494" s="23">
        <v>2.12</v>
      </c>
      <c r="K494" s="23">
        <v>8.4000000000000005E-2</v>
      </c>
      <c r="L494" s="23">
        <v>0.17599999999999999</v>
      </c>
      <c r="M494" s="23">
        <v>14.37</v>
      </c>
      <c r="N494" s="23">
        <v>6.2729999999999997</v>
      </c>
      <c r="O494" s="26">
        <f t="shared" si="92"/>
        <v>99.177000000000007</v>
      </c>
      <c r="P494" s="23">
        <v>0.30658041088007226</v>
      </c>
      <c r="Q494" s="23">
        <v>7.9759569290447946E-2</v>
      </c>
      <c r="R494" s="26" t="s">
        <v>1216</v>
      </c>
      <c r="T494" s="29">
        <v>1.4198712171757764</v>
      </c>
      <c r="U494" s="29">
        <v>1376.7462902022869</v>
      </c>
      <c r="V494" s="29">
        <v>19962.58847248436</v>
      </c>
      <c r="W494" s="29">
        <v>0.85159268103383234</v>
      </c>
      <c r="X494" s="29">
        <v>0.23424812176625787</v>
      </c>
      <c r="Y494" s="29">
        <v>50.373174145629505</v>
      </c>
      <c r="Z494" s="29">
        <v>3118.635052446687</v>
      </c>
      <c r="AA494" s="29">
        <v>3.9319961388467268</v>
      </c>
      <c r="AB494" s="29">
        <v>961.34980202635006</v>
      </c>
      <c r="AC494" s="29">
        <v>1.4371574709124022</v>
      </c>
      <c r="AD494" s="29">
        <v>1.8601720209247712E-2</v>
      </c>
      <c r="AE494" s="29">
        <v>0.43202382000026501</v>
      </c>
      <c r="AF494" s="29">
        <v>0.20751327134164146</v>
      </c>
      <c r="AG494" s="29">
        <v>1.4677831593650597</v>
      </c>
      <c r="AH494" s="29">
        <v>2.468870502264132</v>
      </c>
      <c r="AI494" s="29">
        <v>1.5332911966290367E-2</v>
      </c>
      <c r="AJ494" s="29">
        <v>5.0944774223144735</v>
      </c>
      <c r="AK494" s="29">
        <v>2.9242041680178539</v>
      </c>
      <c r="AL494" s="29">
        <v>40.006809629802937</v>
      </c>
      <c r="AM494" s="29">
        <v>13.086881229059218</v>
      </c>
      <c r="AN494" s="29">
        <v>76.72112479064397</v>
      </c>
      <c r="AO494" s="29">
        <v>32.251943332795037</v>
      </c>
      <c r="AP494" s="29">
        <v>484.34275634851468</v>
      </c>
      <c r="AQ494" s="29">
        <v>92.375770478768075</v>
      </c>
      <c r="AR494" s="29">
        <v>334.13369803212771</v>
      </c>
      <c r="AS494" s="29">
        <v>19776.474031618865</v>
      </c>
      <c r="AT494" s="29">
        <v>2.3481866292792075</v>
      </c>
      <c r="AU494" s="29">
        <v>28.301580103680983</v>
      </c>
      <c r="AV494" s="29">
        <v>1725.7944865619854</v>
      </c>
      <c r="AW494" s="26" t="s">
        <v>1216</v>
      </c>
      <c r="AX494" s="26">
        <f t="shared" si="100"/>
        <v>751.41409278506296</v>
      </c>
      <c r="AY494" s="27">
        <f t="shared" si="101"/>
        <v>1.6823276320689935E-2</v>
      </c>
      <c r="AZ494" s="26">
        <f t="shared" si="102"/>
        <v>18.263854184610956</v>
      </c>
      <c r="BA494" s="26">
        <f t="shared" si="96"/>
        <v>7.1389312926826971</v>
      </c>
      <c r="BB494" s="26">
        <f t="shared" si="97"/>
        <v>9.8822598266469039E-2</v>
      </c>
      <c r="BC494" s="27">
        <f t="shared" si="103"/>
        <v>3.7402491672269954E-3</v>
      </c>
      <c r="BD494" s="27">
        <f t="shared" si="104"/>
        <v>1.2918621420098681E-2</v>
      </c>
    </row>
    <row r="495" spans="1:56">
      <c r="A495" s="1" t="s">
        <v>1729</v>
      </c>
      <c r="B495" s="1" t="s">
        <v>1723</v>
      </c>
      <c r="C495" s="25" t="s">
        <v>816</v>
      </c>
      <c r="D495" s="24" t="s">
        <v>134</v>
      </c>
      <c r="E495" s="24" t="s">
        <v>133</v>
      </c>
      <c r="F495" s="24"/>
      <c r="G495" s="23">
        <v>3.137</v>
      </c>
      <c r="H495" s="23">
        <v>19.454000000000001</v>
      </c>
      <c r="I495" s="23">
        <v>50.996000000000002</v>
      </c>
      <c r="J495" s="23">
        <v>7.9429999999999996</v>
      </c>
      <c r="K495" s="23">
        <v>4.0330000000000004</v>
      </c>
      <c r="L495" s="23">
        <v>0.57199999999999995</v>
      </c>
      <c r="M495" s="23">
        <v>5.0739999999999998</v>
      </c>
      <c r="N495" s="23">
        <v>10.003</v>
      </c>
      <c r="O495" s="26">
        <f t="shared" si="92"/>
        <v>101.212</v>
      </c>
      <c r="P495" s="23">
        <v>0.66630091521176571</v>
      </c>
      <c r="Q495" s="23">
        <v>0.61192955082736089</v>
      </c>
      <c r="R495" s="26" t="s">
        <v>1216</v>
      </c>
      <c r="AW495" s="26"/>
      <c r="AX495" s="188"/>
      <c r="AY495" s="188"/>
      <c r="AZ495" s="189"/>
      <c r="BA495" s="189"/>
      <c r="BB495" s="188"/>
      <c r="BC495" s="189"/>
      <c r="BD495" s="189"/>
    </row>
    <row r="496" spans="1:56">
      <c r="A496" s="1" t="s">
        <v>1730</v>
      </c>
      <c r="B496" s="1" t="s">
        <v>1723</v>
      </c>
      <c r="C496" s="25" t="s">
        <v>816</v>
      </c>
      <c r="D496" s="24" t="s">
        <v>134</v>
      </c>
      <c r="E496" s="24" t="s">
        <v>133</v>
      </c>
      <c r="F496" s="24"/>
      <c r="G496" s="23">
        <v>1.9219999999999999</v>
      </c>
      <c r="H496" s="23">
        <v>25.222000000000001</v>
      </c>
      <c r="I496" s="23">
        <v>46.417999999999999</v>
      </c>
      <c r="J496" s="23">
        <v>6.431</v>
      </c>
      <c r="K496" s="23">
        <v>1.8919999999999999</v>
      </c>
      <c r="L496" s="23">
        <v>1.393</v>
      </c>
      <c r="M496" s="23">
        <v>6.4880000000000004</v>
      </c>
      <c r="N496" s="23">
        <v>9.4320000000000004</v>
      </c>
      <c r="O496" s="26">
        <f t="shared" si="92"/>
        <v>99.197999999999993</v>
      </c>
      <c r="P496" s="23">
        <v>0.59553621750984875</v>
      </c>
      <c r="Q496" s="23">
        <v>0.52540471981455272</v>
      </c>
      <c r="R496" s="26" t="s">
        <v>1216</v>
      </c>
      <c r="AW496" s="26"/>
      <c r="AX496" s="27"/>
      <c r="AY496" s="27"/>
      <c r="AZ496" s="26"/>
      <c r="BA496" s="26"/>
      <c r="BB496" s="26"/>
    </row>
    <row r="497" spans="1:56">
      <c r="A497" s="1" t="s">
        <v>1731</v>
      </c>
      <c r="B497" s="1" t="s">
        <v>1723</v>
      </c>
      <c r="C497" s="25" t="s">
        <v>816</v>
      </c>
      <c r="D497" s="24" t="s">
        <v>134</v>
      </c>
      <c r="E497" s="24" t="s">
        <v>133</v>
      </c>
      <c r="F497" s="24"/>
      <c r="G497" s="23">
        <v>1.9890000000000001</v>
      </c>
      <c r="H497" s="23">
        <v>24.219000000000001</v>
      </c>
      <c r="I497" s="23">
        <v>48.994</v>
      </c>
      <c r="J497" s="23">
        <v>6.702</v>
      </c>
      <c r="K497" s="23">
        <v>1.87</v>
      </c>
      <c r="L497" s="23">
        <v>1.5409999999999999</v>
      </c>
      <c r="M497" s="23">
        <v>4.4619999999999997</v>
      </c>
      <c r="N497" s="23">
        <v>10.292</v>
      </c>
      <c r="O497" s="26">
        <f t="shared" si="92"/>
        <v>100.069</v>
      </c>
      <c r="P497" s="23">
        <v>0.70025573891751935</v>
      </c>
      <c r="Q497" s="23">
        <v>0.54891706941585749</v>
      </c>
      <c r="R497" s="26" t="s">
        <v>1216</v>
      </c>
      <c r="AW497" s="26"/>
      <c r="AX497" s="26"/>
      <c r="AY497" s="27"/>
      <c r="AZ497" s="26"/>
      <c r="BA497" s="26"/>
      <c r="BB497" s="26"/>
    </row>
    <row r="498" spans="1:56">
      <c r="A498" s="1" t="s">
        <v>1732</v>
      </c>
      <c r="B498" s="1" t="s">
        <v>1723</v>
      </c>
      <c r="C498" s="25" t="s">
        <v>816</v>
      </c>
      <c r="D498" s="24" t="s">
        <v>134</v>
      </c>
      <c r="E498" s="24" t="s">
        <v>133</v>
      </c>
      <c r="F498" s="24"/>
      <c r="G498" s="23">
        <v>2.556</v>
      </c>
      <c r="H498" s="23">
        <v>30.635000000000002</v>
      </c>
      <c r="I498" s="23">
        <v>41.954999999999998</v>
      </c>
      <c r="J498" s="23">
        <v>5.94</v>
      </c>
      <c r="K498" s="23">
        <v>1.282</v>
      </c>
      <c r="L498" s="23">
        <v>1.377</v>
      </c>
      <c r="M498" s="23">
        <v>1.3939999999999999</v>
      </c>
      <c r="N498" s="23">
        <v>14.43</v>
      </c>
      <c r="O498" s="26">
        <f t="shared" si="92"/>
        <v>99.568999999999988</v>
      </c>
      <c r="P498" s="23">
        <v>0.91292454763855213</v>
      </c>
      <c r="Q498" s="23">
        <v>0.45169865882112042</v>
      </c>
      <c r="R498" s="26" t="s">
        <v>1216</v>
      </c>
      <c r="AW498" s="26"/>
      <c r="AX498" s="26"/>
      <c r="AY498" s="27"/>
      <c r="AZ498" s="26"/>
      <c r="BA498" s="26"/>
      <c r="BB498" s="26"/>
    </row>
    <row r="499" spans="1:56">
      <c r="A499" s="24" t="s">
        <v>765</v>
      </c>
      <c r="B499" s="24" t="s">
        <v>471</v>
      </c>
      <c r="C499" s="24" t="s">
        <v>818</v>
      </c>
      <c r="D499" s="24" t="s">
        <v>223</v>
      </c>
      <c r="E499" s="24" t="s">
        <v>133</v>
      </c>
      <c r="F499" s="24"/>
      <c r="G499" s="26">
        <v>0.88700000000000001</v>
      </c>
      <c r="H499" s="26">
        <v>56.133000000000003</v>
      </c>
      <c r="I499" s="26">
        <v>20.263000000000002</v>
      </c>
      <c r="J499" s="26">
        <v>2.2050000000000001</v>
      </c>
      <c r="K499" s="26">
        <v>8.8999999999999996E-2</v>
      </c>
      <c r="L499" s="26">
        <v>8.1000000000000003E-2</v>
      </c>
      <c r="M499" s="26">
        <v>11.435</v>
      </c>
      <c r="N499" s="26">
        <v>8.9559999999999995</v>
      </c>
      <c r="O499" s="26">
        <f t="shared" ref="O499:O516" si="105">SUM(G499:N499)</f>
        <v>100.04900000000001</v>
      </c>
      <c r="P499" s="23">
        <v>0.44235191248791983</v>
      </c>
      <c r="Q499" s="23">
        <v>0.17840078602545853</v>
      </c>
      <c r="R499" s="26" t="s">
        <v>1216</v>
      </c>
      <c r="U499" s="27">
        <v>5.3688459593740614</v>
      </c>
      <c r="V499" s="27">
        <v>15384.52480919667</v>
      </c>
      <c r="W499" s="27"/>
      <c r="X499" s="27">
        <v>2.6794884813969893E-2</v>
      </c>
      <c r="Y499" s="27">
        <v>384.50090428961676</v>
      </c>
      <c r="Z499" s="27">
        <v>6435.4531777981711</v>
      </c>
      <c r="AA499" s="27">
        <v>15.012511481162093</v>
      </c>
      <c r="AB499" s="27">
        <v>370.70872500545022</v>
      </c>
      <c r="AC499" s="27"/>
      <c r="AD499" s="27">
        <v>1.0352081736557951E-2</v>
      </c>
      <c r="AE499" s="27">
        <v>0.19857647164989542</v>
      </c>
      <c r="AF499" s="27">
        <v>8.4410753299827349E-2</v>
      </c>
      <c r="AG499" s="27">
        <v>0.83252118440070144</v>
      </c>
      <c r="AH499" s="27">
        <v>3.4625677821622904</v>
      </c>
      <c r="AI499" s="27">
        <v>1.3133273463059982E-2</v>
      </c>
      <c r="AJ499" s="27">
        <v>17.581016735867021</v>
      </c>
      <c r="AK499" s="27">
        <v>10.100676020481439</v>
      </c>
      <c r="AL499" s="27">
        <v>77.995429144995597</v>
      </c>
      <c r="AM499" s="27">
        <v>10.989423692448364</v>
      </c>
      <c r="AN499" s="27">
        <v>25.502158132474381</v>
      </c>
      <c r="AO499" s="27">
        <v>3.6444242654363506</v>
      </c>
      <c r="AP499" s="27">
        <v>23.165699560955339</v>
      </c>
      <c r="AQ499" s="27">
        <v>2.360728025536849</v>
      </c>
      <c r="AR499" s="27">
        <v>467.01605543004035</v>
      </c>
      <c r="AS499" s="27">
        <v>6008.9974864030382</v>
      </c>
      <c r="AT499" s="27">
        <v>85.737035215402614</v>
      </c>
      <c r="AU499" s="27">
        <v>89.977320714947155</v>
      </c>
      <c r="AV499" s="27">
        <v>4397.0512978296374</v>
      </c>
      <c r="AW499" s="26" t="s">
        <v>1216</v>
      </c>
      <c r="AX499" s="26">
        <f t="shared" ref="AX499:AX530" si="106">SUM(AD499:AQ499)</f>
        <v>175.94111712490769</v>
      </c>
      <c r="AY499" s="27">
        <f t="shared" ref="AY499:AY516" si="107">AU499/232/(AV499/238)</f>
        <v>2.0992322840120276E-2</v>
      </c>
      <c r="AZ499" s="26">
        <f t="shared" ref="AZ499:AZ516" si="108">Z499/91.22/(AR499/178.5)</f>
        <v>26.964692751323614</v>
      </c>
      <c r="BA499" s="26">
        <f t="shared" si="96"/>
        <v>64.892199277990343</v>
      </c>
      <c r="BB499" s="26">
        <f t="shared" si="97"/>
        <v>2.3186713964189569</v>
      </c>
      <c r="BC499" s="27">
        <f t="shared" ref="BC499:BC550" si="109">(AD499/138.9+AE499/140.1+AF499/140.9+AG499/144.2)/(AN499/167.3+AO499/168.9+AP499/173.1+AQ499/175)</f>
        <v>2.447451468228869E-2</v>
      </c>
      <c r="BD499" s="27">
        <f t="shared" ref="BD499:BD550" si="110">2*(AI499/0.058)/(AH499/0.153+AJ499/0.2055)</f>
        <v>4.1861399299862566E-3</v>
      </c>
    </row>
    <row r="500" spans="1:56">
      <c r="A500" s="24" t="s">
        <v>766</v>
      </c>
      <c r="B500" s="24" t="s">
        <v>589</v>
      </c>
      <c r="C500" s="24" t="s">
        <v>818</v>
      </c>
      <c r="D500" s="24" t="s">
        <v>223</v>
      </c>
      <c r="E500" s="24" t="s">
        <v>133</v>
      </c>
      <c r="F500" s="24"/>
      <c r="G500" s="26">
        <v>0.59399999999999997</v>
      </c>
      <c r="H500" s="26">
        <v>56.819000000000003</v>
      </c>
      <c r="I500" s="26">
        <v>18.896000000000001</v>
      </c>
      <c r="J500" s="26">
        <v>2.1320000000000001</v>
      </c>
      <c r="K500" s="26"/>
      <c r="L500" s="26">
        <v>5.0999999999999997E-2</v>
      </c>
      <c r="M500" s="26">
        <v>11.628</v>
      </c>
      <c r="N500" s="26">
        <v>8.7669999999999995</v>
      </c>
      <c r="O500" s="26">
        <f t="shared" si="105"/>
        <v>98.887</v>
      </c>
      <c r="P500" s="23">
        <v>0.43298356210072614</v>
      </c>
      <c r="Q500" s="23">
        <v>0.16669786778712875</v>
      </c>
      <c r="R500" s="26" t="s">
        <v>1216</v>
      </c>
      <c r="U500" s="27">
        <v>5.0823009888658852</v>
      </c>
      <c r="V500" s="27">
        <v>14709.982078348979</v>
      </c>
      <c r="W500" s="27">
        <v>7.7661262950153506E-2</v>
      </c>
      <c r="X500" s="27">
        <v>2.0419212474649062E-2</v>
      </c>
      <c r="Y500" s="27">
        <v>339.23123046885945</v>
      </c>
      <c r="Z500" s="27">
        <v>5905.6047477893171</v>
      </c>
      <c r="AA500" s="27">
        <v>16.5090716306612</v>
      </c>
      <c r="AB500" s="27">
        <v>348.06352972731975</v>
      </c>
      <c r="AC500" s="27"/>
      <c r="AD500" s="27">
        <v>1.315871315605242E-2</v>
      </c>
      <c r="AE500" s="27">
        <v>0.21551414197959609</v>
      </c>
      <c r="AF500" s="27">
        <v>5.4291333391266482E-2</v>
      </c>
      <c r="AG500" s="27">
        <v>0.55898180107235285</v>
      </c>
      <c r="AH500" s="27">
        <v>3.1794130268021799</v>
      </c>
      <c r="AI500" s="27">
        <v>2.5046296553515392E-2</v>
      </c>
      <c r="AJ500" s="27">
        <v>15.277489075006233</v>
      </c>
      <c r="AK500" s="27">
        <v>8.601700421859098</v>
      </c>
      <c r="AL500" s="27">
        <v>68.139724462337057</v>
      </c>
      <c r="AM500" s="27">
        <v>9.5104782277628761</v>
      </c>
      <c r="AN500" s="27">
        <v>22.884660983869352</v>
      </c>
      <c r="AO500" s="27">
        <v>3.1529472524673627</v>
      </c>
      <c r="AP500" s="27">
        <v>21.10261674801999</v>
      </c>
      <c r="AQ500" s="27">
        <v>2.2052175381848467</v>
      </c>
      <c r="AR500" s="27">
        <v>425.23772059333402</v>
      </c>
      <c r="AS500" s="27">
        <v>5825.4779870889824</v>
      </c>
      <c r="AT500" s="27">
        <v>75.86850528553542</v>
      </c>
      <c r="AU500" s="27">
        <v>78.49794578052888</v>
      </c>
      <c r="AV500" s="27">
        <v>3886.3027105384763</v>
      </c>
      <c r="AW500" s="26" t="s">
        <v>1216</v>
      </c>
      <c r="AX500" s="26">
        <f t="shared" si="106"/>
        <v>154.92124002246177</v>
      </c>
      <c r="AY500" s="27">
        <f t="shared" si="107"/>
        <v>2.0720996552736001E-2</v>
      </c>
      <c r="AZ500" s="26">
        <f t="shared" si="108"/>
        <v>27.175700526941153</v>
      </c>
      <c r="BA500" s="26">
        <f t="shared" si="96"/>
        <v>66.155128502994899</v>
      </c>
      <c r="BB500" s="26">
        <f t="shared" si="97"/>
        <v>2.2401042319575635</v>
      </c>
      <c r="BC500" s="27">
        <f t="shared" si="109"/>
        <v>2.0329130188533606E-2</v>
      </c>
      <c r="BD500" s="27">
        <f t="shared" si="110"/>
        <v>9.0794124557704581E-3</v>
      </c>
    </row>
    <row r="501" spans="1:56">
      <c r="A501" s="24" t="s">
        <v>767</v>
      </c>
      <c r="B501" s="24" t="s">
        <v>471</v>
      </c>
      <c r="C501" s="24" t="s">
        <v>818</v>
      </c>
      <c r="D501" s="24" t="s">
        <v>223</v>
      </c>
      <c r="E501" s="24" t="s">
        <v>133</v>
      </c>
      <c r="F501" s="24"/>
      <c r="G501" s="26">
        <v>0.36299999999999999</v>
      </c>
      <c r="H501" s="26">
        <v>55.804000000000002</v>
      </c>
      <c r="I501" s="26">
        <v>19.956</v>
      </c>
      <c r="J501" s="26">
        <v>2.2749999999999999</v>
      </c>
      <c r="K501" s="26"/>
      <c r="L501" s="26">
        <v>6.9000000000000006E-2</v>
      </c>
      <c r="M501" s="26">
        <v>11.474</v>
      </c>
      <c r="N501" s="26">
        <v>8.5939999999999994</v>
      </c>
      <c r="O501" s="26">
        <f t="shared" si="105"/>
        <v>98.535000000000011</v>
      </c>
      <c r="P501" s="23">
        <v>0.43136441424277899</v>
      </c>
      <c r="Q501" s="23">
        <v>0.17702884512349276</v>
      </c>
      <c r="R501" s="26" t="s">
        <v>1216</v>
      </c>
      <c r="U501" s="27">
        <v>5.5955058090765455</v>
      </c>
      <c r="V501" s="27">
        <v>15275.48437376965</v>
      </c>
      <c r="W501" s="27">
        <v>5.6191900290391544E-3</v>
      </c>
      <c r="X501" s="27">
        <v>3.5200890826037272E-2</v>
      </c>
      <c r="Y501" s="27">
        <v>335.98923293405312</v>
      </c>
      <c r="Z501" s="27">
        <v>6111.4725169381345</v>
      </c>
      <c r="AA501" s="27">
        <v>15.866887863581816</v>
      </c>
      <c r="AB501" s="27">
        <v>376.90407366701953</v>
      </c>
      <c r="AC501" s="27"/>
      <c r="AD501" s="27">
        <v>9.7532077950240725E-3</v>
      </c>
      <c r="AE501" s="27">
        <v>0.15539636150249184</v>
      </c>
      <c r="AF501" s="27">
        <v>5.5530608160233384E-2</v>
      </c>
      <c r="AG501" s="27">
        <v>0.70739376379053109</v>
      </c>
      <c r="AH501" s="27">
        <v>3.2012037276768464</v>
      </c>
      <c r="AI501" s="27">
        <v>2.1676705650670258E-2</v>
      </c>
      <c r="AJ501" s="27">
        <v>14.799175801401494</v>
      </c>
      <c r="AK501" s="27">
        <v>8.5412289790640781</v>
      </c>
      <c r="AL501" s="27">
        <v>66.587215296350166</v>
      </c>
      <c r="AM501" s="27">
        <v>9.6536784286605251</v>
      </c>
      <c r="AN501" s="27">
        <v>22.423325119367476</v>
      </c>
      <c r="AO501" s="27">
        <v>3.3498335837896693</v>
      </c>
      <c r="AP501" s="27">
        <v>20.84880135419434</v>
      </c>
      <c r="AQ501" s="27">
        <v>2.1218347246305527</v>
      </c>
      <c r="AR501" s="27">
        <v>448.27949487419028</v>
      </c>
      <c r="AS501" s="27">
        <v>5836.8320593491972</v>
      </c>
      <c r="AT501" s="27">
        <v>75.604066805527026</v>
      </c>
      <c r="AU501" s="27">
        <v>75.054204990646738</v>
      </c>
      <c r="AV501" s="27">
        <v>3879.7377257742837</v>
      </c>
      <c r="AW501" s="26" t="s">
        <v>1216</v>
      </c>
      <c r="AX501" s="26">
        <f t="shared" si="106"/>
        <v>152.47604766203412</v>
      </c>
      <c r="AY501" s="27">
        <f t="shared" si="107"/>
        <v>1.9845481178988943E-2</v>
      </c>
      <c r="AZ501" s="26">
        <f t="shared" si="108"/>
        <v>26.677500808812368</v>
      </c>
      <c r="BA501" s="26">
        <f t="shared" si="96"/>
        <v>64.550940998344061</v>
      </c>
      <c r="BB501" s="26">
        <f t="shared" si="97"/>
        <v>2.2259081085258292</v>
      </c>
      <c r="BC501" s="27">
        <f t="shared" si="109"/>
        <v>2.262019899822526E-2</v>
      </c>
      <c r="BD501" s="27">
        <f t="shared" si="110"/>
        <v>8.0426710270408482E-3</v>
      </c>
    </row>
    <row r="502" spans="1:56">
      <c r="A502" s="24" t="s">
        <v>768</v>
      </c>
      <c r="B502" s="24" t="s">
        <v>471</v>
      </c>
      <c r="C502" s="24" t="s">
        <v>818</v>
      </c>
      <c r="D502" s="24" t="s">
        <v>223</v>
      </c>
      <c r="E502" s="24" t="s">
        <v>133</v>
      </c>
      <c r="F502" s="24"/>
      <c r="G502" s="26">
        <v>0.46200000000000002</v>
      </c>
      <c r="H502" s="26">
        <v>57.167999999999999</v>
      </c>
      <c r="I502" s="26">
        <v>19.863</v>
      </c>
      <c r="J502" s="26">
        <v>2.1680000000000001</v>
      </c>
      <c r="K502" s="26">
        <v>9.4E-2</v>
      </c>
      <c r="L502" s="26">
        <v>6.5000000000000002E-2</v>
      </c>
      <c r="M502" s="26">
        <v>11.911</v>
      </c>
      <c r="N502" s="26">
        <v>8.8209999999999997</v>
      </c>
      <c r="O502" s="26">
        <f t="shared" si="105"/>
        <v>100.55199999999999</v>
      </c>
      <c r="P502" s="23">
        <v>0.42859291901002861</v>
      </c>
      <c r="Q502" s="23">
        <v>0.17286909203202105</v>
      </c>
      <c r="R502" s="26" t="s">
        <v>1216</v>
      </c>
      <c r="U502" s="27">
        <v>4.9547892492366481</v>
      </c>
      <c r="V502" s="27">
        <v>15143.896498354987</v>
      </c>
      <c r="W502" s="27"/>
      <c r="X502" s="27">
        <v>2.0260857905602333E-2</v>
      </c>
      <c r="Y502" s="27">
        <v>289.10171339111588</v>
      </c>
      <c r="Z502" s="27">
        <v>5679.2283431472488</v>
      </c>
      <c r="AA502" s="27">
        <v>16.504552896847454</v>
      </c>
      <c r="AB502" s="27">
        <v>369.77421544336681</v>
      </c>
      <c r="AC502" s="27"/>
      <c r="AD502" s="27">
        <v>6.5598873864263513E-3</v>
      </c>
      <c r="AE502" s="27">
        <v>0.16837600515887738</v>
      </c>
      <c r="AF502" s="27">
        <v>6.3963525733816667E-2</v>
      </c>
      <c r="AG502" s="27">
        <v>0.49075229978131663</v>
      </c>
      <c r="AH502" s="27">
        <v>2.4259835960055511</v>
      </c>
      <c r="AI502" s="27">
        <v>1.5627464339736902E-2</v>
      </c>
      <c r="AJ502" s="27">
        <v>11.755037505828932</v>
      </c>
      <c r="AK502" s="27">
        <v>7.2280288912976189</v>
      </c>
      <c r="AL502" s="27">
        <v>57.744891370415054</v>
      </c>
      <c r="AM502" s="27">
        <v>8.1992969974897232</v>
      </c>
      <c r="AN502" s="27">
        <v>19.618901870617755</v>
      </c>
      <c r="AO502" s="27">
        <v>2.9521811530023454</v>
      </c>
      <c r="AP502" s="27">
        <v>18.88548347889958</v>
      </c>
      <c r="AQ502" s="27">
        <v>1.9357315938298063</v>
      </c>
      <c r="AR502" s="27">
        <v>413.57521386275829</v>
      </c>
      <c r="AS502" s="27">
        <v>6031.0140789472189</v>
      </c>
      <c r="AT502" s="27">
        <v>63.427336152278187</v>
      </c>
      <c r="AU502" s="27">
        <v>57.634286569250271</v>
      </c>
      <c r="AV502" s="27">
        <v>3208.1106803577991</v>
      </c>
      <c r="AW502" s="26" t="s">
        <v>1216</v>
      </c>
      <c r="AX502" s="26">
        <f t="shared" si="106"/>
        <v>131.49081563978655</v>
      </c>
      <c r="AY502" s="27">
        <f t="shared" si="107"/>
        <v>1.8429796959713512E-2</v>
      </c>
      <c r="AZ502" s="26">
        <f t="shared" si="108"/>
        <v>26.870947482853467</v>
      </c>
      <c r="BA502" s="26">
        <f t="shared" si="96"/>
        <v>65.394932090781296</v>
      </c>
      <c r="BB502" s="26">
        <f t="shared" si="97"/>
        <v>2.1243887181108958</v>
      </c>
      <c r="BC502" s="27">
        <f t="shared" si="109"/>
        <v>2.0031786458425769E-2</v>
      </c>
      <c r="BD502" s="27">
        <f t="shared" si="110"/>
        <v>7.376007794305515E-3</v>
      </c>
    </row>
    <row r="503" spans="1:56">
      <c r="A503" s="24" t="s">
        <v>769</v>
      </c>
      <c r="B503" s="24" t="s">
        <v>471</v>
      </c>
      <c r="C503" s="24" t="s">
        <v>818</v>
      </c>
      <c r="D503" s="24" t="s">
        <v>223</v>
      </c>
      <c r="E503" s="24" t="s">
        <v>133</v>
      </c>
      <c r="F503" s="24"/>
      <c r="G503" s="26">
        <v>0.52500000000000002</v>
      </c>
      <c r="H503" s="26">
        <v>57.128999999999998</v>
      </c>
      <c r="I503" s="26">
        <v>19.466000000000001</v>
      </c>
      <c r="J503" s="26">
        <v>2.0739999999999998</v>
      </c>
      <c r="K503" s="26">
        <v>7.0000000000000001E-3</v>
      </c>
      <c r="L503" s="26">
        <v>7.0999999999999994E-2</v>
      </c>
      <c r="M503" s="26">
        <v>11.722</v>
      </c>
      <c r="N503" s="26">
        <v>8.6479999999999997</v>
      </c>
      <c r="O503" s="26">
        <f t="shared" si="105"/>
        <v>99.641999999999996</v>
      </c>
      <c r="P503" s="23">
        <v>0.42765955343529111</v>
      </c>
      <c r="Q503" s="23">
        <v>0.17009766142235172</v>
      </c>
      <c r="R503" s="26" t="s">
        <v>1216</v>
      </c>
      <c r="U503" s="27">
        <v>5.1350778407855771</v>
      </c>
      <c r="V503" s="27">
        <v>14104.928154356598</v>
      </c>
      <c r="W503" s="27">
        <v>4.3006729850786685E-2</v>
      </c>
      <c r="X503" s="27">
        <v>9.8201371417660169E-3</v>
      </c>
      <c r="Y503" s="27">
        <v>315.50177748297119</v>
      </c>
      <c r="Z503" s="27">
        <v>5458.8297334730132</v>
      </c>
      <c r="AA503" s="27">
        <v>14.626285920549167</v>
      </c>
      <c r="AB503" s="27">
        <v>335.80516834524599</v>
      </c>
      <c r="AC503" s="27"/>
      <c r="AD503" s="27">
        <v>3.1830737421622065E-3</v>
      </c>
      <c r="AE503" s="27">
        <v>0.17481801060512309</v>
      </c>
      <c r="AF503" s="27">
        <v>6.8289164552387621E-2</v>
      </c>
      <c r="AG503" s="27">
        <v>0.48044188311759239</v>
      </c>
      <c r="AH503" s="27">
        <v>3.0124303012063534</v>
      </c>
      <c r="AI503" s="27">
        <v>2.1365965729814702E-2</v>
      </c>
      <c r="AJ503" s="27">
        <v>13.22353984982032</v>
      </c>
      <c r="AK503" s="27">
        <v>7.9636931342713799</v>
      </c>
      <c r="AL503" s="27">
        <v>62.941303606205665</v>
      </c>
      <c r="AM503" s="27">
        <v>8.9813784377680239</v>
      </c>
      <c r="AN503" s="27">
        <v>21.476354808806501</v>
      </c>
      <c r="AO503" s="27">
        <v>3.0439023143085415</v>
      </c>
      <c r="AP503" s="27">
        <v>19.298329149595649</v>
      </c>
      <c r="AQ503" s="27">
        <v>2.1058148544821567</v>
      </c>
      <c r="AR503" s="27">
        <v>387.24356017742588</v>
      </c>
      <c r="AS503" s="27">
        <v>5788.9970819759128</v>
      </c>
      <c r="AT503" s="27">
        <v>67.657750769809496</v>
      </c>
      <c r="AU503" s="27">
        <v>67.031787800005077</v>
      </c>
      <c r="AV503" s="27">
        <v>3404.6027631624797</v>
      </c>
      <c r="AW503" s="26" t="s">
        <v>1216</v>
      </c>
      <c r="AX503" s="26">
        <f t="shared" si="106"/>
        <v>142.79484455421169</v>
      </c>
      <c r="AY503" s="27">
        <f t="shared" si="107"/>
        <v>2.0197765584580474E-2</v>
      </c>
      <c r="AZ503" s="26">
        <f t="shared" si="108"/>
        <v>27.584397134097607</v>
      </c>
      <c r="BA503" s="26">
        <f t="shared" si="96"/>
        <v>65.152166161999958</v>
      </c>
      <c r="BB503" s="26">
        <f t="shared" si="97"/>
        <v>2.2086826997674902</v>
      </c>
      <c r="BC503" s="27">
        <f t="shared" si="109"/>
        <v>1.8847485345362305E-2</v>
      </c>
      <c r="BD503" s="27">
        <f t="shared" si="110"/>
        <v>8.7670380187696521E-3</v>
      </c>
    </row>
    <row r="504" spans="1:56">
      <c r="A504" s="24" t="s">
        <v>770</v>
      </c>
      <c r="B504" s="24" t="s">
        <v>471</v>
      </c>
      <c r="C504" s="24" t="s">
        <v>818</v>
      </c>
      <c r="D504" s="24" t="s">
        <v>223</v>
      </c>
      <c r="E504" s="24" t="s">
        <v>133</v>
      </c>
      <c r="F504" s="24"/>
      <c r="G504" s="26">
        <v>0.54300000000000004</v>
      </c>
      <c r="H504" s="26">
        <v>57.874000000000002</v>
      </c>
      <c r="I504" s="26">
        <v>18.16</v>
      </c>
      <c r="J504" s="26">
        <v>1.9710000000000001</v>
      </c>
      <c r="K504" s="26"/>
      <c r="L504" s="26">
        <v>7.3999999999999996E-2</v>
      </c>
      <c r="M504" s="26">
        <v>11.708</v>
      </c>
      <c r="N504" s="26">
        <v>8.8680000000000003</v>
      </c>
      <c r="O504" s="26">
        <f t="shared" si="105"/>
        <v>99.197999999999993</v>
      </c>
      <c r="P504" s="23">
        <v>0.43411281475431784</v>
      </c>
      <c r="Q504" s="23">
        <v>0.15877919839235066</v>
      </c>
      <c r="R504" s="26" t="s">
        <v>1216</v>
      </c>
      <c r="U504" s="27">
        <v>5.6556689437170382</v>
      </c>
      <c r="V504" s="27">
        <v>14486.493008348531</v>
      </c>
      <c r="W504" s="27"/>
      <c r="X504" s="27">
        <v>1.4991730894698635E-2</v>
      </c>
      <c r="Y504" s="27">
        <v>315.60726453925031</v>
      </c>
      <c r="Z504" s="27">
        <v>5529.1268072472785</v>
      </c>
      <c r="AA504" s="27">
        <v>14.38612015600348</v>
      </c>
      <c r="AB504" s="27">
        <v>343.16685609783156</v>
      </c>
      <c r="AC504" s="27"/>
      <c r="AD504" s="27">
        <v>3.23973794267554E-3</v>
      </c>
      <c r="AE504" s="27">
        <v>0.22961590464432433</v>
      </c>
      <c r="AF504" s="27">
        <v>7.3541821271990895E-2</v>
      </c>
      <c r="AG504" s="27">
        <v>0.52297323464786571</v>
      </c>
      <c r="AH504" s="27">
        <v>2.7217626344045067</v>
      </c>
      <c r="AI504" s="27">
        <v>1.5546420225917472E-2</v>
      </c>
      <c r="AJ504" s="27">
        <v>12.855308000728213</v>
      </c>
      <c r="AK504" s="27">
        <v>8.0852313840397461</v>
      </c>
      <c r="AL504" s="27">
        <v>63.444834505993079</v>
      </c>
      <c r="AM504" s="27">
        <v>9.0801348335458325</v>
      </c>
      <c r="AN504" s="27">
        <v>21.480725820179739</v>
      </c>
      <c r="AO504" s="27">
        <v>3.1027847055592921</v>
      </c>
      <c r="AP504" s="27">
        <v>20.282658143840397</v>
      </c>
      <c r="AQ504" s="27">
        <v>2.0453205297212134</v>
      </c>
      <c r="AR504" s="27">
        <v>402.70026279135459</v>
      </c>
      <c r="AS504" s="27">
        <v>5959.371280939924</v>
      </c>
      <c r="AT504" s="27">
        <v>66.732938282351867</v>
      </c>
      <c r="AU504" s="27">
        <v>64.748088575954938</v>
      </c>
      <c r="AV504" s="27">
        <v>3393.8574915749919</v>
      </c>
      <c r="AW504" s="26" t="s">
        <v>1216</v>
      </c>
      <c r="AX504" s="26">
        <f t="shared" si="106"/>
        <v>143.94367767674478</v>
      </c>
      <c r="AY504" s="27">
        <f t="shared" si="107"/>
        <v>1.9571419328295626E-2</v>
      </c>
      <c r="AZ504" s="26">
        <f t="shared" si="108"/>
        <v>26.867223609556593</v>
      </c>
      <c r="BA504" s="26">
        <f t="shared" si="96"/>
        <v>64.46511161797649</v>
      </c>
      <c r="BB504" s="26">
        <f t="shared" si="97"/>
        <v>2.1634285911665869</v>
      </c>
      <c r="BC504" s="27">
        <f t="shared" si="109"/>
        <v>2.1082547221247281E-2</v>
      </c>
      <c r="BD504" s="27">
        <f t="shared" si="110"/>
        <v>6.6722240655362553E-3</v>
      </c>
    </row>
    <row r="505" spans="1:56">
      <c r="A505" s="24" t="s">
        <v>771</v>
      </c>
      <c r="B505" s="24" t="s">
        <v>471</v>
      </c>
      <c r="C505" s="24" t="s">
        <v>818</v>
      </c>
      <c r="D505" s="24" t="s">
        <v>223</v>
      </c>
      <c r="E505" s="24" t="s">
        <v>133</v>
      </c>
      <c r="F505" s="24"/>
      <c r="G505" s="26">
        <v>0.52</v>
      </c>
      <c r="H505" s="26">
        <v>57.134999999999998</v>
      </c>
      <c r="I505" s="26">
        <v>18.899000000000001</v>
      </c>
      <c r="J505" s="26">
        <v>2.044</v>
      </c>
      <c r="K505" s="26"/>
      <c r="L505" s="26">
        <v>6.7000000000000004E-2</v>
      </c>
      <c r="M505" s="26">
        <v>11.746</v>
      </c>
      <c r="N505" s="26">
        <v>8.9309999999999992</v>
      </c>
      <c r="O505" s="26">
        <f t="shared" si="105"/>
        <v>99.341999999999985</v>
      </c>
      <c r="P505" s="23">
        <v>0.4350560606101328</v>
      </c>
      <c r="Q505" s="23">
        <v>0.16595085436066695</v>
      </c>
      <c r="R505" s="26" t="s">
        <v>1216</v>
      </c>
      <c r="U505" s="27">
        <v>4.5862935467440114</v>
      </c>
      <c r="V505" s="27">
        <v>14589.514890948238</v>
      </c>
      <c r="W505" s="27">
        <v>4.9029988796466743E-2</v>
      </c>
      <c r="X505" s="27">
        <v>1.0089529044587908E-2</v>
      </c>
      <c r="Y505" s="27">
        <v>319.6444039418256</v>
      </c>
      <c r="Z505" s="27">
        <v>5691.317935425076</v>
      </c>
      <c r="AA505" s="27">
        <v>14.356647893860087</v>
      </c>
      <c r="AB505" s="27">
        <v>342.94003806978776</v>
      </c>
      <c r="AC505" s="27"/>
      <c r="AD505" s="27">
        <v>1.3082791893466481E-2</v>
      </c>
      <c r="AE505" s="27">
        <v>0.16518482511170091</v>
      </c>
      <c r="AF505" s="27">
        <v>7.0293847803577225E-2</v>
      </c>
      <c r="AG505" s="27">
        <v>0.47237704125827779</v>
      </c>
      <c r="AH505" s="27">
        <v>2.7855720820846135</v>
      </c>
      <c r="AI505" s="27">
        <v>1.5708382861215554E-2</v>
      </c>
      <c r="AJ505" s="27">
        <v>13.775368629891185</v>
      </c>
      <c r="AK505" s="27">
        <v>7.9186996747279981</v>
      </c>
      <c r="AL505" s="27">
        <v>63.674650884175421</v>
      </c>
      <c r="AM505" s="27">
        <v>9.0182178482525295</v>
      </c>
      <c r="AN505" s="27">
        <v>22.01854762976534</v>
      </c>
      <c r="AO505" s="27">
        <v>3.1550623561541826</v>
      </c>
      <c r="AP505" s="27">
        <v>20.771790388939305</v>
      </c>
      <c r="AQ505" s="27">
        <v>2.0813502878368384</v>
      </c>
      <c r="AR505" s="27">
        <v>409.7729149576802</v>
      </c>
      <c r="AS505" s="27">
        <v>6132.1714239564872</v>
      </c>
      <c r="AT505" s="27">
        <v>65.399404205142787</v>
      </c>
      <c r="AU505" s="27">
        <v>62.827271910732875</v>
      </c>
      <c r="AV505" s="27">
        <v>3330.6526863044342</v>
      </c>
      <c r="AW505" s="26" t="s">
        <v>1216</v>
      </c>
      <c r="AX505" s="26">
        <f t="shared" si="106"/>
        <v>145.93590667075566</v>
      </c>
      <c r="AY505" s="27">
        <f t="shared" si="107"/>
        <v>1.9351196663293397E-2</v>
      </c>
      <c r="AZ505" s="26">
        <f t="shared" si="108"/>
        <v>27.178016049543434</v>
      </c>
      <c r="BA505" s="26">
        <f t="shared" si="96"/>
        <v>65.737991191924252</v>
      </c>
      <c r="BB505" s="26">
        <f t="shared" si="97"/>
        <v>2.13536907444644</v>
      </c>
      <c r="BC505" s="27">
        <f t="shared" si="109"/>
        <v>1.7888987427106651E-2</v>
      </c>
      <c r="BD505" s="27">
        <f t="shared" si="110"/>
        <v>6.3546432266524643E-3</v>
      </c>
    </row>
    <row r="506" spans="1:56">
      <c r="A506" s="24" t="s">
        <v>772</v>
      </c>
      <c r="B506" s="24" t="s">
        <v>471</v>
      </c>
      <c r="C506" s="24" t="s">
        <v>818</v>
      </c>
      <c r="D506" s="24" t="s">
        <v>223</v>
      </c>
      <c r="E506" s="24" t="s">
        <v>133</v>
      </c>
      <c r="F506" s="24"/>
      <c r="G506" s="26">
        <v>0.33500000000000002</v>
      </c>
      <c r="H506" s="26">
        <v>56.006999999999998</v>
      </c>
      <c r="I506" s="26">
        <v>20.085000000000001</v>
      </c>
      <c r="J506" s="26">
        <v>2.1539999999999999</v>
      </c>
      <c r="K506" s="26">
        <v>0.14699999999999999</v>
      </c>
      <c r="L506" s="26">
        <v>7.9000000000000001E-2</v>
      </c>
      <c r="M506" s="26">
        <v>11.792</v>
      </c>
      <c r="N506" s="26">
        <v>8.6020000000000003</v>
      </c>
      <c r="O506" s="26">
        <f t="shared" si="105"/>
        <v>99.200999999999993</v>
      </c>
      <c r="P506" s="23">
        <v>0.42489908872275772</v>
      </c>
      <c r="Q506" s="23">
        <v>0.17743893829419202</v>
      </c>
      <c r="R506" s="26" t="s">
        <v>1216</v>
      </c>
      <c r="U506" s="27">
        <v>4.8072517410351239</v>
      </c>
      <c r="V506" s="27">
        <v>14841.437234067313</v>
      </c>
      <c r="W506" s="27">
        <v>4.5379277934640493E-2</v>
      </c>
      <c r="X506" s="27">
        <v>1.935840931464371E-2</v>
      </c>
      <c r="Y506" s="27">
        <v>394.02656642429906</v>
      </c>
      <c r="Z506" s="27">
        <v>6216.0591272393931</v>
      </c>
      <c r="AA506" s="27">
        <v>14.378050600234138</v>
      </c>
      <c r="AB506" s="27">
        <v>358.56575212173885</v>
      </c>
      <c r="AC506" s="27"/>
      <c r="AD506" s="27">
        <v>2.1964843830876112E-2</v>
      </c>
      <c r="AE506" s="27">
        <v>0.20576419761250064</v>
      </c>
      <c r="AF506" s="27">
        <v>9.0640413765887759E-2</v>
      </c>
      <c r="AG506" s="27">
        <v>0.68060857274599629</v>
      </c>
      <c r="AH506" s="27">
        <v>3.400778292348194</v>
      </c>
      <c r="AI506" s="27">
        <v>2.7149603209851988E-2</v>
      </c>
      <c r="AJ506" s="27">
        <v>17.527836739976514</v>
      </c>
      <c r="AK506" s="27">
        <v>10.422668295324302</v>
      </c>
      <c r="AL506" s="27">
        <v>83.141086857345996</v>
      </c>
      <c r="AM506" s="27">
        <v>11.280232151565826</v>
      </c>
      <c r="AN506" s="27">
        <v>25.570109176485964</v>
      </c>
      <c r="AO506" s="27">
        <v>3.7656778146557222</v>
      </c>
      <c r="AP506" s="27">
        <v>22.873463924397409</v>
      </c>
      <c r="AQ506" s="27">
        <v>2.3422527619701703</v>
      </c>
      <c r="AR506" s="27">
        <v>454.18636667359192</v>
      </c>
      <c r="AS506" s="27">
        <v>5622.8531865101568</v>
      </c>
      <c r="AT506" s="27">
        <v>77.524351948466574</v>
      </c>
      <c r="AU506" s="27">
        <v>76.210635357132858</v>
      </c>
      <c r="AV506" s="27">
        <v>3967.0834023807374</v>
      </c>
      <c r="AW506" s="26" t="s">
        <v>1216</v>
      </c>
      <c r="AX506" s="26">
        <f t="shared" si="106"/>
        <v>181.35023364523522</v>
      </c>
      <c r="AY506" s="27">
        <f t="shared" si="107"/>
        <v>1.9707576608479254E-2</v>
      </c>
      <c r="AZ506" s="26">
        <f t="shared" si="108"/>
        <v>26.781148369469946</v>
      </c>
      <c r="BA506" s="26">
        <f t="shared" si="96"/>
        <v>64.785454803871644</v>
      </c>
      <c r="BB506" s="26">
        <f t="shared" si="97"/>
        <v>2.4320369422925592</v>
      </c>
      <c r="BC506" s="27">
        <f t="shared" si="109"/>
        <v>2.179887161706737E-2</v>
      </c>
      <c r="BD506" s="27">
        <f t="shared" si="110"/>
        <v>8.7070797649427319E-3</v>
      </c>
    </row>
    <row r="507" spans="1:56">
      <c r="A507" s="24" t="s">
        <v>773</v>
      </c>
      <c r="B507" s="24" t="s">
        <v>471</v>
      </c>
      <c r="C507" s="24" t="s">
        <v>818</v>
      </c>
      <c r="D507" s="24" t="s">
        <v>223</v>
      </c>
      <c r="E507" s="24" t="s">
        <v>133</v>
      </c>
      <c r="F507" s="24"/>
      <c r="G507" s="26">
        <v>0.79600000000000004</v>
      </c>
      <c r="H507" s="26">
        <v>56.326000000000001</v>
      </c>
      <c r="I507" s="26">
        <v>20.350000000000001</v>
      </c>
      <c r="J507" s="26">
        <v>2.0859999999999999</v>
      </c>
      <c r="K507" s="26">
        <v>1.4E-2</v>
      </c>
      <c r="L507" s="26">
        <v>5.5E-2</v>
      </c>
      <c r="M507" s="26">
        <v>11.821</v>
      </c>
      <c r="N507" s="26">
        <v>8.3719999999999999</v>
      </c>
      <c r="O507" s="26">
        <f t="shared" si="105"/>
        <v>99.820000000000007</v>
      </c>
      <c r="P507" s="23">
        <v>0.41769277166040453</v>
      </c>
      <c r="Q507" s="23">
        <v>0.17852569884431183</v>
      </c>
      <c r="R507" s="26" t="s">
        <v>1216</v>
      </c>
      <c r="U507" s="27">
        <v>5.1948837435263346</v>
      </c>
      <c r="V507" s="27">
        <v>14917.131423569903</v>
      </c>
      <c r="W507" s="27">
        <v>4.1314237033806274E-2</v>
      </c>
      <c r="X507" s="27">
        <v>1.923436536447001E-2</v>
      </c>
      <c r="Y507" s="27">
        <v>336.42798681058798</v>
      </c>
      <c r="Z507" s="27">
        <v>5737.4035555947394</v>
      </c>
      <c r="AA507" s="27">
        <v>17.630085717323173</v>
      </c>
      <c r="AB507" s="27">
        <v>415.34344868868703</v>
      </c>
      <c r="AC507" s="27"/>
      <c r="AD507" s="27">
        <v>6.2357353920175886E-3</v>
      </c>
      <c r="AE507" s="27">
        <v>0.14645211539319394</v>
      </c>
      <c r="AF507" s="27">
        <v>5.1784440087724794E-2</v>
      </c>
      <c r="AG507" s="27">
        <v>0.5696218677770043</v>
      </c>
      <c r="AH507" s="27">
        <v>3.0951283711154036</v>
      </c>
      <c r="AI507" s="27">
        <v>2.6999855745558417E-2</v>
      </c>
      <c r="AJ507" s="27">
        <v>14.909931617020755</v>
      </c>
      <c r="AK507" s="27">
        <v>8.5887820658051517</v>
      </c>
      <c r="AL507" s="27">
        <v>70.204820197472202</v>
      </c>
      <c r="AM507" s="27">
        <v>9.4823695436786206</v>
      </c>
      <c r="AN507" s="27">
        <v>21.919261872978151</v>
      </c>
      <c r="AO507" s="27">
        <v>3.0744439182346248</v>
      </c>
      <c r="AP507" s="27">
        <v>19.565368579403998</v>
      </c>
      <c r="AQ507" s="27">
        <v>1.9732419830492773</v>
      </c>
      <c r="AR507" s="27">
        <v>442.34323342254447</v>
      </c>
      <c r="AS507" s="27">
        <v>6313.6921515312069</v>
      </c>
      <c r="AT507" s="27">
        <v>59.339313195441306</v>
      </c>
      <c r="AU507" s="27">
        <v>49.488471770386177</v>
      </c>
      <c r="AV507" s="27">
        <v>3007.9305634260236</v>
      </c>
      <c r="AW507" s="26" t="s">
        <v>1216</v>
      </c>
      <c r="AX507" s="26">
        <f t="shared" si="106"/>
        <v>153.61444216315368</v>
      </c>
      <c r="AY507" s="27">
        <f t="shared" si="107"/>
        <v>1.6878164229457798E-2</v>
      </c>
      <c r="AZ507" s="26">
        <f t="shared" si="108"/>
        <v>25.380733123778086</v>
      </c>
      <c r="BA507" s="26">
        <f t="shared" si="96"/>
        <v>65.802938159164526</v>
      </c>
      <c r="BB507" s="26">
        <f t="shared" si="97"/>
        <v>2.4097522530457232</v>
      </c>
      <c r="BC507" s="27">
        <f t="shared" si="109"/>
        <v>1.9771402399298057E-2</v>
      </c>
      <c r="BD507" s="27">
        <f t="shared" si="110"/>
        <v>1.0034374661306666E-2</v>
      </c>
    </row>
    <row r="508" spans="1:56">
      <c r="A508" s="24" t="s">
        <v>774</v>
      </c>
      <c r="B508" s="24" t="s">
        <v>471</v>
      </c>
      <c r="C508" s="24" t="s">
        <v>818</v>
      </c>
      <c r="D508" s="24" t="s">
        <v>223</v>
      </c>
      <c r="E508" s="24" t="s">
        <v>133</v>
      </c>
      <c r="F508" s="24"/>
      <c r="G508" s="26">
        <v>0.94799999999999995</v>
      </c>
      <c r="H508" s="26">
        <v>56.539000000000001</v>
      </c>
      <c r="I508" s="26">
        <v>21.13</v>
      </c>
      <c r="J508" s="26">
        <v>2.1030000000000002</v>
      </c>
      <c r="K508" s="26">
        <v>7.5999999999999998E-2</v>
      </c>
      <c r="L508" s="26">
        <v>4.1000000000000002E-2</v>
      </c>
      <c r="M508" s="26">
        <v>11.821999999999999</v>
      </c>
      <c r="N508" s="26">
        <v>8.766</v>
      </c>
      <c r="O508" s="26">
        <f t="shared" si="105"/>
        <v>101.425</v>
      </c>
      <c r="P508" s="23">
        <v>0.42889797038550137</v>
      </c>
      <c r="Q508" s="23">
        <v>0.18354235218560633</v>
      </c>
      <c r="R508" s="26" t="s">
        <v>1216</v>
      </c>
      <c r="U508" s="27">
        <v>4.7194613192529218</v>
      </c>
      <c r="V508" s="27">
        <v>14840.461151579693</v>
      </c>
      <c r="W508" s="27">
        <v>3.6431941333870496E-2</v>
      </c>
      <c r="X508" s="27">
        <v>4.9615561401153398E-2</v>
      </c>
      <c r="Y508" s="27">
        <v>354.16522578871155</v>
      </c>
      <c r="Z508" s="27">
        <v>5789.1385477323511</v>
      </c>
      <c r="AA508" s="27">
        <v>16.670215242318807</v>
      </c>
      <c r="AB508" s="27">
        <v>406.98600293412642</v>
      </c>
      <c r="AC508" s="27"/>
      <c r="AD508" s="27">
        <v>1.6086027441897893E-2</v>
      </c>
      <c r="AE508" s="27">
        <v>0.18535573678264317</v>
      </c>
      <c r="AF508" s="27">
        <v>7.3289338049348951E-2</v>
      </c>
      <c r="AG508" s="27">
        <v>0.57737516194846505</v>
      </c>
      <c r="AH508" s="27">
        <v>3.108629822970201</v>
      </c>
      <c r="AI508" s="27">
        <v>1.5490940438382584E-2</v>
      </c>
      <c r="AJ508" s="27">
        <v>15.197435041413049</v>
      </c>
      <c r="AK508" s="27">
        <v>9.2841841210280442</v>
      </c>
      <c r="AL508" s="27">
        <v>72.878441924630451</v>
      </c>
      <c r="AM508" s="27">
        <v>10.081367221803802</v>
      </c>
      <c r="AN508" s="27">
        <v>23.215221920073116</v>
      </c>
      <c r="AO508" s="27">
        <v>3.4007625975135927</v>
      </c>
      <c r="AP508" s="27">
        <v>20.641237597769013</v>
      </c>
      <c r="AQ508" s="27">
        <v>2.0934336579810982</v>
      </c>
      <c r="AR508" s="27">
        <v>442.13292571104682</v>
      </c>
      <c r="AS508" s="27">
        <v>6640.1739198985333</v>
      </c>
      <c r="AT508" s="27">
        <v>62.329102375494074</v>
      </c>
      <c r="AU508" s="27">
        <v>53.12334106960104</v>
      </c>
      <c r="AV508" s="27">
        <v>3180.4636685994205</v>
      </c>
      <c r="AW508" s="26" t="s">
        <v>1216</v>
      </c>
      <c r="AX508" s="26">
        <f t="shared" si="106"/>
        <v>160.76831110984313</v>
      </c>
      <c r="AY508" s="27">
        <f t="shared" si="107"/>
        <v>1.7134992334001623E-2</v>
      </c>
      <c r="AZ508" s="26">
        <f t="shared" si="108"/>
        <v>25.62177646071834</v>
      </c>
      <c r="BA508" s="26">
        <f t="shared" si="96"/>
        <v>65.156317060878337</v>
      </c>
      <c r="BB508" s="26">
        <f t="shared" si="97"/>
        <v>2.3626966350860972</v>
      </c>
      <c r="BC508" s="27">
        <f t="shared" si="109"/>
        <v>2.0554478747471631E-2</v>
      </c>
      <c r="BD508" s="27">
        <f t="shared" si="110"/>
        <v>5.6663096401810839E-3</v>
      </c>
    </row>
    <row r="509" spans="1:56">
      <c r="A509" s="24" t="s">
        <v>775</v>
      </c>
      <c r="B509" s="24" t="s">
        <v>471</v>
      </c>
      <c r="C509" s="24" t="s">
        <v>818</v>
      </c>
      <c r="D509" s="24" t="s">
        <v>223</v>
      </c>
      <c r="E509" s="24" t="s">
        <v>133</v>
      </c>
      <c r="F509" s="24"/>
      <c r="G509" s="26">
        <v>0.82899999999999996</v>
      </c>
      <c r="H509" s="26">
        <v>55.003</v>
      </c>
      <c r="I509" s="26">
        <v>20.931000000000001</v>
      </c>
      <c r="J509" s="26">
        <v>2.4460000000000002</v>
      </c>
      <c r="K509" s="26">
        <v>6.9000000000000006E-2</v>
      </c>
      <c r="L509" s="26">
        <v>8.5999999999999993E-2</v>
      </c>
      <c r="M509" s="26">
        <v>11.98</v>
      </c>
      <c r="N509" s="26">
        <v>8.3079999999999998</v>
      </c>
      <c r="O509" s="26">
        <f t="shared" si="105"/>
        <v>99.652000000000015</v>
      </c>
      <c r="P509" s="23">
        <v>0.41258558241646986</v>
      </c>
      <c r="Q509" s="23">
        <v>0.18626730234365801</v>
      </c>
      <c r="R509" s="26" t="s">
        <v>1216</v>
      </c>
      <c r="U509" s="27">
        <v>5.0485483767796104</v>
      </c>
      <c r="V509" s="27">
        <v>16288.427989676844</v>
      </c>
      <c r="W509" s="27">
        <v>6.7050853145352252E-2</v>
      </c>
      <c r="X509" s="27">
        <v>1.9531068870215735E-2</v>
      </c>
      <c r="Y509" s="27">
        <v>360.18404656344671</v>
      </c>
      <c r="Z509" s="27">
        <v>6787.7632462456504</v>
      </c>
      <c r="AA509" s="27">
        <v>16.095126755110954</v>
      </c>
      <c r="AB509" s="27">
        <v>472.18786358511397</v>
      </c>
      <c r="AC509" s="27"/>
      <c r="AD509" s="27">
        <v>6.3325112219265898E-3</v>
      </c>
      <c r="AE509" s="27">
        <v>0.17963636409588227</v>
      </c>
      <c r="AF509" s="27">
        <v>6.8289990932061242E-2</v>
      </c>
      <c r="AG509" s="27">
        <v>0.62362087222372575</v>
      </c>
      <c r="AH509" s="27">
        <v>2.9515287037269782</v>
      </c>
      <c r="AI509" s="27">
        <v>2.4413741878592389E-2</v>
      </c>
      <c r="AJ509" s="27">
        <v>16.504773174512124</v>
      </c>
      <c r="AK509" s="27">
        <v>9.4835484717676088</v>
      </c>
      <c r="AL509" s="27">
        <v>73.145516553232497</v>
      </c>
      <c r="AM509" s="27">
        <v>9.8357119201249166</v>
      </c>
      <c r="AN509" s="27">
        <v>23.080855268984354</v>
      </c>
      <c r="AO509" s="27">
        <v>3.5265834515477619</v>
      </c>
      <c r="AP509" s="27">
        <v>21.495106846210344</v>
      </c>
      <c r="AQ509" s="27">
        <v>2.1624703852721598</v>
      </c>
      <c r="AR509" s="27">
        <v>524.27014511165623</v>
      </c>
      <c r="AS509" s="27">
        <v>6572.0100280831866</v>
      </c>
      <c r="AT509" s="27">
        <v>75.095408072768848</v>
      </c>
      <c r="AU509" s="27">
        <v>66.356840034932432</v>
      </c>
      <c r="AV509" s="27">
        <v>3832.9357080824188</v>
      </c>
      <c r="AW509" s="26" t="s">
        <v>1216</v>
      </c>
      <c r="AX509" s="26">
        <f t="shared" si="106"/>
        <v>163.08838825573096</v>
      </c>
      <c r="AY509" s="27">
        <f t="shared" si="107"/>
        <v>1.7760007052741798E-2</v>
      </c>
      <c r="AZ509" s="26">
        <f t="shared" si="108"/>
        <v>25.334930148855992</v>
      </c>
      <c r="BA509" s="26">
        <f t="shared" si="96"/>
        <v>67.918598898583184</v>
      </c>
      <c r="BB509" s="26">
        <f t="shared" si="97"/>
        <v>2.3501175155177538</v>
      </c>
      <c r="BC509" s="27">
        <f t="shared" si="109"/>
        <v>2.0777507191662943E-2</v>
      </c>
      <c r="BD509" s="27">
        <f t="shared" si="110"/>
        <v>8.4518119419222867E-3</v>
      </c>
    </row>
    <row r="510" spans="1:56">
      <c r="A510" s="24" t="s">
        <v>776</v>
      </c>
      <c r="B510" s="24" t="s">
        <v>471</v>
      </c>
      <c r="C510" s="24" t="s">
        <v>818</v>
      </c>
      <c r="D510" s="24" t="s">
        <v>223</v>
      </c>
      <c r="E510" s="24" t="s">
        <v>133</v>
      </c>
      <c r="F510" s="24"/>
      <c r="G510" s="26">
        <v>0.83099999999999996</v>
      </c>
      <c r="H510" s="26">
        <v>53.956000000000003</v>
      </c>
      <c r="I510" s="26">
        <v>22.126999999999999</v>
      </c>
      <c r="J510" s="26">
        <v>2.3610000000000002</v>
      </c>
      <c r="K510" s="27">
        <v>2E-3</v>
      </c>
      <c r="L510" s="26">
        <v>8.5999999999999993E-2</v>
      </c>
      <c r="M510" s="26">
        <v>11.459</v>
      </c>
      <c r="N510" s="26">
        <v>8.6530000000000005</v>
      </c>
      <c r="O510" s="26">
        <f t="shared" si="105"/>
        <v>99.475000000000009</v>
      </c>
      <c r="P510" s="23">
        <v>0.43336461762715434</v>
      </c>
      <c r="Q510" s="23">
        <v>0.19786958082167472</v>
      </c>
      <c r="R510" s="26" t="s">
        <v>1216</v>
      </c>
      <c r="U510" s="27">
        <v>5.223157016490072</v>
      </c>
      <c r="V510" s="27">
        <v>16526.557466170623</v>
      </c>
      <c r="W510" s="27">
        <v>1.4290523067921659E-2</v>
      </c>
      <c r="X510" s="27">
        <v>4.4085013992217766E-2</v>
      </c>
      <c r="Y510" s="27">
        <v>402.37308904822459</v>
      </c>
      <c r="Z510" s="27">
        <v>7458.7269123652159</v>
      </c>
      <c r="AA510" s="27">
        <v>15.894914579941034</v>
      </c>
      <c r="AB510" s="27">
        <v>406.189685958474</v>
      </c>
      <c r="AC510" s="27"/>
      <c r="AD510" s="27">
        <v>9.5294909552488399E-3</v>
      </c>
      <c r="AE510" s="27">
        <v>0.19995358673577707</v>
      </c>
      <c r="AF510" s="27">
        <v>8.6203739670379781E-2</v>
      </c>
      <c r="AG510" s="27">
        <v>0.91211138735195629</v>
      </c>
      <c r="AH510" s="27">
        <v>4.0132827861601585</v>
      </c>
      <c r="AI510" s="27">
        <v>3.0641716817396268E-2</v>
      </c>
      <c r="AJ510" s="27">
        <v>18.361519479059719</v>
      </c>
      <c r="AK510" s="27">
        <v>10.767315062973315</v>
      </c>
      <c r="AL510" s="27">
        <v>84.546382973570942</v>
      </c>
      <c r="AM510" s="27">
        <v>11.399358022434614</v>
      </c>
      <c r="AN510" s="27">
        <v>27.107739682474602</v>
      </c>
      <c r="AO510" s="27">
        <v>3.7948430392320454</v>
      </c>
      <c r="AP510" s="27">
        <v>23.759020933022565</v>
      </c>
      <c r="AQ510" s="27">
        <v>2.3966398125403501</v>
      </c>
      <c r="AR510" s="27">
        <v>542.09167180232942</v>
      </c>
      <c r="AS510" s="27">
        <v>5710.7066178922505</v>
      </c>
      <c r="AT510" s="27">
        <v>91.457472602928661</v>
      </c>
      <c r="AU510" s="27">
        <v>93.146519742519231</v>
      </c>
      <c r="AV510" s="27">
        <v>4670.8842737783298</v>
      </c>
      <c r="AW510" s="26" t="s">
        <v>1216</v>
      </c>
      <c r="AX510" s="26">
        <f t="shared" si="106"/>
        <v>187.38454171299904</v>
      </c>
      <c r="AY510" s="27">
        <f t="shared" si="107"/>
        <v>2.0457685495749243E-2</v>
      </c>
      <c r="AZ510" s="26">
        <f t="shared" si="108"/>
        <v>26.924033599528041</v>
      </c>
      <c r="BA510" s="26">
        <f t="shared" si="96"/>
        <v>65.466417933971456</v>
      </c>
      <c r="BB510" s="26">
        <f t="shared" si="97"/>
        <v>2.3872150124387486</v>
      </c>
      <c r="BC510" s="27">
        <f t="shared" si="109"/>
        <v>2.5139248997743224E-2</v>
      </c>
      <c r="BD510" s="27">
        <f t="shared" si="110"/>
        <v>9.1417302115152279E-3</v>
      </c>
    </row>
    <row r="511" spans="1:56">
      <c r="A511" s="24" t="s">
        <v>777</v>
      </c>
      <c r="B511" s="24" t="s">
        <v>471</v>
      </c>
      <c r="C511" s="24" t="s">
        <v>818</v>
      </c>
      <c r="D511" s="24" t="s">
        <v>223</v>
      </c>
      <c r="E511" s="24" t="s">
        <v>133</v>
      </c>
      <c r="F511" s="24"/>
      <c r="G511" s="26">
        <v>0.66200000000000003</v>
      </c>
      <c r="H511" s="26">
        <v>56.104999999999997</v>
      </c>
      <c r="I511" s="26">
        <v>19.971</v>
      </c>
      <c r="J511" s="26">
        <v>1.8839999999999999</v>
      </c>
      <c r="K511" s="26">
        <v>1.6E-2</v>
      </c>
      <c r="L511" s="26">
        <v>8.7999999999999995E-2</v>
      </c>
      <c r="M511" s="26">
        <v>11.285</v>
      </c>
      <c r="N511" s="26">
        <v>9.1289999999999996</v>
      </c>
      <c r="O511" s="26">
        <f t="shared" si="105"/>
        <v>99.14</v>
      </c>
      <c r="P511" s="23">
        <v>0.45034286688507658</v>
      </c>
      <c r="Q511" s="23">
        <v>0.17635559920361887</v>
      </c>
      <c r="R511" s="26" t="s">
        <v>1216</v>
      </c>
      <c r="U511" s="27">
        <v>4.7019092084183836</v>
      </c>
      <c r="V511" s="27">
        <v>13261.679080014246</v>
      </c>
      <c r="W511" s="27"/>
      <c r="X511" s="27">
        <v>2.4271112949919446E-2</v>
      </c>
      <c r="Y511" s="27">
        <v>359.55264981400143</v>
      </c>
      <c r="Z511" s="27">
        <v>5326.4237505812935</v>
      </c>
      <c r="AA511" s="27">
        <v>15.517406632538123</v>
      </c>
      <c r="AB511" s="27">
        <v>307.47110720218245</v>
      </c>
      <c r="AC511" s="27"/>
      <c r="AD511" s="27">
        <v>1.2609888321957004E-2</v>
      </c>
      <c r="AE511" s="27">
        <v>0.2632685104905762</v>
      </c>
      <c r="AF511" s="27">
        <v>7.5838107727624449E-2</v>
      </c>
      <c r="AG511" s="27">
        <v>0.69554158795522225</v>
      </c>
      <c r="AH511" s="27">
        <v>2.8612874602700886</v>
      </c>
      <c r="AI511" s="27">
        <v>3.3443861944220554E-2</v>
      </c>
      <c r="AJ511" s="27">
        <v>15.302819502656764</v>
      </c>
      <c r="AK511" s="27">
        <v>9.4457744655305422</v>
      </c>
      <c r="AL511" s="27">
        <v>72.027396282882918</v>
      </c>
      <c r="AM511" s="27">
        <v>9.8901951707412419</v>
      </c>
      <c r="AN511" s="27">
        <v>23.561603521798425</v>
      </c>
      <c r="AO511" s="27">
        <v>3.3278015296930143</v>
      </c>
      <c r="AP511" s="27">
        <v>21.58195333972661</v>
      </c>
      <c r="AQ511" s="27">
        <v>2.2600302158501275</v>
      </c>
      <c r="AR511" s="27">
        <v>386.36199049419662</v>
      </c>
      <c r="AS511" s="27">
        <v>5685.5652935881253</v>
      </c>
      <c r="AT511" s="27">
        <v>68.146278961481812</v>
      </c>
      <c r="AU511" s="27">
        <v>76.840201961823112</v>
      </c>
      <c r="AV511" s="27">
        <v>3507.4687809073166</v>
      </c>
      <c r="AW511" s="26" t="s">
        <v>1216</v>
      </c>
      <c r="AX511" s="26">
        <f t="shared" si="106"/>
        <v>161.33956344558931</v>
      </c>
      <c r="AY511" s="27">
        <f t="shared" si="107"/>
        <v>2.2474169689941721E-2</v>
      </c>
      <c r="AZ511" s="26">
        <f t="shared" si="108"/>
        <v>26.976740359589794</v>
      </c>
      <c r="BA511" s="26">
        <f t="shared" si="96"/>
        <v>67.426043622009217</v>
      </c>
      <c r="BB511" s="26">
        <f t="shared" si="97"/>
        <v>2.2781813788188301</v>
      </c>
      <c r="BC511" s="27">
        <f t="shared" si="109"/>
        <v>2.4591965025953118E-2</v>
      </c>
      <c r="BD511" s="27">
        <f t="shared" si="110"/>
        <v>1.2378099836377294E-2</v>
      </c>
    </row>
    <row r="512" spans="1:56">
      <c r="A512" s="24" t="s">
        <v>778</v>
      </c>
      <c r="B512" s="24" t="s">
        <v>471</v>
      </c>
      <c r="C512" s="24" t="s">
        <v>818</v>
      </c>
      <c r="D512" s="24" t="s">
        <v>223</v>
      </c>
      <c r="E512" s="24" t="s">
        <v>133</v>
      </c>
      <c r="F512" s="24"/>
      <c r="G512" s="26">
        <v>0.76200000000000001</v>
      </c>
      <c r="H512" s="26">
        <v>57.383000000000003</v>
      </c>
      <c r="I512" s="26">
        <v>19.324999999999999</v>
      </c>
      <c r="J512" s="26">
        <v>1.7030000000000001</v>
      </c>
      <c r="K512" s="26">
        <v>4.3999999999999997E-2</v>
      </c>
      <c r="L512" s="26">
        <v>8.2000000000000003E-2</v>
      </c>
      <c r="M512" s="26">
        <v>11.456</v>
      </c>
      <c r="N512" s="26">
        <v>9.0890000000000004</v>
      </c>
      <c r="O512" s="26">
        <f t="shared" si="105"/>
        <v>99.843999999999994</v>
      </c>
      <c r="P512" s="23">
        <v>0.44553794928538831</v>
      </c>
      <c r="Q512" s="23">
        <v>0.16845156852161519</v>
      </c>
      <c r="R512" s="26" t="s">
        <v>1216</v>
      </c>
      <c r="U512" s="27">
        <v>4.2591461905339072</v>
      </c>
      <c r="V512" s="27">
        <v>12592.880185171518</v>
      </c>
      <c r="W512" s="27"/>
      <c r="X512" s="27">
        <v>1.8832366157436085E-2</v>
      </c>
      <c r="Y512" s="27">
        <v>396.657152589247</v>
      </c>
      <c r="Z512" s="27">
        <v>5109.4361075129027</v>
      </c>
      <c r="AA512" s="27">
        <v>13.398944897762224</v>
      </c>
      <c r="AB512" s="27">
        <v>288.18420770087567</v>
      </c>
      <c r="AC512" s="27"/>
      <c r="AD512" s="27">
        <v>1.5290287003045275E-2</v>
      </c>
      <c r="AE512" s="27">
        <v>0.23913417744430443</v>
      </c>
      <c r="AF512" s="27">
        <v>9.9966882079920785E-2</v>
      </c>
      <c r="AG512" s="27">
        <v>0.95885041952811279</v>
      </c>
      <c r="AH512" s="27">
        <v>4.2568746049070008</v>
      </c>
      <c r="AI512" s="27">
        <v>2.3591652945592467E-2</v>
      </c>
      <c r="AJ512" s="27">
        <v>18.294331576840694</v>
      </c>
      <c r="AK512" s="27">
        <v>10.295161111461168</v>
      </c>
      <c r="AL512" s="27">
        <v>78.797439277594904</v>
      </c>
      <c r="AM512" s="27">
        <v>11.043626657580051</v>
      </c>
      <c r="AN512" s="27">
        <v>25.457809592453309</v>
      </c>
      <c r="AO512" s="27">
        <v>3.6594103148106503</v>
      </c>
      <c r="AP512" s="27">
        <v>23.523844577398791</v>
      </c>
      <c r="AQ512" s="27">
        <v>2.3705152259745033</v>
      </c>
      <c r="AR512" s="27">
        <v>371.04215516697258</v>
      </c>
      <c r="AS512" s="27">
        <v>5410.2509451002543</v>
      </c>
      <c r="AT512" s="27">
        <v>75.86331294506067</v>
      </c>
      <c r="AU512" s="27">
        <v>94.081965551311541</v>
      </c>
      <c r="AV512" s="27">
        <v>3884.3316717949992</v>
      </c>
      <c r="AW512" s="26" t="s">
        <v>1216</v>
      </c>
      <c r="AX512" s="26">
        <f t="shared" si="106"/>
        <v>179.03584635802207</v>
      </c>
      <c r="AY512" s="27">
        <f t="shared" si="107"/>
        <v>2.484729111410049E-2</v>
      </c>
      <c r="AZ512" s="26">
        <f t="shared" si="108"/>
        <v>26.946221254282136</v>
      </c>
      <c r="BA512" s="26">
        <f t="shared" si="96"/>
        <v>66.615243385309284</v>
      </c>
      <c r="BB512" s="26">
        <f t="shared" si="97"/>
        <v>2.3553420917058188</v>
      </c>
      <c r="BC512" s="27">
        <f t="shared" si="109"/>
        <v>2.8383930129199538E-2</v>
      </c>
      <c r="BD512" s="27">
        <f t="shared" si="110"/>
        <v>6.9621872741628321E-3</v>
      </c>
    </row>
    <row r="513" spans="1:56">
      <c r="A513" s="24" t="s">
        <v>779</v>
      </c>
      <c r="B513" s="24" t="s">
        <v>471</v>
      </c>
      <c r="C513" s="24" t="s">
        <v>818</v>
      </c>
      <c r="D513" s="24" t="s">
        <v>223</v>
      </c>
      <c r="E513" s="24" t="s">
        <v>133</v>
      </c>
      <c r="F513" s="24"/>
      <c r="G513" s="26">
        <v>0.98399999999999999</v>
      </c>
      <c r="H513" s="26">
        <v>56.887</v>
      </c>
      <c r="I513" s="26">
        <v>18.827999999999999</v>
      </c>
      <c r="J513" s="26">
        <v>1.7769999999999999</v>
      </c>
      <c r="K513" s="26">
        <v>1.0999999999999999E-2</v>
      </c>
      <c r="L513" s="26">
        <v>6.8000000000000005E-2</v>
      </c>
      <c r="M513" s="26">
        <v>12.117000000000001</v>
      </c>
      <c r="N513" s="26">
        <v>8.5310000000000006</v>
      </c>
      <c r="O513" s="26">
        <f t="shared" si="105"/>
        <v>99.203000000000003</v>
      </c>
      <c r="P513" s="23">
        <v>0.41625406044898872</v>
      </c>
      <c r="Q513" s="23">
        <v>0.16603200099134499</v>
      </c>
      <c r="R513" s="26" t="s">
        <v>1216</v>
      </c>
      <c r="U513" s="27">
        <v>4.4497016729347374</v>
      </c>
      <c r="V513" s="27">
        <v>13387.362197389315</v>
      </c>
      <c r="W513" s="27">
        <v>9.010005965992976E-2</v>
      </c>
      <c r="X513" s="27">
        <v>3.71178386635393E-2</v>
      </c>
      <c r="Y513" s="27">
        <v>286.47298248577795</v>
      </c>
      <c r="Z513" s="27">
        <v>4958.1282706032152</v>
      </c>
      <c r="AA513" s="27">
        <v>16.652274641215296</v>
      </c>
      <c r="AB513" s="27">
        <v>315.30456362745196</v>
      </c>
      <c r="AC513" s="27"/>
      <c r="AD513" s="27">
        <v>2.7140039293090452E-2</v>
      </c>
      <c r="AE513" s="27">
        <v>0.22528582587254792</v>
      </c>
      <c r="AF513" s="27">
        <v>5.9497815739315389E-2</v>
      </c>
      <c r="AG513" s="27">
        <v>0.46657796426205667</v>
      </c>
      <c r="AH513" s="27">
        <v>2.2067727621470641</v>
      </c>
      <c r="AI513" s="27">
        <v>2.0346103223047429E-2</v>
      </c>
      <c r="AJ513" s="27">
        <v>10.870846956675315</v>
      </c>
      <c r="AK513" s="27">
        <v>6.8746884771931205</v>
      </c>
      <c r="AL513" s="27">
        <v>56.302597387274268</v>
      </c>
      <c r="AM513" s="27">
        <v>8.1098005609291945</v>
      </c>
      <c r="AN513" s="27">
        <v>19.752302440699118</v>
      </c>
      <c r="AO513" s="27">
        <v>2.9278660171307167</v>
      </c>
      <c r="AP513" s="27">
        <v>18.603006946009771</v>
      </c>
      <c r="AQ513" s="27">
        <v>1.9354354631929325</v>
      </c>
      <c r="AR513" s="27">
        <v>367.28306895836226</v>
      </c>
      <c r="AS513" s="27">
        <v>5587.9815857720978</v>
      </c>
      <c r="AT513" s="27">
        <v>50.550108011478677</v>
      </c>
      <c r="AU513" s="27">
        <v>43.771319520940601</v>
      </c>
      <c r="AV513" s="27">
        <v>2581.0416202629767</v>
      </c>
      <c r="AW513" s="26" t="s">
        <v>1216</v>
      </c>
      <c r="AX513" s="26">
        <f t="shared" si="106"/>
        <v>128.38216475964157</v>
      </c>
      <c r="AY513" s="27">
        <f t="shared" si="107"/>
        <v>1.7397370136374535E-2</v>
      </c>
      <c r="AZ513" s="26">
        <f t="shared" si="108"/>
        <v>26.415875069633849</v>
      </c>
      <c r="BA513" s="26">
        <f t="shared" si="96"/>
        <v>65.515421723840646</v>
      </c>
      <c r="BB513" s="26">
        <f t="shared" si="97"/>
        <v>2.0589872577019177</v>
      </c>
      <c r="BC513" s="27">
        <f t="shared" si="109"/>
        <v>2.1507272405080626E-2</v>
      </c>
      <c r="BD513" s="27">
        <f t="shared" si="110"/>
        <v>1.0421272520950159E-2</v>
      </c>
    </row>
    <row r="514" spans="1:56">
      <c r="A514" s="24" t="s">
        <v>780</v>
      </c>
      <c r="B514" s="24" t="s">
        <v>471</v>
      </c>
      <c r="C514" s="24" t="s">
        <v>818</v>
      </c>
      <c r="D514" s="24" t="s">
        <v>223</v>
      </c>
      <c r="E514" s="24" t="s">
        <v>133</v>
      </c>
      <c r="F514" s="24"/>
      <c r="G514" s="26">
        <v>1.0169999999999999</v>
      </c>
      <c r="H514" s="26">
        <v>57.405000000000001</v>
      </c>
      <c r="I514" s="26">
        <v>18.760999999999999</v>
      </c>
      <c r="J514" s="26">
        <v>2.145</v>
      </c>
      <c r="K514" s="26"/>
      <c r="L514" s="26">
        <v>7.1999999999999995E-2</v>
      </c>
      <c r="M514" s="26">
        <v>11.933</v>
      </c>
      <c r="N514" s="26">
        <v>8.5809999999999995</v>
      </c>
      <c r="O514" s="26">
        <f t="shared" si="105"/>
        <v>99.914000000000001</v>
      </c>
      <c r="P514" s="23">
        <v>0.421401086679632</v>
      </c>
      <c r="Q514" s="23">
        <v>0.16429062879406861</v>
      </c>
      <c r="R514" s="26" t="s">
        <v>1216</v>
      </c>
      <c r="U514" s="27">
        <v>4.8286439486606607</v>
      </c>
      <c r="V514" s="27">
        <v>15283.230182158248</v>
      </c>
      <c r="W514" s="27">
        <v>3.5035828653783997E-2</v>
      </c>
      <c r="X514" s="27">
        <v>2.4109138612806828E-2</v>
      </c>
      <c r="Y514" s="27">
        <v>271.46078033154475</v>
      </c>
      <c r="Z514" s="27">
        <v>4914.2212246353693</v>
      </c>
      <c r="AA514" s="27">
        <v>16.784320297427559</v>
      </c>
      <c r="AB514" s="27">
        <v>332.49390340089167</v>
      </c>
      <c r="AC514" s="27"/>
      <c r="AD514" s="27"/>
      <c r="AE514" s="27">
        <v>0.13943098782976818</v>
      </c>
      <c r="AF514" s="27">
        <v>4.2689340823617E-2</v>
      </c>
      <c r="AG514" s="27">
        <v>0.41070619231980582</v>
      </c>
      <c r="AH514" s="27">
        <v>2.3059911160824984</v>
      </c>
      <c r="AI514" s="27">
        <v>6.0691834365533583E-3</v>
      </c>
      <c r="AJ514" s="27">
        <v>10.72252430139992</v>
      </c>
      <c r="AK514" s="27">
        <v>6.4643560525021906</v>
      </c>
      <c r="AL514" s="27">
        <v>54.240569765361371</v>
      </c>
      <c r="AM514" s="27">
        <v>7.7181999800371575</v>
      </c>
      <c r="AN514" s="27">
        <v>18.379347311336836</v>
      </c>
      <c r="AO514" s="27">
        <v>2.8663562386755568</v>
      </c>
      <c r="AP514" s="27">
        <v>18.037100057389146</v>
      </c>
      <c r="AQ514" s="27">
        <v>1.8892272540162505</v>
      </c>
      <c r="AR514" s="27">
        <v>344.38889441735978</v>
      </c>
      <c r="AS514" s="27">
        <v>6799.1117651295835</v>
      </c>
      <c r="AT514" s="27">
        <v>58.543510064667146</v>
      </c>
      <c r="AU514" s="27">
        <v>45.244266830873002</v>
      </c>
      <c r="AV514" s="27">
        <v>3014.470327479909</v>
      </c>
      <c r="AW514" s="26" t="s">
        <v>1216</v>
      </c>
      <c r="AX514" s="26">
        <f t="shared" si="106"/>
        <v>123.22256778121064</v>
      </c>
      <c r="AY514" s="27">
        <f t="shared" si="107"/>
        <v>1.539719159178111E-2</v>
      </c>
      <c r="AZ514" s="26">
        <f t="shared" si="108"/>
        <v>27.922462583055729</v>
      </c>
      <c r="BA514" s="26">
        <f t="shared" si="96"/>
        <v>65.232062697887315</v>
      </c>
      <c r="BB514" s="26">
        <f t="shared" si="97"/>
        <v>2.0875134402868283</v>
      </c>
      <c r="BC514" s="27">
        <f t="shared" si="109"/>
        <v>1.7146137240302874E-2</v>
      </c>
      <c r="BD514" s="27">
        <f t="shared" si="110"/>
        <v>3.1120226311346102E-3</v>
      </c>
    </row>
    <row r="515" spans="1:56">
      <c r="A515" s="24" t="s">
        <v>781</v>
      </c>
      <c r="B515" s="24" t="s">
        <v>471</v>
      </c>
      <c r="C515" s="24" t="s">
        <v>818</v>
      </c>
      <c r="D515" s="24" t="s">
        <v>223</v>
      </c>
      <c r="E515" s="24" t="s">
        <v>133</v>
      </c>
      <c r="F515" s="24"/>
      <c r="G515" s="26">
        <v>0.71199999999999997</v>
      </c>
      <c r="H515" s="26">
        <v>56.372</v>
      </c>
      <c r="I515" s="26">
        <v>20.695</v>
      </c>
      <c r="J515" s="26">
        <v>1.798</v>
      </c>
      <c r="K515" s="26">
        <v>3.6999999999999998E-2</v>
      </c>
      <c r="L515" s="26">
        <v>7.5999999999999998E-2</v>
      </c>
      <c r="M515" s="26">
        <v>11.429</v>
      </c>
      <c r="N515" s="26">
        <v>8.9550000000000001</v>
      </c>
      <c r="O515" s="26">
        <f t="shared" si="105"/>
        <v>100.074</v>
      </c>
      <c r="P515" s="23">
        <v>0.44245383662835402</v>
      </c>
      <c r="Q515" s="23">
        <v>0.18088348856398037</v>
      </c>
      <c r="R515" s="26" t="s">
        <v>1216</v>
      </c>
      <c r="U515" s="27">
        <v>4.4061722860788715</v>
      </c>
      <c r="V515" s="27">
        <v>13287.842047540684</v>
      </c>
      <c r="W515" s="27">
        <v>9.7783789097301219E-3</v>
      </c>
      <c r="X515" s="27">
        <v>1.9554164420978758E-2</v>
      </c>
      <c r="Y515" s="27">
        <v>364.76826946738987</v>
      </c>
      <c r="Z515" s="27">
        <v>5209.6892303609829</v>
      </c>
      <c r="AA515" s="27">
        <v>16.550969712022326</v>
      </c>
      <c r="AB515" s="27">
        <v>333.28363631813284</v>
      </c>
      <c r="AC515" s="27"/>
      <c r="AD515" s="27">
        <v>3.1847928310035061E-3</v>
      </c>
      <c r="AE515" s="27">
        <v>0.16681159010724197</v>
      </c>
      <c r="AF515" s="27">
        <v>6.303897971246647E-2</v>
      </c>
      <c r="AG515" s="27">
        <v>0.76789788583172491</v>
      </c>
      <c r="AH515" s="27">
        <v>3.6108823346066621</v>
      </c>
      <c r="AI515" s="27">
        <v>1.5406127840536143E-2</v>
      </c>
      <c r="AJ515" s="27">
        <v>17.393713776384978</v>
      </c>
      <c r="AK515" s="27">
        <v>9.4380905091032119</v>
      </c>
      <c r="AL515" s="27">
        <v>72.733095579128516</v>
      </c>
      <c r="AM515" s="27">
        <v>10.214823744174311</v>
      </c>
      <c r="AN515" s="27">
        <v>23.125648826017084</v>
      </c>
      <c r="AO515" s="27">
        <v>3.3677260693646178</v>
      </c>
      <c r="AP515" s="27">
        <v>21.724604621777775</v>
      </c>
      <c r="AQ515" s="27">
        <v>2.1509678495935032</v>
      </c>
      <c r="AR515" s="27">
        <v>391.03953911677058</v>
      </c>
      <c r="AS515" s="27">
        <v>6103.1681550628791</v>
      </c>
      <c r="AT515" s="27">
        <v>64.416994355344286</v>
      </c>
      <c r="AU515" s="27">
        <v>70.323875148991874</v>
      </c>
      <c r="AV515" s="27">
        <v>3275.0542431052895</v>
      </c>
      <c r="AW515" s="26" t="s">
        <v>1216</v>
      </c>
      <c r="AX515" s="26">
        <f t="shared" si="106"/>
        <v>164.77589268647364</v>
      </c>
      <c r="AY515" s="27">
        <f t="shared" si="107"/>
        <v>2.2027908762089536E-2</v>
      </c>
      <c r="AZ515" s="26">
        <f t="shared" si="108"/>
        <v>26.069895937694248</v>
      </c>
      <c r="BA515" s="26">
        <f t="shared" si="96"/>
        <v>66.23022354079059</v>
      </c>
      <c r="BB515" s="26">
        <f t="shared" si="97"/>
        <v>2.3773871494020749</v>
      </c>
      <c r="BC515" s="27">
        <f t="shared" si="109"/>
        <v>2.3605105087904643E-2</v>
      </c>
      <c r="BD515" s="27">
        <f t="shared" si="110"/>
        <v>4.9079685743143803E-3</v>
      </c>
    </row>
    <row r="516" spans="1:56">
      <c r="A516" s="24" t="s">
        <v>782</v>
      </c>
      <c r="B516" s="24" t="s">
        <v>471</v>
      </c>
      <c r="C516" s="24" t="s">
        <v>818</v>
      </c>
      <c r="D516" s="24" t="s">
        <v>223</v>
      </c>
      <c r="E516" s="24" t="s">
        <v>133</v>
      </c>
      <c r="F516" s="24"/>
      <c r="G516" s="26">
        <v>0.86299999999999999</v>
      </c>
      <c r="H516" s="26">
        <v>56.231999999999999</v>
      </c>
      <c r="I516" s="26">
        <v>20.788</v>
      </c>
      <c r="J516" s="26">
        <v>1.891</v>
      </c>
      <c r="K516" s="26"/>
      <c r="L516" s="26">
        <v>8.5000000000000006E-2</v>
      </c>
      <c r="M516" s="26">
        <v>11.337</v>
      </c>
      <c r="N516" s="26">
        <v>8.9529999999999994</v>
      </c>
      <c r="O516" s="26">
        <f t="shared" si="105"/>
        <v>100.149</v>
      </c>
      <c r="P516" s="23">
        <v>0.44439340556789264</v>
      </c>
      <c r="Q516" s="23">
        <v>0.18191854818494999</v>
      </c>
      <c r="R516" s="26" t="s">
        <v>1216</v>
      </c>
      <c r="U516" s="27">
        <v>4.7948584612031588</v>
      </c>
      <c r="V516" s="27">
        <v>13440.251555290009</v>
      </c>
      <c r="W516" s="27">
        <v>5.892215481122471E-3</v>
      </c>
      <c r="X516" s="27">
        <v>1.4776760349375685E-2</v>
      </c>
      <c r="Y516" s="27">
        <v>328.5901493673602</v>
      </c>
      <c r="Z516" s="27">
        <v>5304.8914934791619</v>
      </c>
      <c r="AA516" s="27">
        <v>15.549168100780461</v>
      </c>
      <c r="AB516" s="27">
        <v>334.56426750894661</v>
      </c>
      <c r="AC516" s="27"/>
      <c r="AD516" s="27">
        <v>1.6047632948070684E-2</v>
      </c>
      <c r="AE516" s="27">
        <v>0.14528822354470652</v>
      </c>
      <c r="AF516" s="27">
        <v>5.7588398085923191E-2</v>
      </c>
      <c r="AG516" s="27">
        <v>0.51969158187750397</v>
      </c>
      <c r="AH516" s="27">
        <v>2.9069458185006924</v>
      </c>
      <c r="AI516" s="27">
        <v>1.8636919310038545E-2</v>
      </c>
      <c r="AJ516" s="27">
        <v>13.885067020813883</v>
      </c>
      <c r="AK516" s="27">
        <v>8.3099666957174119</v>
      </c>
      <c r="AL516" s="27">
        <v>64.29518412024693</v>
      </c>
      <c r="AM516" s="27">
        <v>9.0830066803065286</v>
      </c>
      <c r="AN516" s="27">
        <v>21.299532841814781</v>
      </c>
      <c r="AO516" s="27">
        <v>3.1691937132995656</v>
      </c>
      <c r="AP516" s="27">
        <v>20.183547847944606</v>
      </c>
      <c r="AQ516" s="27">
        <v>2.1160436821532249</v>
      </c>
      <c r="AR516" s="27">
        <v>399.42938448242603</v>
      </c>
      <c r="AS516" s="27">
        <v>6138.1372336262912</v>
      </c>
      <c r="AT516" s="27">
        <v>57.089577689549465</v>
      </c>
      <c r="AU516" s="27">
        <v>57.248648149518459</v>
      </c>
      <c r="AV516" s="27">
        <v>2957.6108384202798</v>
      </c>
      <c r="AW516" s="26" t="s">
        <v>1216</v>
      </c>
      <c r="AX516" s="26">
        <f t="shared" si="106"/>
        <v>146.00574117656384</v>
      </c>
      <c r="AY516" s="27">
        <f t="shared" si="107"/>
        <v>1.9856979110717762E-2</v>
      </c>
      <c r="AZ516" s="26">
        <f t="shared" si="108"/>
        <v>25.988705435260847</v>
      </c>
      <c r="BA516" s="26">
        <f t="shared" si="96"/>
        <v>67.095740696689361</v>
      </c>
      <c r="BB516" s="26">
        <f t="shared" si="97"/>
        <v>2.2228222816675669</v>
      </c>
      <c r="BC516" s="27">
        <f t="shared" si="109"/>
        <v>1.8798489001727349E-2</v>
      </c>
      <c r="BD516" s="27">
        <f t="shared" si="110"/>
        <v>7.4237673262079777E-3</v>
      </c>
    </row>
    <row r="517" spans="1:56" s="36" customFormat="1">
      <c r="A517" s="179" t="s">
        <v>595</v>
      </c>
      <c r="B517" s="179" t="s">
        <v>471</v>
      </c>
      <c r="C517" s="31" t="s">
        <v>818</v>
      </c>
      <c r="D517" s="180" t="s">
        <v>223</v>
      </c>
      <c r="E517" s="180" t="s">
        <v>133</v>
      </c>
      <c r="F517" s="180"/>
      <c r="G517" s="34"/>
      <c r="H517" s="34"/>
      <c r="I517" s="34"/>
      <c r="J517" s="34"/>
      <c r="K517" s="34"/>
      <c r="L517" s="34"/>
      <c r="M517" s="34"/>
      <c r="N517" s="34"/>
      <c r="O517" s="34"/>
      <c r="P517" s="35"/>
      <c r="Q517" s="35"/>
      <c r="R517" s="35"/>
      <c r="S517" s="35"/>
      <c r="T517" s="38"/>
      <c r="U517" s="114"/>
      <c r="V517" s="114"/>
      <c r="W517" s="114"/>
      <c r="X517" s="114"/>
      <c r="Y517" s="181">
        <v>1384</v>
      </c>
      <c r="Z517" s="114"/>
      <c r="AA517" s="114"/>
      <c r="AB517" s="114"/>
      <c r="AC517" s="114"/>
      <c r="AD517" s="38">
        <v>0.12</v>
      </c>
      <c r="AE517" s="38">
        <v>1.76</v>
      </c>
      <c r="AF517" s="38">
        <v>0.68</v>
      </c>
      <c r="AG517" s="38">
        <v>5.62</v>
      </c>
      <c r="AH517" s="38">
        <v>14.1</v>
      </c>
      <c r="AI517" s="38">
        <v>0.35</v>
      </c>
      <c r="AJ517" s="38">
        <v>42.5</v>
      </c>
      <c r="AK517" s="38">
        <v>24.3</v>
      </c>
      <c r="AL517" s="38">
        <v>225.6</v>
      </c>
      <c r="AM517" s="38">
        <v>44.1</v>
      </c>
      <c r="AN517" s="38">
        <v>156.5</v>
      </c>
      <c r="AO517" s="38">
        <v>35.11</v>
      </c>
      <c r="AP517" s="38">
        <v>327.8</v>
      </c>
      <c r="AQ517" s="38">
        <v>47.87</v>
      </c>
      <c r="AR517" s="114"/>
      <c r="AS517" s="114"/>
      <c r="AT517" s="114"/>
      <c r="AU517" s="114"/>
      <c r="AV517" s="114"/>
      <c r="AW517" s="35" t="s">
        <v>1214</v>
      </c>
      <c r="AX517" s="34">
        <f t="shared" si="106"/>
        <v>926.41</v>
      </c>
      <c r="AY517" s="27"/>
      <c r="AZ517" s="26"/>
      <c r="BA517" s="26">
        <f t="shared" si="96"/>
        <v>58.205972000017347</v>
      </c>
      <c r="BB517" s="26">
        <f t="shared" si="97"/>
        <v>0.65695897743578791</v>
      </c>
      <c r="BC517" s="27">
        <f t="shared" si="109"/>
        <v>1.7285913295486493E-2</v>
      </c>
      <c r="BD517" s="27">
        <f t="shared" si="110"/>
        <v>4.0368549030095027E-2</v>
      </c>
    </row>
    <row r="518" spans="1:56" s="36" customFormat="1">
      <c r="A518" s="179" t="s">
        <v>596</v>
      </c>
      <c r="B518" s="179" t="s">
        <v>471</v>
      </c>
      <c r="C518" s="31" t="s">
        <v>818</v>
      </c>
      <c r="D518" s="180" t="s">
        <v>223</v>
      </c>
      <c r="E518" s="180" t="s">
        <v>133</v>
      </c>
      <c r="F518" s="180"/>
      <c r="G518" s="34"/>
      <c r="H518" s="34"/>
      <c r="I518" s="34"/>
      <c r="J518" s="34"/>
      <c r="K518" s="34"/>
      <c r="L518" s="34"/>
      <c r="M518" s="34"/>
      <c r="N518" s="34"/>
      <c r="O518" s="34"/>
      <c r="P518" s="35"/>
      <c r="Q518" s="35"/>
      <c r="R518" s="35"/>
      <c r="S518" s="35"/>
      <c r="T518" s="38"/>
      <c r="U518" s="114"/>
      <c r="V518" s="114"/>
      <c r="W518" s="114"/>
      <c r="X518" s="114"/>
      <c r="Y518" s="181">
        <v>63</v>
      </c>
      <c r="Z518" s="114"/>
      <c r="AA518" s="114"/>
      <c r="AB518" s="114"/>
      <c r="AC518" s="114"/>
      <c r="AD518" s="38">
        <v>0.03</v>
      </c>
      <c r="AE518" s="38">
        <v>0.1</v>
      </c>
      <c r="AF518" s="38">
        <v>0.04</v>
      </c>
      <c r="AG518" s="38">
        <v>0.26</v>
      </c>
      <c r="AH518" s="38">
        <v>0.6</v>
      </c>
      <c r="AI518" s="38"/>
      <c r="AJ518" s="38">
        <v>1.3</v>
      </c>
      <c r="AK518" s="38">
        <v>0.7</v>
      </c>
      <c r="AL518" s="38">
        <v>8</v>
      </c>
      <c r="AM518" s="38">
        <v>1.6</v>
      </c>
      <c r="AN518" s="38">
        <v>6.4</v>
      </c>
      <c r="AO518" s="38">
        <v>1.77</v>
      </c>
      <c r="AP518" s="38">
        <v>17</v>
      </c>
      <c r="AQ518" s="38">
        <v>2.46</v>
      </c>
      <c r="AR518" s="114"/>
      <c r="AS518" s="114"/>
      <c r="AT518" s="114"/>
      <c r="AU518" s="114"/>
      <c r="AV518" s="114"/>
      <c r="AW518" s="35" t="s">
        <v>1214</v>
      </c>
      <c r="AX518" s="34">
        <f t="shared" si="106"/>
        <v>40.26</v>
      </c>
      <c r="AY518" s="27"/>
      <c r="AZ518" s="26"/>
      <c r="BA518" s="26">
        <f t="shared" ref="BA518:BA581" si="111">Y518/88.91/(AM518/164.9)</f>
        <v>73.02820267686424</v>
      </c>
      <c r="BB518" s="26">
        <f t="shared" ref="BB518:BB581" si="112">(AH518/150.4+AI518/152+AJ518/157.3+AK518/158.9+AL518/162.5+AM518/164.9)/(AN518/167.3+AO518/168.9+AP518/173.1+AQ518/175)</f>
        <v>0.46951867396373453</v>
      </c>
      <c r="BC518" s="27">
        <f t="shared" si="109"/>
        <v>1.8737206619155906E-2</v>
      </c>
      <c r="BD518" s="27">
        <f t="shared" si="110"/>
        <v>0</v>
      </c>
    </row>
    <row r="519" spans="1:56" s="36" customFormat="1">
      <c r="A519" s="179" t="s">
        <v>597</v>
      </c>
      <c r="B519" s="179" t="s">
        <v>471</v>
      </c>
      <c r="C519" s="31" t="s">
        <v>818</v>
      </c>
      <c r="D519" s="180" t="s">
        <v>223</v>
      </c>
      <c r="E519" s="180" t="s">
        <v>133</v>
      </c>
      <c r="F519" s="180"/>
      <c r="G519" s="34"/>
      <c r="H519" s="34"/>
      <c r="I519" s="34"/>
      <c r="J519" s="34"/>
      <c r="K519" s="34"/>
      <c r="L519" s="34"/>
      <c r="M519" s="34"/>
      <c r="N519" s="34"/>
      <c r="O519" s="34"/>
      <c r="P519" s="35"/>
      <c r="Q519" s="35"/>
      <c r="R519" s="35"/>
      <c r="S519" s="35"/>
      <c r="T519" s="38"/>
      <c r="U519" s="114"/>
      <c r="V519" s="114"/>
      <c r="W519" s="114"/>
      <c r="X519" s="114"/>
      <c r="Y519" s="181">
        <v>187</v>
      </c>
      <c r="Z519" s="114"/>
      <c r="AA519" s="114"/>
      <c r="AB519" s="114"/>
      <c r="AC519" s="114"/>
      <c r="AD519" s="38">
        <v>0.02</v>
      </c>
      <c r="AE519" s="38">
        <v>0.2</v>
      </c>
      <c r="AF519" s="38">
        <v>0.09</v>
      </c>
      <c r="AG519" s="38">
        <v>0.61</v>
      </c>
      <c r="AH519" s="38">
        <v>1.6</v>
      </c>
      <c r="AI519" s="38">
        <v>0.04</v>
      </c>
      <c r="AJ519" s="38">
        <v>6.7</v>
      </c>
      <c r="AK519" s="38">
        <v>3.4</v>
      </c>
      <c r="AL519" s="38">
        <v>30.7</v>
      </c>
      <c r="AM519" s="38">
        <v>6.4</v>
      </c>
      <c r="AN519" s="38">
        <v>22.5</v>
      </c>
      <c r="AO519" s="38">
        <v>5.19</v>
      </c>
      <c r="AP519" s="38">
        <v>46.4</v>
      </c>
      <c r="AQ519" s="38">
        <v>7.49</v>
      </c>
      <c r="AR519" s="114"/>
      <c r="AS519" s="114"/>
      <c r="AT519" s="114"/>
      <c r="AU519" s="114"/>
      <c r="AV519" s="114"/>
      <c r="AW519" s="35" t="s">
        <v>1213</v>
      </c>
      <c r="AX519" s="34">
        <f t="shared" si="106"/>
        <v>131.34</v>
      </c>
      <c r="AY519" s="27"/>
      <c r="AZ519" s="26"/>
      <c r="BA519" s="26">
        <f t="shared" si="111"/>
        <v>54.19156309751434</v>
      </c>
      <c r="BB519" s="26">
        <f t="shared" si="112"/>
        <v>0.63567668079312667</v>
      </c>
      <c r="BC519" s="27">
        <f t="shared" si="109"/>
        <v>1.3528519772894433E-2</v>
      </c>
      <c r="BD519" s="27">
        <f t="shared" si="110"/>
        <v>3.2031602191370516E-2</v>
      </c>
    </row>
    <row r="520" spans="1:56" s="36" customFormat="1">
      <c r="A520" s="179" t="s">
        <v>598</v>
      </c>
      <c r="B520" s="179" t="s">
        <v>471</v>
      </c>
      <c r="C520" s="31" t="s">
        <v>818</v>
      </c>
      <c r="D520" s="180" t="s">
        <v>223</v>
      </c>
      <c r="E520" s="180" t="s">
        <v>133</v>
      </c>
      <c r="F520" s="180"/>
      <c r="G520" s="34"/>
      <c r="H520" s="34"/>
      <c r="I520" s="34"/>
      <c r="J520" s="34"/>
      <c r="K520" s="34"/>
      <c r="L520" s="34"/>
      <c r="M520" s="34"/>
      <c r="N520" s="34"/>
      <c r="O520" s="34"/>
      <c r="P520" s="35"/>
      <c r="Q520" s="35"/>
      <c r="R520" s="35"/>
      <c r="S520" s="35"/>
      <c r="T520" s="38"/>
      <c r="U520" s="114"/>
      <c r="V520" s="114"/>
      <c r="W520" s="114"/>
      <c r="X520" s="114"/>
      <c r="Y520" s="181">
        <v>190</v>
      </c>
      <c r="Z520" s="114"/>
      <c r="AA520" s="114"/>
      <c r="AB520" s="114"/>
      <c r="AC520" s="114"/>
      <c r="AD520" s="38">
        <v>0.03</v>
      </c>
      <c r="AE520" s="38">
        <v>0.22</v>
      </c>
      <c r="AF520" s="38">
        <v>0.04</v>
      </c>
      <c r="AG520" s="38">
        <v>0.35</v>
      </c>
      <c r="AH520" s="38">
        <v>1.4</v>
      </c>
      <c r="AI520" s="38">
        <v>0.01</v>
      </c>
      <c r="AJ520" s="38">
        <v>5.2</v>
      </c>
      <c r="AK520" s="38">
        <v>3.3</v>
      </c>
      <c r="AL520" s="38">
        <v>30.8</v>
      </c>
      <c r="AM520" s="38">
        <v>6.4</v>
      </c>
      <c r="AN520" s="38">
        <v>21.7</v>
      </c>
      <c r="AO520" s="38">
        <v>5.21</v>
      </c>
      <c r="AP520" s="38">
        <v>47.6</v>
      </c>
      <c r="AQ520" s="38">
        <v>7.52</v>
      </c>
      <c r="AR520" s="114"/>
      <c r="AS520" s="114"/>
      <c r="AT520" s="114"/>
      <c r="AU520" s="114"/>
      <c r="AV520" s="114"/>
      <c r="AW520" s="35" t="s">
        <v>1213</v>
      </c>
      <c r="AX520" s="34">
        <f t="shared" si="106"/>
        <v>129.78</v>
      </c>
      <c r="AY520" s="27"/>
      <c r="AZ520" s="26"/>
      <c r="BA520" s="26">
        <f t="shared" si="111"/>
        <v>55.060946462715108</v>
      </c>
      <c r="BB520" s="26">
        <f t="shared" si="112"/>
        <v>0.60928576812784407</v>
      </c>
      <c r="BC520" s="27">
        <f t="shared" si="109"/>
        <v>9.3986673403566191E-3</v>
      </c>
      <c r="BD520" s="27">
        <f t="shared" si="110"/>
        <v>1.0008212454282413E-2</v>
      </c>
    </row>
    <row r="521" spans="1:56" s="36" customFormat="1">
      <c r="A521" s="179" t="s">
        <v>599</v>
      </c>
      <c r="B521" s="179" t="s">
        <v>471</v>
      </c>
      <c r="C521" s="31" t="s">
        <v>818</v>
      </c>
      <c r="D521" s="180" t="s">
        <v>223</v>
      </c>
      <c r="E521" s="180" t="s">
        <v>133</v>
      </c>
      <c r="F521" s="180"/>
      <c r="G521" s="34"/>
      <c r="H521" s="34"/>
      <c r="I521" s="34"/>
      <c r="J521" s="34"/>
      <c r="K521" s="34"/>
      <c r="L521" s="34"/>
      <c r="M521" s="34"/>
      <c r="N521" s="34"/>
      <c r="O521" s="34"/>
      <c r="P521" s="35"/>
      <c r="Q521" s="35"/>
      <c r="R521" s="35"/>
      <c r="S521" s="35"/>
      <c r="T521" s="38"/>
      <c r="U521" s="114"/>
      <c r="V521" s="114"/>
      <c r="W521" s="114"/>
      <c r="X521" s="114"/>
      <c r="Y521" s="181">
        <v>38</v>
      </c>
      <c r="Z521" s="114"/>
      <c r="AA521" s="114"/>
      <c r="AB521" s="114"/>
      <c r="AC521" s="114"/>
      <c r="AD521" s="38">
        <v>0.02</v>
      </c>
      <c r="AE521" s="38">
        <v>0.13</v>
      </c>
      <c r="AF521" s="38">
        <v>0.03</v>
      </c>
      <c r="AG521" s="38">
        <v>0.33</v>
      </c>
      <c r="AH521" s="38">
        <v>0.4</v>
      </c>
      <c r="AI521" s="38">
        <v>0.01</v>
      </c>
      <c r="AJ521" s="38">
        <v>1.3</v>
      </c>
      <c r="AK521" s="38">
        <v>0.6</v>
      </c>
      <c r="AL521" s="38">
        <v>5.3</v>
      </c>
      <c r="AM521" s="38">
        <v>1</v>
      </c>
      <c r="AN521" s="38">
        <v>3.5</v>
      </c>
      <c r="AO521" s="38">
        <v>0.87</v>
      </c>
      <c r="AP521" s="38">
        <v>7</v>
      </c>
      <c r="AQ521" s="38">
        <v>1.07</v>
      </c>
      <c r="AR521" s="114"/>
      <c r="AS521" s="114"/>
      <c r="AT521" s="114"/>
      <c r="AU521" s="114"/>
      <c r="AV521" s="114"/>
      <c r="AW521" s="35" t="s">
        <v>1213</v>
      </c>
      <c r="AX521" s="34">
        <f t="shared" si="106"/>
        <v>21.560000000000002</v>
      </c>
      <c r="AY521" s="27"/>
      <c r="AZ521" s="26"/>
      <c r="BA521" s="26">
        <f t="shared" si="111"/>
        <v>70.478011472275327</v>
      </c>
      <c r="BB521" s="26">
        <f t="shared" si="112"/>
        <v>0.73591169616264496</v>
      </c>
      <c r="BC521" s="27">
        <f t="shared" si="109"/>
        <v>4.9202220732828233E-2</v>
      </c>
      <c r="BD521" s="27">
        <f t="shared" si="110"/>
        <v>3.8569535936407461E-2</v>
      </c>
    </row>
    <row r="522" spans="1:56" s="36" customFormat="1">
      <c r="A522" s="179" t="s">
        <v>600</v>
      </c>
      <c r="B522" s="179" t="s">
        <v>471</v>
      </c>
      <c r="C522" s="31" t="s">
        <v>818</v>
      </c>
      <c r="D522" s="180" t="s">
        <v>223</v>
      </c>
      <c r="E522" s="180" t="s">
        <v>133</v>
      </c>
      <c r="F522" s="180"/>
      <c r="G522" s="34"/>
      <c r="H522" s="34"/>
      <c r="I522" s="34"/>
      <c r="J522" s="34"/>
      <c r="K522" s="34"/>
      <c r="L522" s="34"/>
      <c r="M522" s="34"/>
      <c r="N522" s="34"/>
      <c r="O522" s="34"/>
      <c r="P522" s="35"/>
      <c r="Q522" s="35"/>
      <c r="R522" s="35"/>
      <c r="S522" s="35"/>
      <c r="T522" s="38"/>
      <c r="U522" s="114"/>
      <c r="V522" s="114"/>
      <c r="W522" s="114"/>
      <c r="X522" s="114"/>
      <c r="Y522" s="181">
        <v>245</v>
      </c>
      <c r="Z522" s="114"/>
      <c r="AA522" s="114"/>
      <c r="AB522" s="114"/>
      <c r="AC522" s="114"/>
      <c r="AD522" s="38">
        <v>0.09</v>
      </c>
      <c r="AE522" s="38">
        <v>0.65</v>
      </c>
      <c r="AF522" s="38">
        <v>0.17</v>
      </c>
      <c r="AG522" s="38">
        <v>1.17</v>
      </c>
      <c r="AH522" s="38">
        <v>2.2000000000000002</v>
      </c>
      <c r="AI522" s="38">
        <v>0.14000000000000001</v>
      </c>
      <c r="AJ522" s="38">
        <v>6.8</v>
      </c>
      <c r="AK522" s="38">
        <v>3.9</v>
      </c>
      <c r="AL522" s="38">
        <v>34</v>
      </c>
      <c r="AM522" s="38">
        <v>5.9</v>
      </c>
      <c r="AN522" s="38">
        <v>19.600000000000001</v>
      </c>
      <c r="AO522" s="38">
        <v>3.91</v>
      </c>
      <c r="AP522" s="38">
        <v>33.799999999999997</v>
      </c>
      <c r="AQ522" s="38">
        <v>4.58</v>
      </c>
      <c r="AR522" s="114"/>
      <c r="AS522" s="114"/>
      <c r="AT522" s="114"/>
      <c r="AU522" s="114"/>
      <c r="AV522" s="114"/>
      <c r="AW522" s="35" t="s">
        <v>1213</v>
      </c>
      <c r="AX522" s="34">
        <f t="shared" si="106"/>
        <v>116.91</v>
      </c>
      <c r="AY522" s="27"/>
      <c r="AZ522" s="26"/>
      <c r="BA522" s="26">
        <f t="shared" si="111"/>
        <v>77.016560261853073</v>
      </c>
      <c r="BB522" s="26">
        <f t="shared" si="112"/>
        <v>0.90764910673100951</v>
      </c>
      <c r="BC522" s="27">
        <f t="shared" si="109"/>
        <v>4.0382033171305176E-2</v>
      </c>
      <c r="BD522" s="27">
        <f t="shared" si="110"/>
        <v>0.101699532143476</v>
      </c>
    </row>
    <row r="523" spans="1:56" s="36" customFormat="1">
      <c r="A523" s="179" t="s">
        <v>601</v>
      </c>
      <c r="B523" s="179" t="s">
        <v>471</v>
      </c>
      <c r="C523" s="31" t="s">
        <v>818</v>
      </c>
      <c r="D523" s="180" t="s">
        <v>223</v>
      </c>
      <c r="E523" s="180" t="s">
        <v>133</v>
      </c>
      <c r="F523" s="180"/>
      <c r="G523" s="34"/>
      <c r="H523" s="34"/>
      <c r="I523" s="34"/>
      <c r="J523" s="34"/>
      <c r="K523" s="34"/>
      <c r="L523" s="34"/>
      <c r="M523" s="34"/>
      <c r="N523" s="34"/>
      <c r="O523" s="34"/>
      <c r="P523" s="35"/>
      <c r="Q523" s="35"/>
      <c r="R523" s="35"/>
      <c r="S523" s="35"/>
      <c r="T523" s="38"/>
      <c r="U523" s="114"/>
      <c r="V523" s="114"/>
      <c r="W523" s="114"/>
      <c r="X523" s="114"/>
      <c r="Y523" s="181">
        <v>183</v>
      </c>
      <c r="Z523" s="114"/>
      <c r="AA523" s="114"/>
      <c r="AB523" s="114"/>
      <c r="AC523" s="114"/>
      <c r="AD523" s="38"/>
      <c r="AE523" s="38">
        <v>0.15</v>
      </c>
      <c r="AF523" s="38">
        <v>0.03</v>
      </c>
      <c r="AG523" s="38">
        <v>0.66</v>
      </c>
      <c r="AH523" s="38">
        <v>1.7</v>
      </c>
      <c r="AI523" s="38">
        <v>0.01</v>
      </c>
      <c r="AJ523" s="38">
        <v>5.6</v>
      </c>
      <c r="AK523" s="38">
        <v>3.2</v>
      </c>
      <c r="AL523" s="38">
        <v>29.8</v>
      </c>
      <c r="AM523" s="38">
        <v>6.1</v>
      </c>
      <c r="AN523" s="38">
        <v>22.5</v>
      </c>
      <c r="AO523" s="38">
        <v>5.01</v>
      </c>
      <c r="AP523" s="38">
        <v>47.2</v>
      </c>
      <c r="AQ523" s="38">
        <v>7.27</v>
      </c>
      <c r="AR523" s="114"/>
      <c r="AS523" s="114"/>
      <c r="AT523" s="114"/>
      <c r="AU523" s="114"/>
      <c r="AV523" s="114"/>
      <c r="AW523" s="35" t="s">
        <v>1213</v>
      </c>
      <c r="AX523" s="34">
        <f t="shared" si="106"/>
        <v>129.23000000000002</v>
      </c>
      <c r="AY523" s="27"/>
      <c r="AZ523" s="26"/>
      <c r="BA523" s="26">
        <f t="shared" si="111"/>
        <v>55.640535372848966</v>
      </c>
      <c r="BB523" s="26">
        <f t="shared" si="112"/>
        <v>0.60096887953165112</v>
      </c>
      <c r="BC523" s="27">
        <f t="shared" si="109"/>
        <v>1.2251120508278319E-2</v>
      </c>
      <c r="BD523" s="27">
        <f t="shared" si="110"/>
        <v>8.9888459575708964E-3</v>
      </c>
    </row>
    <row r="524" spans="1:56" s="36" customFormat="1">
      <c r="A524" s="179" t="s">
        <v>618</v>
      </c>
      <c r="B524" s="179" t="s">
        <v>471</v>
      </c>
      <c r="C524" s="31" t="s">
        <v>818</v>
      </c>
      <c r="D524" s="180" t="s">
        <v>223</v>
      </c>
      <c r="E524" s="180" t="s">
        <v>133</v>
      </c>
      <c r="F524" s="180"/>
      <c r="G524" s="34"/>
      <c r="H524" s="34"/>
      <c r="I524" s="34"/>
      <c r="J524" s="34"/>
      <c r="K524" s="34"/>
      <c r="L524" s="34"/>
      <c r="M524" s="34"/>
      <c r="N524" s="34"/>
      <c r="O524" s="34"/>
      <c r="P524" s="35"/>
      <c r="Q524" s="35"/>
      <c r="R524" s="35"/>
      <c r="S524" s="35"/>
      <c r="T524" s="38"/>
      <c r="U524" s="114"/>
      <c r="V524" s="114"/>
      <c r="W524" s="114"/>
      <c r="X524" s="114"/>
      <c r="Y524" s="181">
        <v>47</v>
      </c>
      <c r="Z524" s="114"/>
      <c r="AA524" s="114"/>
      <c r="AB524" s="114"/>
      <c r="AC524" s="114"/>
      <c r="AD524" s="38">
        <v>0.01</v>
      </c>
      <c r="AE524" s="38">
        <v>0.12</v>
      </c>
      <c r="AF524" s="38">
        <v>0.04</v>
      </c>
      <c r="AG524" s="38">
        <v>0.17</v>
      </c>
      <c r="AH524" s="38">
        <v>0.3</v>
      </c>
      <c r="AI524" s="38">
        <v>0.02</v>
      </c>
      <c r="AJ524" s="38">
        <v>1.1000000000000001</v>
      </c>
      <c r="AK524" s="38">
        <v>0.6</v>
      </c>
      <c r="AL524" s="38">
        <v>6.3</v>
      </c>
      <c r="AM524" s="38">
        <v>1.1000000000000001</v>
      </c>
      <c r="AN524" s="38">
        <v>3.8</v>
      </c>
      <c r="AO524" s="38">
        <v>0.87</v>
      </c>
      <c r="AP524" s="38">
        <v>7.6</v>
      </c>
      <c r="AQ524" s="38">
        <v>0.91</v>
      </c>
      <c r="AR524" s="114"/>
      <c r="AS524" s="114"/>
      <c r="AT524" s="114"/>
      <c r="AU524" s="114"/>
      <c r="AV524" s="114"/>
      <c r="AW524" s="35" t="s">
        <v>1213</v>
      </c>
      <c r="AX524" s="34">
        <f t="shared" si="106"/>
        <v>22.939999999999998</v>
      </c>
      <c r="AY524" s="27"/>
      <c r="AZ524" s="26"/>
      <c r="BA524" s="26">
        <f t="shared" si="111"/>
        <v>79.245610985572739</v>
      </c>
      <c r="BB524" s="26">
        <f t="shared" si="112"/>
        <v>0.75789562091518026</v>
      </c>
      <c r="BC524" s="27">
        <f t="shared" si="109"/>
        <v>3.106840543469996E-2</v>
      </c>
      <c r="BD524" s="27">
        <f t="shared" si="110"/>
        <v>9.4297860854308635E-2</v>
      </c>
    </row>
    <row r="525" spans="1:56" s="36" customFormat="1">
      <c r="A525" s="179" t="s">
        <v>602</v>
      </c>
      <c r="B525" s="179" t="s">
        <v>471</v>
      </c>
      <c r="C525" s="31" t="s">
        <v>818</v>
      </c>
      <c r="D525" s="180" t="s">
        <v>223</v>
      </c>
      <c r="E525" s="180" t="s">
        <v>133</v>
      </c>
      <c r="F525" s="180"/>
      <c r="G525" s="34"/>
      <c r="H525" s="34"/>
      <c r="I525" s="34"/>
      <c r="J525" s="34"/>
      <c r="K525" s="34"/>
      <c r="L525" s="34"/>
      <c r="M525" s="34"/>
      <c r="N525" s="34"/>
      <c r="O525" s="34"/>
      <c r="P525" s="35"/>
      <c r="Q525" s="35"/>
      <c r="R525" s="35"/>
      <c r="S525" s="35"/>
      <c r="T525" s="38"/>
      <c r="U525" s="114"/>
      <c r="V525" s="114"/>
      <c r="W525" s="114"/>
      <c r="X525" s="114"/>
      <c r="Y525" s="181">
        <v>185</v>
      </c>
      <c r="Z525" s="114"/>
      <c r="AA525" s="114"/>
      <c r="AB525" s="114"/>
      <c r="AC525" s="114"/>
      <c r="AD525" s="38">
        <v>0.01</v>
      </c>
      <c r="AE525" s="38">
        <v>0.18</v>
      </c>
      <c r="AF525" s="38">
        <v>0.06</v>
      </c>
      <c r="AG525" s="38">
        <v>0.51</v>
      </c>
      <c r="AH525" s="38">
        <v>1.6</v>
      </c>
      <c r="AI525" s="38"/>
      <c r="AJ525" s="38">
        <v>5.3</v>
      </c>
      <c r="AK525" s="38">
        <v>2.8</v>
      </c>
      <c r="AL525" s="38">
        <v>28.8</v>
      </c>
      <c r="AM525" s="38">
        <v>5.9</v>
      </c>
      <c r="AN525" s="38">
        <v>22.5</v>
      </c>
      <c r="AO525" s="38">
        <v>5.22</v>
      </c>
      <c r="AP525" s="38">
        <v>51</v>
      </c>
      <c r="AQ525" s="38">
        <v>8.67</v>
      </c>
      <c r="AR525" s="114"/>
      <c r="AS525" s="114"/>
      <c r="AT525" s="114"/>
      <c r="AU525" s="114"/>
      <c r="AV525" s="114"/>
      <c r="AW525" s="35" t="s">
        <v>1213</v>
      </c>
      <c r="AX525" s="34">
        <f t="shared" si="106"/>
        <v>132.54999999999998</v>
      </c>
      <c r="AY525" s="27"/>
      <c r="AZ525" s="26"/>
      <c r="BA525" s="26">
        <f t="shared" si="111"/>
        <v>58.155361830378858</v>
      </c>
      <c r="BB525" s="26">
        <f t="shared" si="112"/>
        <v>0.53960344261795423</v>
      </c>
      <c r="BC525" s="27">
        <f t="shared" si="109"/>
        <v>1.0439058395343407E-2</v>
      </c>
      <c r="BD525" s="27">
        <f t="shared" si="110"/>
        <v>0</v>
      </c>
    </row>
    <row r="526" spans="1:56" s="36" customFormat="1">
      <c r="A526" s="179" t="s">
        <v>603</v>
      </c>
      <c r="B526" s="179" t="s">
        <v>471</v>
      </c>
      <c r="C526" s="31" t="s">
        <v>818</v>
      </c>
      <c r="D526" s="180" t="s">
        <v>223</v>
      </c>
      <c r="E526" s="180" t="s">
        <v>133</v>
      </c>
      <c r="F526" s="180"/>
      <c r="G526" s="34"/>
      <c r="H526" s="34"/>
      <c r="I526" s="34"/>
      <c r="J526" s="34"/>
      <c r="K526" s="34"/>
      <c r="L526" s="34"/>
      <c r="M526" s="34"/>
      <c r="N526" s="34"/>
      <c r="O526" s="34"/>
      <c r="P526" s="35"/>
      <c r="Q526" s="35"/>
      <c r="R526" s="35"/>
      <c r="S526" s="35"/>
      <c r="T526" s="38"/>
      <c r="U526" s="114"/>
      <c r="V526" s="114"/>
      <c r="W526" s="114"/>
      <c r="X526" s="114"/>
      <c r="Y526" s="181">
        <v>202</v>
      </c>
      <c r="Z526" s="114"/>
      <c r="AA526" s="114"/>
      <c r="AB526" s="114"/>
      <c r="AC526" s="114"/>
      <c r="AD526" s="38"/>
      <c r="AE526" s="38">
        <v>0.22</v>
      </c>
      <c r="AF526" s="38">
        <v>0.09</v>
      </c>
      <c r="AG526" s="38">
        <v>0.5</v>
      </c>
      <c r="AH526" s="38">
        <v>1.5</v>
      </c>
      <c r="AI526" s="38">
        <v>0.05</v>
      </c>
      <c r="AJ526" s="38">
        <v>5.4</v>
      </c>
      <c r="AK526" s="38">
        <v>2.9</v>
      </c>
      <c r="AL526" s="38">
        <v>31.3</v>
      </c>
      <c r="AM526" s="38">
        <v>7.1</v>
      </c>
      <c r="AN526" s="38">
        <v>31.3</v>
      </c>
      <c r="AO526" s="38">
        <v>8.94</v>
      </c>
      <c r="AP526" s="38">
        <v>99.2</v>
      </c>
      <c r="AQ526" s="38">
        <v>17.47</v>
      </c>
      <c r="AR526" s="114"/>
      <c r="AS526" s="114"/>
      <c r="AT526" s="114"/>
      <c r="AU526" s="114"/>
      <c r="AV526" s="114"/>
      <c r="AW526" s="35" t="s">
        <v>1213</v>
      </c>
      <c r="AX526" s="34">
        <f t="shared" si="106"/>
        <v>205.97</v>
      </c>
      <c r="AY526" s="27"/>
      <c r="AZ526" s="26"/>
      <c r="BA526" s="26">
        <f t="shared" si="111"/>
        <v>52.767080494438908</v>
      </c>
      <c r="BB526" s="26">
        <f t="shared" si="112"/>
        <v>0.32702915737248606</v>
      </c>
      <c r="BC526" s="27">
        <f t="shared" si="109"/>
        <v>6.2178696030232346E-3</v>
      </c>
      <c r="BD526" s="27">
        <f t="shared" si="110"/>
        <v>4.7784814455128645E-2</v>
      </c>
    </row>
    <row r="527" spans="1:56" s="36" customFormat="1">
      <c r="A527" s="179" t="s">
        <v>604</v>
      </c>
      <c r="B527" s="179" t="s">
        <v>471</v>
      </c>
      <c r="C527" s="31" t="s">
        <v>818</v>
      </c>
      <c r="D527" s="180" t="s">
        <v>223</v>
      </c>
      <c r="E527" s="180" t="s">
        <v>133</v>
      </c>
      <c r="F527" s="180"/>
      <c r="G527" s="34"/>
      <c r="H527" s="34"/>
      <c r="I527" s="34"/>
      <c r="J527" s="34"/>
      <c r="K527" s="34"/>
      <c r="L527" s="34"/>
      <c r="M527" s="34"/>
      <c r="N527" s="34"/>
      <c r="O527" s="34"/>
      <c r="P527" s="35"/>
      <c r="Q527" s="35"/>
      <c r="R527" s="35"/>
      <c r="S527" s="35"/>
      <c r="T527" s="38"/>
      <c r="U527" s="114"/>
      <c r="V527" s="114"/>
      <c r="W527" s="114"/>
      <c r="X527" s="114"/>
      <c r="Y527" s="181">
        <v>132</v>
      </c>
      <c r="Z527" s="114"/>
      <c r="AA527" s="114"/>
      <c r="AB527" s="114"/>
      <c r="AC527" s="114"/>
      <c r="AD527" s="38"/>
      <c r="AE527" s="38">
        <v>0.19</v>
      </c>
      <c r="AF527" s="38">
        <v>7.0000000000000007E-2</v>
      </c>
      <c r="AG527" s="38">
        <v>0.53</v>
      </c>
      <c r="AH527" s="38">
        <v>1.1000000000000001</v>
      </c>
      <c r="AI527" s="38">
        <v>0.02</v>
      </c>
      <c r="AJ527" s="38">
        <v>3.7</v>
      </c>
      <c r="AK527" s="38">
        <v>2</v>
      </c>
      <c r="AL527" s="38">
        <v>19.5</v>
      </c>
      <c r="AM527" s="38">
        <v>4</v>
      </c>
      <c r="AN527" s="38">
        <v>14.2</v>
      </c>
      <c r="AO527" s="38">
        <v>2.95</v>
      </c>
      <c r="AP527" s="38">
        <v>28</v>
      </c>
      <c r="AQ527" s="38">
        <v>4.3499999999999996</v>
      </c>
      <c r="AR527" s="114"/>
      <c r="AS527" s="114"/>
      <c r="AT527" s="114"/>
      <c r="AU527" s="114"/>
      <c r="AV527" s="114"/>
      <c r="AW527" s="35" t="s">
        <v>1213</v>
      </c>
      <c r="AX527" s="34">
        <f t="shared" si="106"/>
        <v>80.61</v>
      </c>
      <c r="AY527" s="27"/>
      <c r="AZ527" s="26"/>
      <c r="BA527" s="26">
        <f t="shared" si="111"/>
        <v>61.204588910133843</v>
      </c>
      <c r="BB527" s="26">
        <f t="shared" si="112"/>
        <v>0.64996226274931523</v>
      </c>
      <c r="BC527" s="27">
        <f t="shared" si="109"/>
        <v>1.9132381203078586E-2</v>
      </c>
      <c r="BD527" s="27">
        <f t="shared" si="110"/>
        <v>2.7373342300635328E-2</v>
      </c>
    </row>
    <row r="528" spans="1:56" s="36" customFormat="1">
      <c r="A528" s="179" t="s">
        <v>605</v>
      </c>
      <c r="B528" s="179" t="s">
        <v>471</v>
      </c>
      <c r="C528" s="31" t="s">
        <v>818</v>
      </c>
      <c r="D528" s="180" t="s">
        <v>223</v>
      </c>
      <c r="E528" s="180" t="s">
        <v>133</v>
      </c>
      <c r="F528" s="180"/>
      <c r="G528" s="34"/>
      <c r="H528" s="34"/>
      <c r="I528" s="34"/>
      <c r="J528" s="34"/>
      <c r="K528" s="34"/>
      <c r="L528" s="34"/>
      <c r="M528" s="34"/>
      <c r="N528" s="34"/>
      <c r="O528" s="34"/>
      <c r="P528" s="35"/>
      <c r="Q528" s="35"/>
      <c r="R528" s="35"/>
      <c r="S528" s="35"/>
      <c r="T528" s="38"/>
      <c r="U528" s="114"/>
      <c r="V528" s="114"/>
      <c r="W528" s="114"/>
      <c r="X528" s="114"/>
      <c r="Y528" s="181">
        <v>224</v>
      </c>
      <c r="Z528" s="114"/>
      <c r="AA528" s="114"/>
      <c r="AB528" s="114"/>
      <c r="AC528" s="114"/>
      <c r="AD528" s="38">
        <v>0.03</v>
      </c>
      <c r="AE528" s="38">
        <v>0.27</v>
      </c>
      <c r="AF528" s="38">
        <v>0.13</v>
      </c>
      <c r="AG528" s="38">
        <v>0.93</v>
      </c>
      <c r="AH528" s="38">
        <v>2.4</v>
      </c>
      <c r="AI528" s="38">
        <v>0.05</v>
      </c>
      <c r="AJ528" s="38">
        <v>7.6</v>
      </c>
      <c r="AK528" s="38">
        <v>3.7</v>
      </c>
      <c r="AL528" s="38">
        <v>35.299999999999997</v>
      </c>
      <c r="AM528" s="38">
        <v>7.1</v>
      </c>
      <c r="AN528" s="38">
        <v>27.1</v>
      </c>
      <c r="AO528" s="38">
        <v>6.7</v>
      </c>
      <c r="AP528" s="38">
        <v>64.099999999999994</v>
      </c>
      <c r="AQ528" s="38">
        <v>10.45</v>
      </c>
      <c r="AR528" s="114"/>
      <c r="AS528" s="114"/>
      <c r="AT528" s="114"/>
      <c r="AU528" s="114"/>
      <c r="AV528" s="114"/>
      <c r="AW528" s="35" t="s">
        <v>1213</v>
      </c>
      <c r="AX528" s="34">
        <f t="shared" si="106"/>
        <v>165.85999999999999</v>
      </c>
      <c r="AY528" s="27"/>
      <c r="AZ528" s="26"/>
      <c r="BA528" s="26">
        <f t="shared" si="111"/>
        <v>58.513990251258996</v>
      </c>
      <c r="BB528" s="26">
        <f t="shared" si="112"/>
        <v>0.55119304421360849</v>
      </c>
      <c r="BC528" s="27">
        <f t="shared" si="109"/>
        <v>1.5063471227130937E-2</v>
      </c>
      <c r="BD528" s="27">
        <f t="shared" si="110"/>
        <v>3.2735194902548725E-2</v>
      </c>
    </row>
    <row r="529" spans="1:56" s="36" customFormat="1">
      <c r="A529" s="179" t="s">
        <v>606</v>
      </c>
      <c r="B529" s="179" t="s">
        <v>471</v>
      </c>
      <c r="C529" s="31" t="s">
        <v>818</v>
      </c>
      <c r="D529" s="180" t="s">
        <v>223</v>
      </c>
      <c r="E529" s="180" t="s">
        <v>133</v>
      </c>
      <c r="F529" s="180"/>
      <c r="G529" s="34"/>
      <c r="H529" s="34"/>
      <c r="I529" s="34"/>
      <c r="J529" s="34"/>
      <c r="K529" s="34"/>
      <c r="L529" s="34"/>
      <c r="M529" s="34"/>
      <c r="N529" s="34"/>
      <c r="O529" s="34"/>
      <c r="P529" s="35"/>
      <c r="Q529" s="35"/>
      <c r="R529" s="35"/>
      <c r="S529" s="35"/>
      <c r="T529" s="38"/>
      <c r="U529" s="114"/>
      <c r="V529" s="114"/>
      <c r="W529" s="114"/>
      <c r="X529" s="114"/>
      <c r="Y529" s="181">
        <v>188</v>
      </c>
      <c r="Z529" s="114"/>
      <c r="AA529" s="114"/>
      <c r="AB529" s="114"/>
      <c r="AC529" s="114"/>
      <c r="AD529" s="38">
        <v>0.06</v>
      </c>
      <c r="AE529" s="38">
        <v>0.25</v>
      </c>
      <c r="AF529" s="38">
        <v>0.08</v>
      </c>
      <c r="AG529" s="38">
        <v>0.7</v>
      </c>
      <c r="AH529" s="38">
        <v>1.9</v>
      </c>
      <c r="AI529" s="38">
        <v>0.06</v>
      </c>
      <c r="AJ529" s="38">
        <v>5.7</v>
      </c>
      <c r="AK529" s="38">
        <v>3.2</v>
      </c>
      <c r="AL529" s="38">
        <v>29.9</v>
      </c>
      <c r="AM529" s="38">
        <v>6.2</v>
      </c>
      <c r="AN529" s="38">
        <v>22.6</v>
      </c>
      <c r="AO529" s="38">
        <v>5.27</v>
      </c>
      <c r="AP529" s="38">
        <v>50.5</v>
      </c>
      <c r="AQ529" s="38">
        <v>7.78</v>
      </c>
      <c r="AR529" s="114"/>
      <c r="AS529" s="114"/>
      <c r="AT529" s="114"/>
      <c r="AU529" s="114"/>
      <c r="AV529" s="114"/>
      <c r="AW529" s="35" t="s">
        <v>1213</v>
      </c>
      <c r="AX529" s="34">
        <f t="shared" si="106"/>
        <v>134.19999999999999</v>
      </c>
      <c r="AY529" s="27"/>
      <c r="AZ529" s="26"/>
      <c r="BA529" s="26">
        <f t="shared" si="111"/>
        <v>56.238820699438726</v>
      </c>
      <c r="BB529" s="26">
        <f t="shared" si="112"/>
        <v>0.57912463403689329</v>
      </c>
      <c r="BC529" s="27">
        <f t="shared" si="109"/>
        <v>1.520156601600035E-2</v>
      </c>
      <c r="BD529" s="27">
        <f t="shared" si="110"/>
        <v>5.1523804451581973E-2</v>
      </c>
    </row>
    <row r="530" spans="1:56" s="36" customFormat="1">
      <c r="A530" s="179" t="s">
        <v>607</v>
      </c>
      <c r="B530" s="179" t="s">
        <v>471</v>
      </c>
      <c r="C530" s="31" t="s">
        <v>818</v>
      </c>
      <c r="D530" s="180" t="s">
        <v>223</v>
      </c>
      <c r="E530" s="180" t="s">
        <v>133</v>
      </c>
      <c r="F530" s="180"/>
      <c r="G530" s="34"/>
      <c r="H530" s="34"/>
      <c r="I530" s="34"/>
      <c r="J530" s="34"/>
      <c r="K530" s="34"/>
      <c r="L530" s="34"/>
      <c r="M530" s="34"/>
      <c r="N530" s="34"/>
      <c r="O530" s="34"/>
      <c r="P530" s="35"/>
      <c r="Q530" s="35"/>
      <c r="R530" s="35"/>
      <c r="S530" s="35"/>
      <c r="T530" s="38"/>
      <c r="U530" s="114"/>
      <c r="V530" s="114"/>
      <c r="W530" s="114"/>
      <c r="X530" s="114"/>
      <c r="Y530" s="181">
        <v>196</v>
      </c>
      <c r="Z530" s="114"/>
      <c r="AA530" s="114"/>
      <c r="AB530" s="114"/>
      <c r="AC530" s="114"/>
      <c r="AD530" s="38">
        <v>0.03</v>
      </c>
      <c r="AE530" s="38">
        <v>0.18</v>
      </c>
      <c r="AF530" s="38">
        <v>0.03</v>
      </c>
      <c r="AG530" s="38">
        <v>0.34</v>
      </c>
      <c r="AH530" s="38">
        <v>0.9</v>
      </c>
      <c r="AI530" s="38">
        <v>0.09</v>
      </c>
      <c r="AJ530" s="38">
        <v>2.8</v>
      </c>
      <c r="AK530" s="38">
        <v>1.9</v>
      </c>
      <c r="AL530" s="38">
        <v>23.2</v>
      </c>
      <c r="AM530" s="38">
        <v>6.7</v>
      </c>
      <c r="AN530" s="38">
        <v>31.8</v>
      </c>
      <c r="AO530" s="38">
        <v>9.4600000000000009</v>
      </c>
      <c r="AP530" s="38">
        <v>101.2</v>
      </c>
      <c r="AQ530" s="38">
        <v>17.600000000000001</v>
      </c>
      <c r="AR530" s="114"/>
      <c r="AS530" s="114"/>
      <c r="AT530" s="114"/>
      <c r="AU530" s="114"/>
      <c r="AV530" s="114"/>
      <c r="AW530" s="35" t="s">
        <v>1213</v>
      </c>
      <c r="AX530" s="34">
        <f t="shared" si="106"/>
        <v>196.23</v>
      </c>
      <c r="AY530" s="27"/>
      <c r="AZ530" s="26"/>
      <c r="BA530" s="26">
        <f t="shared" si="111"/>
        <v>54.25644245312634</v>
      </c>
      <c r="BB530" s="26">
        <f t="shared" si="112"/>
        <v>0.23594501638366172</v>
      </c>
      <c r="BC530" s="27">
        <f t="shared" si="109"/>
        <v>4.3719194596754281E-3</v>
      </c>
      <c r="BD530" s="27">
        <f t="shared" si="110"/>
        <v>0.15908872416323017</v>
      </c>
    </row>
    <row r="531" spans="1:56" s="36" customFormat="1">
      <c r="A531" s="179" t="s">
        <v>608</v>
      </c>
      <c r="B531" s="179" t="s">
        <v>471</v>
      </c>
      <c r="C531" s="31" t="s">
        <v>818</v>
      </c>
      <c r="D531" s="180" t="s">
        <v>223</v>
      </c>
      <c r="E531" s="180" t="s">
        <v>133</v>
      </c>
      <c r="F531" s="180"/>
      <c r="G531" s="34"/>
      <c r="H531" s="34"/>
      <c r="I531" s="34"/>
      <c r="J531" s="34"/>
      <c r="K531" s="34"/>
      <c r="L531" s="34"/>
      <c r="M531" s="34"/>
      <c r="N531" s="34"/>
      <c r="O531" s="34"/>
      <c r="P531" s="35"/>
      <c r="Q531" s="35"/>
      <c r="R531" s="35"/>
      <c r="S531" s="35"/>
      <c r="T531" s="38"/>
      <c r="U531" s="114"/>
      <c r="V531" s="114"/>
      <c r="W531" s="114"/>
      <c r="X531" s="114"/>
      <c r="Y531" s="181">
        <v>202</v>
      </c>
      <c r="Z531" s="114"/>
      <c r="AA531" s="114"/>
      <c r="AB531" s="114"/>
      <c r="AC531" s="114"/>
      <c r="AD531" s="38">
        <v>0.05</v>
      </c>
      <c r="AE531" s="38">
        <v>0.16</v>
      </c>
      <c r="AF531" s="38">
        <v>0.08</v>
      </c>
      <c r="AG531" s="38">
        <v>0.35</v>
      </c>
      <c r="AH531" s="38">
        <v>0.7</v>
      </c>
      <c r="AI531" s="38">
        <v>0.02</v>
      </c>
      <c r="AJ531" s="38">
        <v>2.9</v>
      </c>
      <c r="AK531" s="38">
        <v>1.8</v>
      </c>
      <c r="AL531" s="38">
        <v>23.7</v>
      </c>
      <c r="AM531" s="38">
        <v>6.7</v>
      </c>
      <c r="AN531" s="38">
        <v>33.1</v>
      </c>
      <c r="AO531" s="38">
        <v>10.01</v>
      </c>
      <c r="AP531" s="38">
        <v>109.7</v>
      </c>
      <c r="AQ531" s="38">
        <v>18.61</v>
      </c>
      <c r="AR531" s="114"/>
      <c r="AS531" s="114"/>
      <c r="AT531" s="114"/>
      <c r="AU531" s="114"/>
      <c r="AV531" s="114"/>
      <c r="AW531" s="35" t="s">
        <v>1213</v>
      </c>
      <c r="AX531" s="34">
        <f t="shared" ref="AX531:AX550" si="113">SUM(AD531:AQ531)</f>
        <v>207.88</v>
      </c>
      <c r="AY531" s="27"/>
      <c r="AZ531" s="26"/>
      <c r="BA531" s="26">
        <f t="shared" si="111"/>
        <v>55.91735395679347</v>
      </c>
      <c r="BB531" s="26">
        <f t="shared" si="112"/>
        <v>0.22164847547639202</v>
      </c>
      <c r="BC531" s="27">
        <f t="shared" si="109"/>
        <v>4.5096269605341965E-3</v>
      </c>
      <c r="BD531" s="27">
        <f t="shared" si="110"/>
        <v>3.6905443117093484E-2</v>
      </c>
    </row>
    <row r="532" spans="1:56" s="36" customFormat="1">
      <c r="A532" s="179" t="s">
        <v>609</v>
      </c>
      <c r="B532" s="179" t="s">
        <v>471</v>
      </c>
      <c r="C532" s="31" t="s">
        <v>818</v>
      </c>
      <c r="D532" s="180" t="s">
        <v>223</v>
      </c>
      <c r="E532" s="180" t="s">
        <v>133</v>
      </c>
      <c r="F532" s="180"/>
      <c r="G532" s="34"/>
      <c r="H532" s="34"/>
      <c r="I532" s="34"/>
      <c r="J532" s="34"/>
      <c r="K532" s="34"/>
      <c r="L532" s="34"/>
      <c r="M532" s="34"/>
      <c r="N532" s="34"/>
      <c r="O532" s="34"/>
      <c r="P532" s="35"/>
      <c r="Q532" s="35"/>
      <c r="R532" s="35"/>
      <c r="S532" s="35"/>
      <c r="T532" s="38"/>
      <c r="U532" s="114"/>
      <c r="V532" s="114"/>
      <c r="W532" s="114"/>
      <c r="X532" s="114"/>
      <c r="Y532" s="181">
        <v>37</v>
      </c>
      <c r="Z532" s="114"/>
      <c r="AA532" s="114"/>
      <c r="AB532" s="114"/>
      <c r="AC532" s="114"/>
      <c r="AD532" s="38"/>
      <c r="AE532" s="38">
        <v>0.08</v>
      </c>
      <c r="AF532" s="38">
        <v>0.03</v>
      </c>
      <c r="AG532" s="38">
        <v>0.13</v>
      </c>
      <c r="AH532" s="38">
        <v>0.1</v>
      </c>
      <c r="AI532" s="38">
        <v>0.03</v>
      </c>
      <c r="AJ532" s="38">
        <v>0.9</v>
      </c>
      <c r="AK532" s="38">
        <v>0.4</v>
      </c>
      <c r="AL532" s="38">
        <v>4.5999999999999996</v>
      </c>
      <c r="AM532" s="38">
        <v>0.9</v>
      </c>
      <c r="AN532" s="38">
        <v>3.3</v>
      </c>
      <c r="AO532" s="38">
        <v>0.69</v>
      </c>
      <c r="AP532" s="38">
        <v>6.9</v>
      </c>
      <c r="AQ532" s="38">
        <v>0.93</v>
      </c>
      <c r="AR532" s="114"/>
      <c r="AS532" s="114"/>
      <c r="AT532" s="114"/>
      <c r="AU532" s="114"/>
      <c r="AV532" s="114"/>
      <c r="AW532" s="35" t="s">
        <v>1213</v>
      </c>
      <c r="AX532" s="34">
        <f t="shared" si="113"/>
        <v>18.989999999999998</v>
      </c>
      <c r="AY532" s="27"/>
      <c r="AZ532" s="26"/>
      <c r="BA532" s="26">
        <f t="shared" si="111"/>
        <v>76.248141066496714</v>
      </c>
      <c r="BB532" s="26">
        <f t="shared" si="112"/>
        <v>0.62138263684841077</v>
      </c>
      <c r="BC532" s="27">
        <f t="shared" si="109"/>
        <v>2.4431983137856217E-2</v>
      </c>
      <c r="BD532" s="27">
        <f t="shared" si="110"/>
        <v>0.20553358391894097</v>
      </c>
    </row>
    <row r="533" spans="1:56" s="36" customFormat="1">
      <c r="A533" s="179" t="s">
        <v>610</v>
      </c>
      <c r="B533" s="179" t="s">
        <v>471</v>
      </c>
      <c r="C533" s="31" t="s">
        <v>818</v>
      </c>
      <c r="D533" s="180" t="s">
        <v>223</v>
      </c>
      <c r="E533" s="180" t="s">
        <v>133</v>
      </c>
      <c r="F533" s="180"/>
      <c r="G533" s="34"/>
      <c r="H533" s="34"/>
      <c r="I533" s="34"/>
      <c r="J533" s="34"/>
      <c r="K533" s="34"/>
      <c r="L533" s="34"/>
      <c r="M533" s="34"/>
      <c r="N533" s="34"/>
      <c r="O533" s="34"/>
      <c r="P533" s="35"/>
      <c r="Q533" s="35"/>
      <c r="R533" s="35"/>
      <c r="S533" s="35"/>
      <c r="T533" s="38"/>
      <c r="U533" s="114"/>
      <c r="V533" s="114"/>
      <c r="W533" s="114"/>
      <c r="X533" s="114"/>
      <c r="Y533" s="181">
        <v>196</v>
      </c>
      <c r="Z533" s="114"/>
      <c r="AA533" s="114"/>
      <c r="AB533" s="114"/>
      <c r="AC533" s="114"/>
      <c r="AD533" s="38">
        <v>7.0000000000000007E-2</v>
      </c>
      <c r="AE533" s="38">
        <v>0.23</v>
      </c>
      <c r="AF533" s="38">
        <v>0.06</v>
      </c>
      <c r="AG533" s="38">
        <v>1.88</v>
      </c>
      <c r="AH533" s="38">
        <v>1.8</v>
      </c>
      <c r="AI533" s="38">
        <v>0.05</v>
      </c>
      <c r="AJ533" s="38">
        <v>5.6</v>
      </c>
      <c r="AK533" s="38">
        <v>3</v>
      </c>
      <c r="AL533" s="38">
        <v>29</v>
      </c>
      <c r="AM533" s="38">
        <v>6.2</v>
      </c>
      <c r="AN533" s="38">
        <v>23.7</v>
      </c>
      <c r="AO533" s="38">
        <v>5.57</v>
      </c>
      <c r="AP533" s="38">
        <v>55.3</v>
      </c>
      <c r="AQ533" s="38">
        <v>8.6999999999999993</v>
      </c>
      <c r="AR533" s="114"/>
      <c r="AS533" s="114"/>
      <c r="AT533" s="114"/>
      <c r="AU533" s="114"/>
      <c r="AV533" s="114"/>
      <c r="AW533" s="35" t="s">
        <v>1213</v>
      </c>
      <c r="AX533" s="34">
        <f t="shared" si="113"/>
        <v>141.15999999999997</v>
      </c>
      <c r="AY533" s="27"/>
      <c r="AZ533" s="26"/>
      <c r="BA533" s="26">
        <f t="shared" si="111"/>
        <v>58.631962005797817</v>
      </c>
      <c r="BB533" s="26">
        <f t="shared" si="112"/>
        <v>0.52009182280035027</v>
      </c>
      <c r="BC533" s="27">
        <f t="shared" si="109"/>
        <v>2.8702239806296569E-2</v>
      </c>
      <c r="BD533" s="27">
        <f t="shared" si="110"/>
        <v>4.419131226756394E-2</v>
      </c>
    </row>
    <row r="534" spans="1:56" s="36" customFormat="1">
      <c r="A534" s="179" t="s">
        <v>611</v>
      </c>
      <c r="B534" s="179" t="s">
        <v>471</v>
      </c>
      <c r="C534" s="31" t="s">
        <v>818</v>
      </c>
      <c r="D534" s="180" t="s">
        <v>223</v>
      </c>
      <c r="E534" s="180" t="s">
        <v>133</v>
      </c>
      <c r="F534" s="180"/>
      <c r="G534" s="34"/>
      <c r="H534" s="34"/>
      <c r="I534" s="34"/>
      <c r="J534" s="34"/>
      <c r="K534" s="34"/>
      <c r="L534" s="34"/>
      <c r="M534" s="34"/>
      <c r="N534" s="34"/>
      <c r="O534" s="34"/>
      <c r="P534" s="35"/>
      <c r="Q534" s="35"/>
      <c r="R534" s="35"/>
      <c r="S534" s="35"/>
      <c r="T534" s="38"/>
      <c r="U534" s="114"/>
      <c r="V534" s="114"/>
      <c r="W534" s="114"/>
      <c r="X534" s="114"/>
      <c r="Y534" s="181">
        <v>172</v>
      </c>
      <c r="Z534" s="114"/>
      <c r="AA534" s="114"/>
      <c r="AB534" s="114"/>
      <c r="AC534" s="114"/>
      <c r="AD534" s="38"/>
      <c r="AE534" s="38">
        <v>0.22</v>
      </c>
      <c r="AF534" s="38">
        <v>0.08</v>
      </c>
      <c r="AG534" s="38">
        <v>0.45</v>
      </c>
      <c r="AH534" s="38">
        <v>1</v>
      </c>
      <c r="AI534" s="38">
        <v>7.0000000000000007E-2</v>
      </c>
      <c r="AJ534" s="38">
        <v>3.3</v>
      </c>
      <c r="AK534" s="38">
        <v>1.9</v>
      </c>
      <c r="AL534" s="38">
        <v>21.7</v>
      </c>
      <c r="AM534" s="38">
        <v>5.4</v>
      </c>
      <c r="AN534" s="38">
        <v>25</v>
      </c>
      <c r="AO534" s="38">
        <v>7.18</v>
      </c>
      <c r="AP534" s="38">
        <v>77.7</v>
      </c>
      <c r="AQ534" s="38">
        <v>13.33</v>
      </c>
      <c r="AR534" s="114"/>
      <c r="AS534" s="114"/>
      <c r="AT534" s="114"/>
      <c r="AU534" s="114"/>
      <c r="AV534" s="114"/>
      <c r="AW534" s="35" t="s">
        <v>1213</v>
      </c>
      <c r="AX534" s="34">
        <f t="shared" si="113"/>
        <v>157.33000000000001</v>
      </c>
      <c r="AY534" s="27"/>
      <c r="AZ534" s="26"/>
      <c r="BA534" s="26">
        <f t="shared" si="111"/>
        <v>59.075136321790239</v>
      </c>
      <c r="BB534" s="26">
        <f t="shared" si="112"/>
        <v>0.28777529607786329</v>
      </c>
      <c r="BC534" s="27">
        <f t="shared" si="109"/>
        <v>7.3345096498812108E-3</v>
      </c>
      <c r="BD534" s="27">
        <f t="shared" si="110"/>
        <v>0.10683175093196644</v>
      </c>
    </row>
    <row r="535" spans="1:56" s="36" customFormat="1">
      <c r="A535" s="179" t="s">
        <v>612</v>
      </c>
      <c r="B535" s="179" t="s">
        <v>471</v>
      </c>
      <c r="C535" s="31" t="s">
        <v>818</v>
      </c>
      <c r="D535" s="180" t="s">
        <v>223</v>
      </c>
      <c r="E535" s="180" t="s">
        <v>133</v>
      </c>
      <c r="F535" s="180"/>
      <c r="G535" s="34"/>
      <c r="H535" s="34"/>
      <c r="I535" s="34"/>
      <c r="J535" s="34"/>
      <c r="K535" s="34"/>
      <c r="L535" s="34"/>
      <c r="M535" s="34"/>
      <c r="N535" s="34"/>
      <c r="O535" s="34"/>
      <c r="P535" s="35"/>
      <c r="Q535" s="35"/>
      <c r="R535" s="35"/>
      <c r="S535" s="35"/>
      <c r="T535" s="38"/>
      <c r="U535" s="114"/>
      <c r="V535" s="114"/>
      <c r="W535" s="114"/>
      <c r="X535" s="114"/>
      <c r="Y535" s="181">
        <v>172</v>
      </c>
      <c r="Z535" s="114"/>
      <c r="AA535" s="114"/>
      <c r="AB535" s="114"/>
      <c r="AC535" s="114"/>
      <c r="AD535" s="38">
        <v>0.01</v>
      </c>
      <c r="AE535" s="38">
        <v>0.24</v>
      </c>
      <c r="AF535" s="38">
        <v>7.0000000000000007E-2</v>
      </c>
      <c r="AG535" s="38">
        <v>0.62</v>
      </c>
      <c r="AH535" s="38">
        <v>1.3</v>
      </c>
      <c r="AI535" s="38"/>
      <c r="AJ535" s="38">
        <v>3.8</v>
      </c>
      <c r="AK535" s="38">
        <v>2.2999999999999998</v>
      </c>
      <c r="AL535" s="38">
        <v>23.3</v>
      </c>
      <c r="AM535" s="38">
        <v>5.6</v>
      </c>
      <c r="AN535" s="38">
        <v>23.5</v>
      </c>
      <c r="AO535" s="38">
        <v>6.75</v>
      </c>
      <c r="AP535" s="38">
        <v>72.2</v>
      </c>
      <c r="AQ535" s="38">
        <v>12.31</v>
      </c>
      <c r="AR535" s="114"/>
      <c r="AS535" s="114"/>
      <c r="AT535" s="114"/>
      <c r="AU535" s="114"/>
      <c r="AV535" s="114"/>
      <c r="AW535" s="35" t="s">
        <v>1213</v>
      </c>
      <c r="AX535" s="34">
        <f t="shared" si="113"/>
        <v>152</v>
      </c>
      <c r="AY535" s="27"/>
      <c r="AZ535" s="26"/>
      <c r="BA535" s="26">
        <f t="shared" si="111"/>
        <v>56.965310024583452</v>
      </c>
      <c r="BB535" s="26">
        <f t="shared" si="112"/>
        <v>0.33632174309753543</v>
      </c>
      <c r="BC535" s="27">
        <f t="shared" si="109"/>
        <v>9.8543308860719169E-3</v>
      </c>
      <c r="BD535" s="27">
        <f t="shared" si="110"/>
        <v>0</v>
      </c>
    </row>
    <row r="536" spans="1:56" s="36" customFormat="1">
      <c r="A536" s="179" t="s">
        <v>613</v>
      </c>
      <c r="B536" s="179" t="s">
        <v>471</v>
      </c>
      <c r="C536" s="31" t="s">
        <v>818</v>
      </c>
      <c r="D536" s="180" t="s">
        <v>223</v>
      </c>
      <c r="E536" s="180" t="s">
        <v>133</v>
      </c>
      <c r="F536" s="180"/>
      <c r="G536" s="34"/>
      <c r="H536" s="34"/>
      <c r="I536" s="34"/>
      <c r="J536" s="34"/>
      <c r="K536" s="34"/>
      <c r="L536" s="34"/>
      <c r="M536" s="34"/>
      <c r="N536" s="34"/>
      <c r="O536" s="34"/>
      <c r="P536" s="35"/>
      <c r="Q536" s="35"/>
      <c r="R536" s="35"/>
      <c r="S536" s="35"/>
      <c r="T536" s="38"/>
      <c r="U536" s="114"/>
      <c r="V536" s="114"/>
      <c r="W536" s="114"/>
      <c r="X536" s="114"/>
      <c r="Y536" s="181">
        <v>54</v>
      </c>
      <c r="Z536" s="114"/>
      <c r="AA536" s="114"/>
      <c r="AB536" s="114"/>
      <c r="AC536" s="114"/>
      <c r="AD536" s="38">
        <v>0.14000000000000001</v>
      </c>
      <c r="AE536" s="38">
        <v>0.23</v>
      </c>
      <c r="AF536" s="38">
        <v>0.06</v>
      </c>
      <c r="AG536" s="38">
        <v>0.32</v>
      </c>
      <c r="AH536" s="38">
        <v>0.7</v>
      </c>
      <c r="AI536" s="38">
        <v>0.02</v>
      </c>
      <c r="AJ536" s="38">
        <v>1.8</v>
      </c>
      <c r="AK536" s="38">
        <v>0.9</v>
      </c>
      <c r="AL536" s="38">
        <v>8.5</v>
      </c>
      <c r="AM536" s="38">
        <v>1.5</v>
      </c>
      <c r="AN536" s="38">
        <v>4.5</v>
      </c>
      <c r="AO536" s="38">
        <v>1</v>
      </c>
      <c r="AP536" s="38">
        <v>8</v>
      </c>
      <c r="AQ536" s="38">
        <v>1.03</v>
      </c>
      <c r="AR536" s="114"/>
      <c r="AS536" s="114"/>
      <c r="AT536" s="114"/>
      <c r="AU536" s="114"/>
      <c r="AV536" s="114"/>
      <c r="AW536" s="35" t="s">
        <v>1213</v>
      </c>
      <c r="AX536" s="34">
        <f t="shared" si="113"/>
        <v>28.700000000000003</v>
      </c>
      <c r="AY536" s="27"/>
      <c r="AZ536" s="26"/>
      <c r="BA536" s="26">
        <f t="shared" si="111"/>
        <v>66.768642447418756</v>
      </c>
      <c r="BB536" s="26">
        <f t="shared" si="112"/>
        <v>0.98088517449195445</v>
      </c>
      <c r="BC536" s="27">
        <f t="shared" si="109"/>
        <v>6.2347666063393599E-2</v>
      </c>
      <c r="BD536" s="27">
        <f t="shared" si="110"/>
        <v>5.1720436740484856E-2</v>
      </c>
    </row>
    <row r="537" spans="1:56" s="36" customFormat="1">
      <c r="A537" s="179" t="s">
        <v>614</v>
      </c>
      <c r="B537" s="179" t="s">
        <v>471</v>
      </c>
      <c r="C537" s="31" t="s">
        <v>818</v>
      </c>
      <c r="D537" s="180" t="s">
        <v>223</v>
      </c>
      <c r="E537" s="180" t="s">
        <v>133</v>
      </c>
      <c r="F537" s="180"/>
      <c r="G537" s="34"/>
      <c r="H537" s="34"/>
      <c r="I537" s="34"/>
      <c r="J537" s="34"/>
      <c r="K537" s="34"/>
      <c r="L537" s="34"/>
      <c r="M537" s="34"/>
      <c r="N537" s="34"/>
      <c r="O537" s="34"/>
      <c r="P537" s="35"/>
      <c r="Q537" s="35"/>
      <c r="R537" s="35"/>
      <c r="S537" s="35"/>
      <c r="T537" s="38"/>
      <c r="U537" s="114"/>
      <c r="V537" s="114"/>
      <c r="W537" s="114"/>
      <c r="X537" s="114"/>
      <c r="Y537" s="181">
        <v>184</v>
      </c>
      <c r="Z537" s="114"/>
      <c r="AA537" s="114"/>
      <c r="AB537" s="114"/>
      <c r="AC537" s="114"/>
      <c r="AD537" s="38">
        <v>0.1</v>
      </c>
      <c r="AE537" s="38">
        <v>0.83</v>
      </c>
      <c r="AF537" s="38">
        <v>0.21</v>
      </c>
      <c r="AG537" s="38">
        <v>1.68</v>
      </c>
      <c r="AH537" s="38">
        <v>4.2</v>
      </c>
      <c r="AI537" s="38">
        <v>0.15</v>
      </c>
      <c r="AJ537" s="38">
        <v>9</v>
      </c>
      <c r="AK537" s="38">
        <v>4.0999999999999996</v>
      </c>
      <c r="AL537" s="38">
        <v>27.7</v>
      </c>
      <c r="AM537" s="38">
        <v>4</v>
      </c>
      <c r="AN537" s="38">
        <v>10.7</v>
      </c>
      <c r="AO537" s="38">
        <v>2.1</v>
      </c>
      <c r="AP537" s="38">
        <v>17.100000000000001</v>
      </c>
      <c r="AQ537" s="38">
        <v>2.2999999999999998</v>
      </c>
      <c r="AR537" s="114"/>
      <c r="AS537" s="114"/>
      <c r="AT537" s="114"/>
      <c r="AU537" s="114"/>
      <c r="AV537" s="114"/>
      <c r="AW537" s="35" t="s">
        <v>1213</v>
      </c>
      <c r="AX537" s="34">
        <f t="shared" si="113"/>
        <v>84.17</v>
      </c>
      <c r="AY537" s="27"/>
      <c r="AZ537" s="26"/>
      <c r="BA537" s="26">
        <f t="shared" si="111"/>
        <v>85.315487571701723</v>
      </c>
      <c r="BB537" s="26">
        <f t="shared" si="112"/>
        <v>1.6283393872316709</v>
      </c>
      <c r="BC537" s="27">
        <f t="shared" si="109"/>
        <v>0.10506150148843499</v>
      </c>
      <c r="BD537" s="27">
        <f t="shared" si="110"/>
        <v>7.2598744822044578E-2</v>
      </c>
    </row>
    <row r="538" spans="1:56" s="36" customFormat="1">
      <c r="A538" s="179" t="s">
        <v>615</v>
      </c>
      <c r="B538" s="179" t="s">
        <v>471</v>
      </c>
      <c r="C538" s="31" t="s">
        <v>818</v>
      </c>
      <c r="D538" s="180" t="s">
        <v>223</v>
      </c>
      <c r="E538" s="180" t="s">
        <v>133</v>
      </c>
      <c r="F538" s="180"/>
      <c r="G538" s="34"/>
      <c r="H538" s="34"/>
      <c r="I538" s="34"/>
      <c r="J538" s="34"/>
      <c r="K538" s="34"/>
      <c r="L538" s="34"/>
      <c r="M538" s="34"/>
      <c r="N538" s="34"/>
      <c r="O538" s="34"/>
      <c r="P538" s="35"/>
      <c r="Q538" s="35"/>
      <c r="R538" s="35"/>
      <c r="S538" s="35"/>
      <c r="T538" s="38"/>
      <c r="U538" s="114"/>
      <c r="V538" s="114"/>
      <c r="W538" s="114"/>
      <c r="X538" s="114"/>
      <c r="Y538" s="181">
        <v>37</v>
      </c>
      <c r="Z538" s="114"/>
      <c r="AA538" s="114"/>
      <c r="AB538" s="114"/>
      <c r="AC538" s="114"/>
      <c r="AD538" s="38">
        <v>0.04</v>
      </c>
      <c r="AE538" s="38">
        <v>0.16</v>
      </c>
      <c r="AF538" s="38">
        <v>0.04</v>
      </c>
      <c r="AG538" s="38">
        <v>0.13</v>
      </c>
      <c r="AH538" s="38">
        <v>0.2</v>
      </c>
      <c r="AI538" s="38">
        <v>0.02</v>
      </c>
      <c r="AJ538" s="38">
        <v>0.5</v>
      </c>
      <c r="AK538" s="38">
        <v>0.4</v>
      </c>
      <c r="AL538" s="38">
        <v>3.7</v>
      </c>
      <c r="AM538" s="38">
        <v>0.8</v>
      </c>
      <c r="AN538" s="38">
        <v>2.9</v>
      </c>
      <c r="AO538" s="38">
        <v>0.72</v>
      </c>
      <c r="AP538" s="38">
        <v>6.9</v>
      </c>
      <c r="AQ538" s="38">
        <v>0.85</v>
      </c>
      <c r="AR538" s="114"/>
      <c r="AS538" s="114"/>
      <c r="AT538" s="114"/>
      <c r="AU538" s="114"/>
      <c r="AV538" s="114"/>
      <c r="AW538" s="35" t="s">
        <v>1213</v>
      </c>
      <c r="AX538" s="34">
        <f t="shared" si="113"/>
        <v>17.360000000000003</v>
      </c>
      <c r="AY538" s="27"/>
      <c r="AZ538" s="26"/>
      <c r="BA538" s="26">
        <f t="shared" si="111"/>
        <v>85.779158699808789</v>
      </c>
      <c r="BB538" s="26">
        <f t="shared" si="112"/>
        <v>0.52443194743122901</v>
      </c>
      <c r="BC538" s="27">
        <f t="shared" si="109"/>
        <v>3.9439244327935469E-2</v>
      </c>
      <c r="BD538" s="27">
        <f t="shared" si="110"/>
        <v>0.18438599577762135</v>
      </c>
    </row>
    <row r="539" spans="1:56" s="36" customFormat="1">
      <c r="A539" s="179" t="s">
        <v>616</v>
      </c>
      <c r="B539" s="179" t="s">
        <v>471</v>
      </c>
      <c r="C539" s="31" t="s">
        <v>818</v>
      </c>
      <c r="D539" s="180" t="s">
        <v>223</v>
      </c>
      <c r="E539" s="180" t="s">
        <v>133</v>
      </c>
      <c r="F539" s="180"/>
      <c r="G539" s="34"/>
      <c r="H539" s="34"/>
      <c r="I539" s="34"/>
      <c r="J539" s="34"/>
      <c r="K539" s="34"/>
      <c r="L539" s="34"/>
      <c r="M539" s="34"/>
      <c r="N539" s="34"/>
      <c r="O539" s="34"/>
      <c r="P539" s="35"/>
      <c r="Q539" s="35"/>
      <c r="R539" s="35"/>
      <c r="S539" s="35"/>
      <c r="T539" s="38"/>
      <c r="U539" s="114"/>
      <c r="V539" s="114"/>
      <c r="W539" s="114"/>
      <c r="X539" s="114"/>
      <c r="Y539" s="181">
        <v>176</v>
      </c>
      <c r="Z539" s="114"/>
      <c r="AA539" s="114"/>
      <c r="AB539" s="114"/>
      <c r="AC539" s="114"/>
      <c r="AD539" s="38">
        <v>0.03</v>
      </c>
      <c r="AE539" s="38">
        <v>0.16</v>
      </c>
      <c r="AF539" s="38">
        <v>0.06</v>
      </c>
      <c r="AG539" s="38">
        <v>0.5</v>
      </c>
      <c r="AH539" s="38">
        <v>1.5</v>
      </c>
      <c r="AI539" s="38">
        <v>0.03</v>
      </c>
      <c r="AJ539" s="38">
        <v>4.5</v>
      </c>
      <c r="AK539" s="38">
        <v>2.6</v>
      </c>
      <c r="AL539" s="38">
        <v>26.3</v>
      </c>
      <c r="AM539" s="38">
        <v>5.8</v>
      </c>
      <c r="AN539" s="38">
        <v>21.1</v>
      </c>
      <c r="AO539" s="38">
        <v>5.14</v>
      </c>
      <c r="AP539" s="38">
        <v>52.3</v>
      </c>
      <c r="AQ539" s="38">
        <v>8.26</v>
      </c>
      <c r="AR539" s="114"/>
      <c r="AS539" s="114"/>
      <c r="AT539" s="114"/>
      <c r="AU539" s="114"/>
      <c r="AV539" s="114"/>
      <c r="AW539" s="35" t="s">
        <v>1213</v>
      </c>
      <c r="AX539" s="34">
        <f t="shared" si="113"/>
        <v>128.28</v>
      </c>
      <c r="AY539" s="27"/>
      <c r="AZ539" s="26"/>
      <c r="BA539" s="26">
        <f t="shared" si="111"/>
        <v>56.280081756444915</v>
      </c>
      <c r="BB539" s="26">
        <f t="shared" si="112"/>
        <v>0.49844785636731381</v>
      </c>
      <c r="BC539" s="27">
        <f t="shared" si="109"/>
        <v>1.0380240434239518E-2</v>
      </c>
      <c r="BD539" s="27">
        <f t="shared" si="110"/>
        <v>3.2631742819335244E-2</v>
      </c>
    </row>
    <row r="540" spans="1:56" s="36" customFormat="1">
      <c r="A540" s="179" t="s">
        <v>617</v>
      </c>
      <c r="B540" s="179" t="s">
        <v>471</v>
      </c>
      <c r="C540" s="31" t="s">
        <v>818</v>
      </c>
      <c r="D540" s="180" t="s">
        <v>223</v>
      </c>
      <c r="E540" s="180" t="s">
        <v>133</v>
      </c>
      <c r="F540" s="180"/>
      <c r="G540" s="34"/>
      <c r="H540" s="34"/>
      <c r="I540" s="34"/>
      <c r="J540" s="34"/>
      <c r="K540" s="34"/>
      <c r="L540" s="34"/>
      <c r="M540" s="34"/>
      <c r="N540" s="34"/>
      <c r="O540" s="34"/>
      <c r="P540" s="35"/>
      <c r="Q540" s="35"/>
      <c r="R540" s="35"/>
      <c r="S540" s="35"/>
      <c r="T540" s="38"/>
      <c r="U540" s="114"/>
      <c r="V540" s="114"/>
      <c r="W540" s="114"/>
      <c r="X540" s="114"/>
      <c r="Y540" s="181">
        <v>132</v>
      </c>
      <c r="Z540" s="114"/>
      <c r="AA540" s="114"/>
      <c r="AB540" s="114"/>
      <c r="AC540" s="114"/>
      <c r="AD540" s="38">
        <v>7.0000000000000007E-2</v>
      </c>
      <c r="AE540" s="38">
        <v>0.16</v>
      </c>
      <c r="AF540" s="38">
        <v>0.06</v>
      </c>
      <c r="AG540" s="38">
        <v>0.44</v>
      </c>
      <c r="AH540" s="38">
        <v>1.5</v>
      </c>
      <c r="AI540" s="38">
        <v>0.06</v>
      </c>
      <c r="AJ540" s="38">
        <v>4.3</v>
      </c>
      <c r="AK540" s="38">
        <v>2.5</v>
      </c>
      <c r="AL540" s="38">
        <v>22.3</v>
      </c>
      <c r="AM540" s="38">
        <v>4.3</v>
      </c>
      <c r="AN540" s="38">
        <v>14.4</v>
      </c>
      <c r="AO540" s="38">
        <v>2.97</v>
      </c>
      <c r="AP540" s="38">
        <v>25.9</v>
      </c>
      <c r="AQ540" s="38">
        <v>3.79</v>
      </c>
      <c r="AR540" s="114"/>
      <c r="AS540" s="114"/>
      <c r="AT540" s="114"/>
      <c r="AU540" s="114"/>
      <c r="AV540" s="114"/>
      <c r="AW540" s="35" t="s">
        <v>1213</v>
      </c>
      <c r="AX540" s="34">
        <f t="shared" si="113"/>
        <v>82.75</v>
      </c>
      <c r="AY540" s="27"/>
      <c r="AZ540" s="26"/>
      <c r="BA540" s="26">
        <f t="shared" si="111"/>
        <v>56.934501311752413</v>
      </c>
      <c r="BB540" s="26">
        <f t="shared" si="112"/>
        <v>0.78833792681751746</v>
      </c>
      <c r="BC540" s="27">
        <f t="shared" si="109"/>
        <v>1.8633783970855144E-2</v>
      </c>
      <c r="BD540" s="27">
        <f t="shared" si="110"/>
        <v>6.7330517321683811E-2</v>
      </c>
    </row>
    <row r="541" spans="1:56" ht="13.25" customHeight="1">
      <c r="A541" s="24" t="s">
        <v>739</v>
      </c>
      <c r="B541" s="24" t="s">
        <v>749</v>
      </c>
      <c r="C541" s="24" t="s">
        <v>818</v>
      </c>
      <c r="D541" s="24" t="s">
        <v>134</v>
      </c>
      <c r="E541" s="24" t="s">
        <v>133</v>
      </c>
      <c r="F541" s="24"/>
      <c r="G541" s="26">
        <v>1.0980000000000001</v>
      </c>
      <c r="H541" s="26">
        <v>66.552000000000007</v>
      </c>
      <c r="I541" s="26">
        <v>12.166</v>
      </c>
      <c r="J541" s="26">
        <v>0.35199999999999998</v>
      </c>
      <c r="K541" s="26">
        <v>5.3999999999999999E-2</v>
      </c>
      <c r="L541" s="26">
        <v>1.6E-2</v>
      </c>
      <c r="M541" s="26">
        <v>1.377</v>
      </c>
      <c r="N541" s="26">
        <v>19.329000000000001</v>
      </c>
      <c r="O541" s="26">
        <f t="shared" ref="O541:O549" si="114">SUM(G541:N541)</f>
        <v>100.94400000000002</v>
      </c>
      <c r="P541" s="23">
        <v>0.93428363688466876</v>
      </c>
      <c r="Q541" s="23">
        <v>9.9067296250305747E-2</v>
      </c>
      <c r="R541" s="26" t="s">
        <v>1216</v>
      </c>
      <c r="T541" s="27">
        <v>126.00435864457936</v>
      </c>
      <c r="U541" s="27">
        <v>14.025949367772084</v>
      </c>
      <c r="V541" s="32">
        <v>4306.6169820137502</v>
      </c>
      <c r="W541" s="27">
        <v>0.74148631594029868</v>
      </c>
      <c r="X541" s="27">
        <v>0.23016416697729478</v>
      </c>
      <c r="Y541" s="27">
        <v>3.594153625728195</v>
      </c>
      <c r="Z541" s="27">
        <v>546.46713758833323</v>
      </c>
      <c r="AA541" s="27">
        <v>7.5133181878576067</v>
      </c>
      <c r="AB541" s="27">
        <v>733.19162876281086</v>
      </c>
      <c r="AC541" s="27">
        <v>2.7579453120547717</v>
      </c>
      <c r="AD541" s="29">
        <v>1.667367966185173E-2</v>
      </c>
      <c r="AE541" s="29">
        <v>8.3365522159128388E-2</v>
      </c>
      <c r="AF541" s="29">
        <v>1.2250062406076076E-2</v>
      </c>
      <c r="AG541" s="29">
        <v>5.7993180374649997E-2</v>
      </c>
      <c r="AH541" s="29">
        <v>6.5588807285039935E-2</v>
      </c>
      <c r="AJ541" s="29">
        <v>0.286465139006293</v>
      </c>
      <c r="AK541" s="29">
        <v>5.29715615280884E-2</v>
      </c>
      <c r="AL541" s="29">
        <v>0.67250578407643125</v>
      </c>
      <c r="AM541" s="29">
        <v>0.15252917481673642</v>
      </c>
      <c r="AN541" s="29">
        <v>0.59467345567898322</v>
      </c>
      <c r="AO541" s="29">
        <v>0.12891546009712229</v>
      </c>
      <c r="AP541" s="29">
        <v>1.202078355951004</v>
      </c>
      <c r="AQ541" s="29">
        <v>0.1707056369257364</v>
      </c>
      <c r="AR541" s="27">
        <v>54.469844253461368</v>
      </c>
      <c r="AS541" s="27">
        <v>15465.705412282268</v>
      </c>
      <c r="AT541" s="27">
        <v>2.056505240137688</v>
      </c>
      <c r="AU541" s="27">
        <v>1.853914177770305</v>
      </c>
      <c r="AV541" s="27">
        <v>703.60787189092912</v>
      </c>
      <c r="AW541" s="26" t="s">
        <v>1216</v>
      </c>
      <c r="AX541" s="26">
        <f t="shared" si="113"/>
        <v>3.4967158199671409</v>
      </c>
      <c r="AY541" s="27">
        <f t="shared" ref="AY541:AY550" si="115">AU541/232/(AV541/238)</f>
        <v>2.7030115922107968E-3</v>
      </c>
      <c r="AZ541" s="26">
        <f t="shared" ref="AZ541:AZ550" si="116">Z541/91.22/(AR541/178.5)</f>
        <v>19.631616849773579</v>
      </c>
      <c r="BA541" s="26">
        <f t="shared" si="111"/>
        <v>43.703252659271996</v>
      </c>
      <c r="BB541" s="26">
        <f t="shared" si="112"/>
        <v>0.62545179070129953</v>
      </c>
      <c r="BC541" s="27">
        <f t="shared" si="109"/>
        <v>9.8400820357367705E-2</v>
      </c>
      <c r="BD541" s="27">
        <f t="shared" si="110"/>
        <v>0</v>
      </c>
    </row>
    <row r="542" spans="1:56">
      <c r="A542" s="24" t="s">
        <v>740</v>
      </c>
      <c r="B542" s="24" t="s">
        <v>749</v>
      </c>
      <c r="C542" s="24" t="s">
        <v>818</v>
      </c>
      <c r="D542" s="24" t="s">
        <v>134</v>
      </c>
      <c r="E542" s="24" t="s">
        <v>133</v>
      </c>
      <c r="F542" s="24"/>
      <c r="G542" s="26">
        <v>2.7589999999999999</v>
      </c>
      <c r="H542" s="26">
        <v>64.867999999999995</v>
      </c>
      <c r="I542" s="26">
        <v>11.452999999999999</v>
      </c>
      <c r="J542" s="26">
        <v>0.80600000000000005</v>
      </c>
      <c r="K542" s="26">
        <v>0.121</v>
      </c>
      <c r="L542" s="26">
        <v>4.4999999999999998E-2</v>
      </c>
      <c r="M542" s="26">
        <v>6.399</v>
      </c>
      <c r="N542" s="26">
        <v>13.474</v>
      </c>
      <c r="O542" s="26">
        <f t="shared" si="114"/>
        <v>99.924999999999997</v>
      </c>
      <c r="P542" s="23">
        <v>0.68077875590537873</v>
      </c>
      <c r="Q542" s="23">
        <v>9.6007435361588081E-2</v>
      </c>
      <c r="R542" s="26" t="s">
        <v>1216</v>
      </c>
      <c r="T542" s="27">
        <v>86.059176942577125</v>
      </c>
      <c r="U542" s="27">
        <v>1.0698687649124874</v>
      </c>
      <c r="V542" s="32">
        <v>5699.5224586444738</v>
      </c>
      <c r="W542" s="27">
        <v>0</v>
      </c>
      <c r="X542" s="27">
        <v>2.025156045884561</v>
      </c>
      <c r="Y542" s="27">
        <v>3.6315572773159568</v>
      </c>
      <c r="Z542" s="27">
        <v>566.39951369584662</v>
      </c>
      <c r="AA542" s="27">
        <v>13.250485783951467</v>
      </c>
      <c r="AB542" s="27">
        <v>809.16771026855224</v>
      </c>
      <c r="AC542" s="27">
        <v>1.216166169787942</v>
      </c>
      <c r="AD542" s="29">
        <v>1.5948954479573511E-2</v>
      </c>
      <c r="AE542" s="29">
        <v>3.56140936384391E-2</v>
      </c>
      <c r="AF542" s="29">
        <v>1.2204168760447684E-2</v>
      </c>
      <c r="AG542" s="29">
        <v>0.11089103003698354</v>
      </c>
      <c r="AI542" s="29">
        <v>4.0977135408698977E-3</v>
      </c>
      <c r="AJ542" s="29">
        <v>6.8718356895772367E-2</v>
      </c>
      <c r="AK542" s="29">
        <v>5.624690503320099E-2</v>
      </c>
      <c r="AL542" s="29">
        <v>0.51738068741198662</v>
      </c>
      <c r="AM542" s="29">
        <v>9.0203941855071385E-2</v>
      </c>
      <c r="AN542" s="29">
        <v>0.19989562988529355</v>
      </c>
      <c r="AO542" s="29">
        <v>4.9909460870383573E-2</v>
      </c>
      <c r="AP542" s="29">
        <v>0.39603332343518166</v>
      </c>
      <c r="AQ542" s="29">
        <v>2.4669977338479299E-2</v>
      </c>
      <c r="AR542" s="27">
        <v>47.042173702324554</v>
      </c>
      <c r="AS542" s="27">
        <v>19532.346661346695</v>
      </c>
      <c r="AT542" s="27">
        <v>3.2370835975906318</v>
      </c>
      <c r="AU542" s="27">
        <v>1.0843002275655338</v>
      </c>
      <c r="AV542" s="27">
        <v>395.81518723183524</v>
      </c>
      <c r="AW542" s="26" t="s">
        <v>1216</v>
      </c>
      <c r="AX542" s="26">
        <f t="shared" si="113"/>
        <v>1.5818142431816833</v>
      </c>
      <c r="AY542" s="27">
        <f t="shared" si="115"/>
        <v>2.8102571874753335E-3</v>
      </c>
      <c r="AZ542" s="26">
        <f t="shared" si="116"/>
        <v>23.560453363859558</v>
      </c>
      <c r="BA542" s="26">
        <f t="shared" si="111"/>
        <v>74.668500064617874</v>
      </c>
      <c r="BB542" s="26">
        <f t="shared" si="112"/>
        <v>1.1606227851266497</v>
      </c>
      <c r="BC542" s="27">
        <f t="shared" si="109"/>
        <v>0.31247596104082542</v>
      </c>
      <c r="BD542" s="27">
        <f t="shared" si="110"/>
        <v>0.42255442745011351</v>
      </c>
    </row>
    <row r="543" spans="1:56">
      <c r="A543" s="24" t="s">
        <v>741</v>
      </c>
      <c r="B543" s="24" t="s">
        <v>749</v>
      </c>
      <c r="C543" s="24" t="s">
        <v>818</v>
      </c>
      <c r="D543" s="24" t="s">
        <v>134</v>
      </c>
      <c r="E543" s="24" t="s">
        <v>133</v>
      </c>
      <c r="F543" s="24"/>
      <c r="G543" s="26">
        <v>1.802</v>
      </c>
      <c r="H543" s="26">
        <v>65.899000000000001</v>
      </c>
      <c r="I543" s="26">
        <v>11.2</v>
      </c>
      <c r="J543" s="26">
        <v>0.437</v>
      </c>
      <c r="K543" s="26">
        <v>7.2999999999999995E-2</v>
      </c>
      <c r="L543" s="26">
        <v>0.06</v>
      </c>
      <c r="M543" s="26">
        <v>0.32200000000000001</v>
      </c>
      <c r="N543" s="26">
        <v>20.347000000000001</v>
      </c>
      <c r="O543" s="26">
        <f t="shared" si="114"/>
        <v>100.14000000000001</v>
      </c>
      <c r="P543" s="23">
        <v>0.98461518634586065</v>
      </c>
      <c r="Q543" s="23">
        <v>9.2750680941207309E-2</v>
      </c>
      <c r="R543" s="26" t="s">
        <v>1216</v>
      </c>
      <c r="T543" s="27">
        <v>136.66824267738335</v>
      </c>
      <c r="U543" s="27">
        <v>7.994133751919188</v>
      </c>
      <c r="V543" s="32">
        <v>3672.1842891215329</v>
      </c>
      <c r="W543" s="27">
        <v>1.6314389389768435E-2</v>
      </c>
      <c r="X543" s="27">
        <v>9.8990894270755241E-3</v>
      </c>
      <c r="Y543" s="27">
        <v>4.0010149994211526</v>
      </c>
      <c r="Z543" s="27">
        <v>578.04819977912371</v>
      </c>
      <c r="AA543" s="27">
        <v>8.0498564256555145</v>
      </c>
      <c r="AB543" s="27">
        <v>689.21675871981734</v>
      </c>
      <c r="AC543" s="27">
        <v>1.3198634626325343</v>
      </c>
      <c r="AE543" s="29">
        <v>1.1061685640330741E-2</v>
      </c>
      <c r="AF543" s="29">
        <v>8.2611606142745774E-3</v>
      </c>
      <c r="AG543" s="29">
        <v>2.3437560669393981E-2</v>
      </c>
      <c r="AH543" s="29">
        <v>9.2925357782923559E-2</v>
      </c>
      <c r="AI543" s="29">
        <v>4.6312150658549458E-3</v>
      </c>
      <c r="AJ543" s="29">
        <v>0.10556281026563909</v>
      </c>
      <c r="AK543" s="29">
        <v>5.9981550048781515E-2</v>
      </c>
      <c r="AL543" s="29">
        <v>0.52456407093874957</v>
      </c>
      <c r="AM543" s="29">
        <v>0.14241231333613477</v>
      </c>
      <c r="AN543" s="29">
        <v>0.50676447208220643</v>
      </c>
      <c r="AO543" s="29">
        <v>9.705912715136536E-2</v>
      </c>
      <c r="AP543" s="29">
        <v>0.95523047503413017</v>
      </c>
      <c r="AQ543" s="29">
        <v>0.1293074974307577</v>
      </c>
      <c r="AR543" s="27">
        <v>51.709472542146827</v>
      </c>
      <c r="AS543" s="27">
        <v>14184.54363041649</v>
      </c>
      <c r="AT543" s="27">
        <v>0.1303242951218106</v>
      </c>
      <c r="AU543" s="27">
        <v>1.6886774217870701</v>
      </c>
      <c r="AV543" s="27">
        <v>732.78089284236569</v>
      </c>
      <c r="AW543" s="26" t="s">
        <v>1216</v>
      </c>
      <c r="AX543" s="26">
        <f t="shared" si="113"/>
        <v>2.6611992960605426</v>
      </c>
      <c r="AY543" s="27">
        <f t="shared" si="115"/>
        <v>2.3640765345426368E-3</v>
      </c>
      <c r="AZ543" s="26">
        <f t="shared" si="116"/>
        <v>21.874699602746333</v>
      </c>
      <c r="BA543" s="26">
        <f t="shared" si="111"/>
        <v>52.106593731855838</v>
      </c>
      <c r="BB543" s="26">
        <f t="shared" si="112"/>
        <v>0.58702036078145559</v>
      </c>
      <c r="BC543" s="27">
        <f t="shared" si="109"/>
        <v>3.0435247939344157E-2</v>
      </c>
      <c r="BD543" s="27">
        <f t="shared" si="110"/>
        <v>0.14245402051086589</v>
      </c>
    </row>
    <row r="544" spans="1:56">
      <c r="A544" s="24" t="s">
        <v>742</v>
      </c>
      <c r="B544" s="24" t="s">
        <v>749</v>
      </c>
      <c r="C544" s="24" t="s">
        <v>818</v>
      </c>
      <c r="D544" s="24" t="s">
        <v>134</v>
      </c>
      <c r="E544" s="24" t="s">
        <v>133</v>
      </c>
      <c r="F544" s="24"/>
      <c r="G544" s="26">
        <v>2.694</v>
      </c>
      <c r="H544" s="26">
        <v>63.959000000000003</v>
      </c>
      <c r="I544" s="26">
        <v>11.497999999999999</v>
      </c>
      <c r="J544" s="26">
        <v>1.0069999999999999</v>
      </c>
      <c r="K544" s="26">
        <v>0.13500000000000001</v>
      </c>
      <c r="L544" s="26">
        <v>3.7999999999999999E-2</v>
      </c>
      <c r="M544" s="26">
        <v>3.5790000000000002</v>
      </c>
      <c r="N544" s="26">
        <v>16.417999999999999</v>
      </c>
      <c r="O544" s="26">
        <f t="shared" si="114"/>
        <v>99.328000000000003</v>
      </c>
      <c r="P544" s="23">
        <v>0.82288651913747712</v>
      </c>
      <c r="Q544" s="23">
        <v>9.7584013724433982E-2</v>
      </c>
      <c r="R544" s="26" t="s">
        <v>1216</v>
      </c>
      <c r="T544" s="27">
        <v>77.080335264778228</v>
      </c>
      <c r="U544" s="27">
        <v>5.3393439863230823</v>
      </c>
      <c r="V544" s="32">
        <v>5802.7669518061357</v>
      </c>
      <c r="W544" s="27">
        <v>8.8691049590804375E-3</v>
      </c>
      <c r="X544" s="27">
        <v>4.272823603949822E-2</v>
      </c>
      <c r="Y544" s="27">
        <v>4.9379673921796021</v>
      </c>
      <c r="Z544" s="27">
        <v>690.15176209036076</v>
      </c>
      <c r="AA544" s="27">
        <v>11.646514230456582</v>
      </c>
      <c r="AB544" s="27">
        <v>971.10713162570494</v>
      </c>
      <c r="AC544" s="27">
        <v>1.5159700038116708</v>
      </c>
      <c r="AD544" s="29">
        <v>4.3060640032766835E-2</v>
      </c>
      <c r="AE544" s="29">
        <v>3.8374364317232865E-3</v>
      </c>
      <c r="AF544" s="29">
        <v>2.9956079501684526E-3</v>
      </c>
      <c r="AG544" s="29">
        <v>4.8082679126505101E-2</v>
      </c>
      <c r="AH544" s="29">
        <v>8.7497830024944129E-2</v>
      </c>
      <c r="AI544" s="29">
        <v>1.0743638311619537E-2</v>
      </c>
      <c r="AJ544" s="29">
        <v>0.15508005670772051</v>
      </c>
      <c r="AK544" s="29">
        <v>8.9708948395526247E-2</v>
      </c>
      <c r="AL544" s="29">
        <v>1.0589718644119364</v>
      </c>
      <c r="AM544" s="29">
        <v>0.14845374014788146</v>
      </c>
      <c r="AN544" s="29">
        <v>0.49903281393184806</v>
      </c>
      <c r="AO544" s="29">
        <v>0.13373055081508661</v>
      </c>
      <c r="AP544" s="29">
        <v>0.87071155204574258</v>
      </c>
      <c r="AQ544" s="29">
        <v>0.10744813416270377</v>
      </c>
      <c r="AR544" s="27">
        <v>56.53288932587126</v>
      </c>
      <c r="AS544" s="27">
        <v>18469.760220804805</v>
      </c>
      <c r="AT544" s="27">
        <v>0.36682294032115981</v>
      </c>
      <c r="AU544" s="27">
        <v>1.3789235184750945</v>
      </c>
      <c r="AV544" s="27">
        <v>735.58235745548836</v>
      </c>
      <c r="AW544" s="26" t="s">
        <v>1216</v>
      </c>
      <c r="AX544" s="26">
        <f t="shared" si="113"/>
        <v>3.259355492496173</v>
      </c>
      <c r="AY544" s="27">
        <f t="shared" si="115"/>
        <v>1.9230821936803595E-3</v>
      </c>
      <c r="AZ544" s="26">
        <f t="shared" si="116"/>
        <v>23.888648015017029</v>
      </c>
      <c r="BA544" s="26">
        <f t="shared" si="111"/>
        <v>61.691754185703878</v>
      </c>
      <c r="BB544" s="26">
        <f t="shared" si="112"/>
        <v>1.0213597687404536</v>
      </c>
      <c r="BC544" s="27">
        <f t="shared" si="109"/>
        <v>7.3482014336241144E-2</v>
      </c>
      <c r="BD544" s="27">
        <f t="shared" si="110"/>
        <v>0.27927799907597689</v>
      </c>
    </row>
    <row r="545" spans="1:56">
      <c r="A545" s="24" t="s">
        <v>743</v>
      </c>
      <c r="B545" s="24" t="s">
        <v>749</v>
      </c>
      <c r="C545" s="24" t="s">
        <v>818</v>
      </c>
      <c r="D545" s="24" t="s">
        <v>134</v>
      </c>
      <c r="E545" s="24" t="s">
        <v>133</v>
      </c>
      <c r="F545" s="24"/>
      <c r="G545" s="26">
        <v>2.863</v>
      </c>
      <c r="H545" s="26">
        <v>65.266000000000005</v>
      </c>
      <c r="I545" s="26">
        <v>10.785</v>
      </c>
      <c r="J545" s="26">
        <v>0.95</v>
      </c>
      <c r="K545" s="26">
        <v>0.158</v>
      </c>
      <c r="L545" s="26">
        <v>3.4000000000000002E-2</v>
      </c>
      <c r="M545" s="26">
        <v>6.4829999999999997</v>
      </c>
      <c r="N545" s="26">
        <v>14.1</v>
      </c>
      <c r="O545" s="26">
        <f t="shared" si="114"/>
        <v>100.63900000000001</v>
      </c>
      <c r="P545" s="23">
        <v>0.68777211036291286</v>
      </c>
      <c r="Q545" s="23">
        <v>9.0412578703871677E-2</v>
      </c>
      <c r="R545" s="26" t="s">
        <v>1216</v>
      </c>
      <c r="T545" s="27">
        <v>102.36888470907829</v>
      </c>
      <c r="U545" s="27">
        <v>1.0544025479043411</v>
      </c>
      <c r="V545" s="32">
        <v>6378.7173615134807</v>
      </c>
      <c r="W545" s="27">
        <v>0.22606728934443956</v>
      </c>
      <c r="X545" s="27">
        <v>6.7347796046484179E-2</v>
      </c>
      <c r="Y545" s="27">
        <v>2.8916695884863786</v>
      </c>
      <c r="Z545" s="27">
        <v>503.02896974942013</v>
      </c>
      <c r="AA545" s="27">
        <v>12.533584926052258</v>
      </c>
      <c r="AB545" s="27">
        <v>908.76809184227022</v>
      </c>
      <c r="AC545" s="27">
        <v>1.5228734903540988</v>
      </c>
      <c r="AD545" s="29">
        <v>2.3016887958435893E-2</v>
      </c>
      <c r="AE545" s="29">
        <v>2.3575703088678544E-2</v>
      </c>
      <c r="AF545" s="29">
        <v>4.0213583595168573E-3</v>
      </c>
      <c r="AG545" s="29">
        <v>3.4144469398588569E-2</v>
      </c>
      <c r="AH545" s="29">
        <v>5.1739266115701871E-2</v>
      </c>
      <c r="AI545" s="29">
        <v>3.399535100804694E-3</v>
      </c>
      <c r="AJ545" s="29">
        <v>6.9772433561884256E-2</v>
      </c>
      <c r="AK545" s="29">
        <v>3.4436390701163916E-2</v>
      </c>
      <c r="AL545" s="29">
        <v>0.3916233405294241</v>
      </c>
      <c r="AM545" s="29">
        <v>8.1450223575350894E-2</v>
      </c>
      <c r="AN545" s="29">
        <v>0.18202225967197477</v>
      </c>
      <c r="AO545" s="29">
        <v>3.2090431899696681E-2</v>
      </c>
      <c r="AP545" s="29">
        <v>0.32749979694500087</v>
      </c>
      <c r="AQ545" s="29">
        <v>1.6732267005361623E-2</v>
      </c>
      <c r="AR545" s="27">
        <v>41.06426532212177</v>
      </c>
      <c r="AS545" s="27">
        <v>23081.442406857226</v>
      </c>
      <c r="AT545" s="27">
        <v>1.240598181919188</v>
      </c>
      <c r="AU545" s="27">
        <v>0.76130428757940571</v>
      </c>
      <c r="AV545" s="27">
        <v>365.57561137488813</v>
      </c>
      <c r="AW545" s="26" t="s">
        <v>1216</v>
      </c>
      <c r="AX545" s="26">
        <f t="shared" si="113"/>
        <v>1.2755243639115834</v>
      </c>
      <c r="AY545" s="27">
        <f t="shared" si="115"/>
        <v>2.1363383312997882E-3</v>
      </c>
      <c r="AZ545" s="26">
        <f t="shared" si="116"/>
        <v>23.970499958139616</v>
      </c>
      <c r="BA545" s="26">
        <f t="shared" si="111"/>
        <v>65.845550391449521</v>
      </c>
      <c r="BB545" s="26">
        <f t="shared" si="112"/>
        <v>1.2036411516022061</v>
      </c>
      <c r="BC545" s="27">
        <f t="shared" si="109"/>
        <v>0.18352405540813396</v>
      </c>
      <c r="BD545" s="27">
        <f t="shared" si="110"/>
        <v>0.17297774153165724</v>
      </c>
    </row>
    <row r="546" spans="1:56">
      <c r="A546" s="24" t="s">
        <v>744</v>
      </c>
      <c r="B546" s="24" t="s">
        <v>749</v>
      </c>
      <c r="C546" s="24" t="s">
        <v>818</v>
      </c>
      <c r="D546" s="24" t="s">
        <v>134</v>
      </c>
      <c r="E546" s="24" t="s">
        <v>133</v>
      </c>
      <c r="F546" s="24"/>
      <c r="G546" s="26">
        <v>2.5190000000000001</v>
      </c>
      <c r="H546" s="26">
        <v>64.625</v>
      </c>
      <c r="I546" s="26">
        <v>10.705</v>
      </c>
      <c r="J546" s="26">
        <v>0.82</v>
      </c>
      <c r="K546" s="26">
        <v>0.13100000000000001</v>
      </c>
      <c r="L546" s="26">
        <v>1.6E-2</v>
      </c>
      <c r="M546" s="26">
        <v>5.3940000000000001</v>
      </c>
      <c r="N546" s="26">
        <v>15.29</v>
      </c>
      <c r="O546" s="26">
        <f t="shared" si="114"/>
        <v>99.5</v>
      </c>
      <c r="P546" s="23">
        <v>0.74166578727680288</v>
      </c>
      <c r="Q546" s="23">
        <v>9.0612166169829228E-2</v>
      </c>
      <c r="R546" s="26" t="s">
        <v>1216</v>
      </c>
      <c r="T546" s="27">
        <v>70.720154804050878</v>
      </c>
      <c r="U546" s="27">
        <v>1.0833699056302413</v>
      </c>
      <c r="V546" s="32">
        <v>5943.3081692056785</v>
      </c>
      <c r="W546" s="27">
        <v>0.13764936429502353</v>
      </c>
      <c r="X546" s="27">
        <v>0.27906598553730988</v>
      </c>
      <c r="Y546" s="27">
        <v>3.0350874343600132</v>
      </c>
      <c r="Z546" s="27">
        <v>507.2338377097189</v>
      </c>
      <c r="AA546" s="27">
        <v>15.342437104566159</v>
      </c>
      <c r="AB546" s="27">
        <v>892.00530388853258</v>
      </c>
      <c r="AC546" s="27">
        <v>1.4826478706554205</v>
      </c>
      <c r="AD546" s="29">
        <v>1.0032917586713088E-2</v>
      </c>
      <c r="AE546" s="29">
        <v>2.0969568904682063E-2</v>
      </c>
      <c r="AF546" s="29">
        <v>6.9709498900932748E-3</v>
      </c>
      <c r="AH546" s="29">
        <v>1.8606695270756663E-2</v>
      </c>
      <c r="AJ546" s="29">
        <v>7.0607972589118356E-2</v>
      </c>
      <c r="AK546" s="29">
        <v>4.8999845323146954E-2</v>
      </c>
      <c r="AL546" s="29">
        <v>0.50599307638422986</v>
      </c>
      <c r="AM546" s="29">
        <v>6.1067830378566931E-2</v>
      </c>
      <c r="AN546" s="29">
        <v>0.20612964343329362</v>
      </c>
      <c r="AO546" s="29">
        <v>3.5447867246687033E-2</v>
      </c>
      <c r="AP546" s="29">
        <v>0.29564201930816547</v>
      </c>
      <c r="AQ546" s="29">
        <v>2.5338382791424155E-2</v>
      </c>
      <c r="AR546" s="27">
        <v>42.194475927646984</v>
      </c>
      <c r="AS546" s="27">
        <v>19300.009336705749</v>
      </c>
      <c r="AT546" s="27">
        <v>0.33276482043656763</v>
      </c>
      <c r="AU546" s="27">
        <v>0.56006833566930314</v>
      </c>
      <c r="AV546" s="27">
        <v>288.30668223113304</v>
      </c>
      <c r="AW546" s="26" t="s">
        <v>1216</v>
      </c>
      <c r="AX546" s="26">
        <f t="shared" si="113"/>
        <v>1.3058067691068775</v>
      </c>
      <c r="AY546" s="27">
        <f t="shared" si="115"/>
        <v>1.9928530866696005E-3</v>
      </c>
      <c r="AZ546" s="26">
        <f t="shared" si="116"/>
        <v>23.523436811092797</v>
      </c>
      <c r="BA546" s="26">
        <f t="shared" si="111"/>
        <v>92.17831423644158</v>
      </c>
      <c r="BB546" s="26">
        <f t="shared" si="112"/>
        <v>1.3248886805721969</v>
      </c>
      <c r="BC546" s="27">
        <f t="shared" si="109"/>
        <v>8.2369385430847611E-2</v>
      </c>
      <c r="BD546" s="27">
        <f t="shared" si="110"/>
        <v>0</v>
      </c>
    </row>
    <row r="547" spans="1:56">
      <c r="A547" s="24" t="s">
        <v>745</v>
      </c>
      <c r="B547" s="24" t="s">
        <v>749</v>
      </c>
      <c r="C547" s="24" t="s">
        <v>818</v>
      </c>
      <c r="D547" s="24" t="s">
        <v>134</v>
      </c>
      <c r="E547" s="24" t="s">
        <v>133</v>
      </c>
      <c r="F547" s="24"/>
      <c r="G547" s="26">
        <v>1.7110000000000001</v>
      </c>
      <c r="H547" s="26">
        <v>65.272000000000006</v>
      </c>
      <c r="I547" s="26">
        <v>12.4</v>
      </c>
      <c r="J547" s="26">
        <v>0.441</v>
      </c>
      <c r="K547" s="26">
        <v>6.8000000000000005E-2</v>
      </c>
      <c r="L547" s="26">
        <v>2.5999999999999999E-2</v>
      </c>
      <c r="M547" s="26">
        <v>0.21199999999999999</v>
      </c>
      <c r="N547" s="26">
        <v>20.748000000000001</v>
      </c>
      <c r="O547" s="26">
        <f t="shared" si="114"/>
        <v>100.87800000000001</v>
      </c>
      <c r="P547" s="23">
        <v>0.99001218737243724</v>
      </c>
      <c r="Q547" s="23">
        <v>0.10255436970984938</v>
      </c>
      <c r="R547" s="26" t="s">
        <v>1216</v>
      </c>
      <c r="T547" s="27">
        <v>168.83284454796055</v>
      </c>
      <c r="U547" s="27">
        <v>4.148321357932649</v>
      </c>
      <c r="V547" s="32">
        <v>2121.042055416287</v>
      </c>
      <c r="W547" s="27">
        <v>0.24738026888232931</v>
      </c>
      <c r="X547" s="27">
        <v>0.50552037370511538</v>
      </c>
      <c r="Y547" s="27">
        <v>2.8715162488385073</v>
      </c>
      <c r="Z547" s="27">
        <v>355.53682044694989</v>
      </c>
      <c r="AA547" s="27">
        <v>7.4785003478955705</v>
      </c>
      <c r="AB547" s="27">
        <v>499.18274088531689</v>
      </c>
      <c r="AC547" s="27">
        <v>1.9907481535200526</v>
      </c>
      <c r="AD547" s="29">
        <v>1.0355616624721828E-2</v>
      </c>
      <c r="AE547" s="29">
        <v>1.0545732348101229E-2</v>
      </c>
      <c r="AF547" s="29">
        <v>1.141016214893022E-2</v>
      </c>
      <c r="AG547" s="29">
        <v>6.0168756984658768E-2</v>
      </c>
      <c r="AH547" s="29">
        <v>2.4821701581193147E-2</v>
      </c>
      <c r="AI547" s="29">
        <v>2.1382280084625449E-2</v>
      </c>
      <c r="AJ547" s="29">
        <v>0.12097763615182849</v>
      </c>
      <c r="AK547" s="29">
        <v>6.033101085151605E-2</v>
      </c>
      <c r="AL547" s="29">
        <v>0.55769744110634278</v>
      </c>
      <c r="AM547" s="29">
        <v>7.3680944756008962E-2</v>
      </c>
      <c r="AN547" s="29">
        <v>0.28425034968970425</v>
      </c>
      <c r="AO547" s="29">
        <v>4.8076179495815219E-2</v>
      </c>
      <c r="AP547" s="29">
        <v>0.40668859901665422</v>
      </c>
      <c r="AQ547" s="29">
        <v>5.5730237892422034E-2</v>
      </c>
      <c r="AR547" s="27">
        <v>31.368106941705914</v>
      </c>
      <c r="AS547" s="27">
        <v>9977.8630590155481</v>
      </c>
      <c r="AT547" s="27">
        <v>2.446217498958672</v>
      </c>
      <c r="AU547" s="27">
        <v>0.72874972453164133</v>
      </c>
      <c r="AV547" s="27">
        <v>283.56535461238309</v>
      </c>
      <c r="AW547" s="26" t="s">
        <v>1216</v>
      </c>
      <c r="AX547" s="26">
        <f t="shared" si="113"/>
        <v>1.7461166487325226</v>
      </c>
      <c r="AY547" s="27">
        <f t="shared" si="115"/>
        <v>2.6364176300310042E-3</v>
      </c>
      <c r="AZ547" s="26">
        <f t="shared" si="116"/>
        <v>22.179125933118211</v>
      </c>
      <c r="BA547" s="26">
        <f t="shared" si="111"/>
        <v>72.2813304246163</v>
      </c>
      <c r="BB547" s="26">
        <f t="shared" si="112"/>
        <v>1.1465508655197769</v>
      </c>
      <c r="BC547" s="27">
        <f t="shared" si="109"/>
        <v>0.13932160316430375</v>
      </c>
      <c r="BD547" s="27">
        <f t="shared" si="110"/>
        <v>0.98187279989032117</v>
      </c>
    </row>
    <row r="548" spans="1:56">
      <c r="A548" s="24" t="s">
        <v>746</v>
      </c>
      <c r="B548" s="24" t="s">
        <v>749</v>
      </c>
      <c r="C548" s="24" t="s">
        <v>818</v>
      </c>
      <c r="D548" s="24" t="s">
        <v>134</v>
      </c>
      <c r="E548" s="24" t="s">
        <v>133</v>
      </c>
      <c r="F548" s="24"/>
      <c r="G548" s="26">
        <v>1.343</v>
      </c>
      <c r="H548" s="26">
        <v>65.034999999999997</v>
      </c>
      <c r="I548" s="26">
        <v>12.036</v>
      </c>
      <c r="J548" s="26">
        <v>0.40200000000000002</v>
      </c>
      <c r="K548" s="26">
        <v>8.3000000000000004E-2</v>
      </c>
      <c r="L548" s="26">
        <v>3.9E-2</v>
      </c>
      <c r="M548" s="26">
        <v>0.30599999999999999</v>
      </c>
      <c r="N548" s="26">
        <v>20.141999999999999</v>
      </c>
      <c r="O548" s="26">
        <f t="shared" si="114"/>
        <v>99.385999999999996</v>
      </c>
      <c r="P548" s="23">
        <v>0.98522174864628576</v>
      </c>
      <c r="Q548" s="23">
        <v>0.1001718858779352</v>
      </c>
      <c r="R548" s="26" t="s">
        <v>1216</v>
      </c>
      <c r="T548" s="27">
        <v>265.76434089488015</v>
      </c>
      <c r="U548" s="27">
        <v>1.7204690873220718</v>
      </c>
      <c r="V548" s="32">
        <v>3528.2093156336159</v>
      </c>
      <c r="W548" s="27">
        <v>1.6777772870154091</v>
      </c>
      <c r="X548" s="27">
        <v>0.45016615779824903</v>
      </c>
      <c r="Y548" s="27">
        <v>3.5808406061684539</v>
      </c>
      <c r="Z548" s="27">
        <v>753.21784270498438</v>
      </c>
      <c r="AA548" s="27">
        <v>10.909351376503494</v>
      </c>
      <c r="AB548" s="27">
        <v>850.01387671323459</v>
      </c>
      <c r="AC548" s="27">
        <v>2.3000375495370751</v>
      </c>
      <c r="AD548" s="29">
        <v>1.047422571603957E-2</v>
      </c>
      <c r="AE548" s="29">
        <v>4.0623106985690494E-2</v>
      </c>
      <c r="AF548" s="29">
        <v>1.4922129233706753E-2</v>
      </c>
      <c r="AG548" s="29">
        <v>3.6619894640333474E-2</v>
      </c>
      <c r="AH548" s="29">
        <v>5.5121364406017441E-2</v>
      </c>
      <c r="AJ548" s="29">
        <v>6.7790710715974062E-2</v>
      </c>
      <c r="AK548" s="29">
        <v>4.7891273604384131E-2</v>
      </c>
      <c r="AL548" s="29">
        <v>0.52616383253583776</v>
      </c>
      <c r="AM548" s="29">
        <v>8.8125210829386402E-2</v>
      </c>
      <c r="AN548" s="29">
        <v>0.18340375037164741</v>
      </c>
      <c r="AO548" s="29">
        <v>3.6308723114019628E-2</v>
      </c>
      <c r="AP548" s="29">
        <v>0.30235797191172537</v>
      </c>
      <c r="AQ548" s="29">
        <v>3.0562808922680474E-2</v>
      </c>
      <c r="AR548" s="27">
        <v>68.472611677815493</v>
      </c>
      <c r="AS548" s="27">
        <v>17075.577924269972</v>
      </c>
      <c r="AT548" s="27">
        <v>10.156561491808302</v>
      </c>
      <c r="AU548" s="27">
        <v>2.1577277655139309</v>
      </c>
      <c r="AV548" s="27">
        <v>679.61792717182766</v>
      </c>
      <c r="AW548" s="26" t="s">
        <v>1216</v>
      </c>
      <c r="AX548" s="26">
        <f t="shared" si="113"/>
        <v>1.4403650029874429</v>
      </c>
      <c r="AY548" s="27">
        <f t="shared" si="115"/>
        <v>3.2570227789691852E-3</v>
      </c>
      <c r="AZ548" s="26">
        <f t="shared" si="116"/>
        <v>21.525431139952079</v>
      </c>
      <c r="BA548" s="26">
        <f t="shared" si="111"/>
        <v>75.362425249601344</v>
      </c>
      <c r="BB548" s="26">
        <f t="shared" si="112"/>
        <v>1.5069005734190759</v>
      </c>
      <c r="BC548" s="27">
        <f t="shared" si="109"/>
        <v>0.22434722915717414</v>
      </c>
      <c r="BD548" s="27">
        <f t="shared" si="110"/>
        <v>0</v>
      </c>
    </row>
    <row r="549" spans="1:56">
      <c r="A549" s="24" t="s">
        <v>747</v>
      </c>
      <c r="B549" s="24" t="s">
        <v>749</v>
      </c>
      <c r="C549" s="24" t="s">
        <v>818</v>
      </c>
      <c r="D549" s="24" t="s">
        <v>134</v>
      </c>
      <c r="E549" s="24" t="s">
        <v>133</v>
      </c>
      <c r="F549" s="24"/>
      <c r="G549" s="26">
        <v>2.9910000000000001</v>
      </c>
      <c r="H549" s="26">
        <v>64.073999999999998</v>
      </c>
      <c r="I549" s="26">
        <v>10.935</v>
      </c>
      <c r="J549" s="26">
        <v>0.95599999999999996</v>
      </c>
      <c r="K549" s="26">
        <v>0.14199999999999999</v>
      </c>
      <c r="L549" s="26">
        <v>4.2999999999999997E-2</v>
      </c>
      <c r="M549" s="26">
        <v>5.3620000000000001</v>
      </c>
      <c r="N549" s="26">
        <v>15.21</v>
      </c>
      <c r="O549" s="26">
        <f t="shared" si="114"/>
        <v>99.712999999999994</v>
      </c>
      <c r="P549" s="23">
        <v>0.74180070102060924</v>
      </c>
      <c r="Q549" s="23">
        <v>9.3099597348986207E-2</v>
      </c>
      <c r="R549" s="26" t="s">
        <v>1216</v>
      </c>
      <c r="T549" s="27">
        <v>138.52047930734989</v>
      </c>
      <c r="U549" s="27">
        <v>1.5374374812691223</v>
      </c>
      <c r="V549" s="32">
        <v>7108.1317084461816</v>
      </c>
      <c r="W549" s="27">
        <v>6.6368385293294099E-2</v>
      </c>
      <c r="X549" s="27">
        <v>0.1184537909114884</v>
      </c>
      <c r="Y549" s="27">
        <v>6.3378373741238887</v>
      </c>
      <c r="Z549" s="27">
        <v>919.91999117528007</v>
      </c>
      <c r="AA549" s="27">
        <v>13.683190610756325</v>
      </c>
      <c r="AB549" s="27">
        <v>997.66589198717486</v>
      </c>
      <c r="AC549" s="27">
        <v>1.2615975494477145</v>
      </c>
      <c r="AD549" s="29">
        <v>7.2121140374912726E-3</v>
      </c>
      <c r="AE549" s="29">
        <v>2.258483377457169E-2</v>
      </c>
      <c r="AF549" s="29">
        <v>8.8046960236405954E-3</v>
      </c>
      <c r="AH549" s="29">
        <v>5.696599786609368E-2</v>
      </c>
      <c r="AJ549" s="29">
        <v>9.784130964037703E-2</v>
      </c>
      <c r="AK549" s="29">
        <v>9.501455919596058E-2</v>
      </c>
      <c r="AL549" s="29">
        <v>0.93223242658696359</v>
      </c>
      <c r="AM549" s="29">
        <v>0.18196168094716764</v>
      </c>
      <c r="AN549" s="29">
        <v>0.34812753888131609</v>
      </c>
      <c r="AO549" s="29">
        <v>8.0290052235614265E-2</v>
      </c>
      <c r="AP549" s="29">
        <v>0.58549123816489279</v>
      </c>
      <c r="AQ549" s="29">
        <v>5.4781466993222942E-2</v>
      </c>
      <c r="AR549" s="27">
        <v>78.279497816111899</v>
      </c>
      <c r="AS549" s="27">
        <v>25645.361401823156</v>
      </c>
      <c r="AT549" s="27">
        <v>5.7722096085430254E-2</v>
      </c>
      <c r="AU549" s="27">
        <v>2.4378358783151683</v>
      </c>
      <c r="AV549" s="27">
        <v>1072.7421500739558</v>
      </c>
      <c r="AW549" s="26" t="s">
        <v>1216</v>
      </c>
      <c r="AX549" s="26">
        <f t="shared" si="113"/>
        <v>2.471307914347312</v>
      </c>
      <c r="AY549" s="27">
        <f t="shared" si="115"/>
        <v>2.3312996117047834E-3</v>
      </c>
      <c r="AZ549" s="26">
        <f t="shared" si="116"/>
        <v>22.995887665762837</v>
      </c>
      <c r="BA549" s="26">
        <f t="shared" si="111"/>
        <v>64.599803425039653</v>
      </c>
      <c r="BB549" s="26">
        <f t="shared" si="112"/>
        <v>1.3498833145662017</v>
      </c>
      <c r="BC549" s="27">
        <f t="shared" si="109"/>
        <v>4.4087084253363933E-2</v>
      </c>
      <c r="BD549" s="27">
        <f t="shared" si="110"/>
        <v>0</v>
      </c>
    </row>
    <row r="550" spans="1:56">
      <c r="A550" s="24" t="s">
        <v>748</v>
      </c>
      <c r="B550" s="24" t="s">
        <v>749</v>
      </c>
      <c r="C550" s="24" t="s">
        <v>818</v>
      </c>
      <c r="D550" s="24" t="s">
        <v>134</v>
      </c>
      <c r="E550" s="24" t="s">
        <v>133</v>
      </c>
      <c r="F550" s="24"/>
      <c r="G550" s="26">
        <v>1.986</v>
      </c>
      <c r="H550" s="26">
        <v>64.831000000000003</v>
      </c>
      <c r="I550" s="26">
        <v>12.172000000000001</v>
      </c>
      <c r="J550" s="26">
        <v>1.018</v>
      </c>
      <c r="K550" s="26">
        <v>0.14000000000000001</v>
      </c>
      <c r="L550" s="26">
        <v>3.9E-2</v>
      </c>
      <c r="M550" s="26">
        <v>3.7229999999999999</v>
      </c>
      <c r="N550" s="26">
        <v>16.681999999999999</v>
      </c>
      <c r="O550" s="26">
        <f t="shared" ref="O550:O629" si="117">SUM(G550:N550)</f>
        <v>100.59100000000001</v>
      </c>
      <c r="P550" s="23">
        <v>0.81943633527920545</v>
      </c>
      <c r="Q550" s="23">
        <v>0.10147533293308782</v>
      </c>
      <c r="R550" s="26" t="s">
        <v>1216</v>
      </c>
      <c r="T550" s="27">
        <v>137.10991395784083</v>
      </c>
      <c r="U550" s="27">
        <v>1.2476539483894464</v>
      </c>
      <c r="V550" s="32">
        <v>7858.4501535175059</v>
      </c>
      <c r="W550" s="27">
        <v>2.9343822718678136E-2</v>
      </c>
      <c r="X550" s="27">
        <v>0.15094097902295073</v>
      </c>
      <c r="Y550" s="27">
        <v>6.1610797197881082</v>
      </c>
      <c r="Z550" s="27">
        <v>922.10781804674798</v>
      </c>
      <c r="AA550" s="27">
        <v>16.660973538087081</v>
      </c>
      <c r="AB550" s="27">
        <v>1178.2590499925286</v>
      </c>
      <c r="AC550" s="27">
        <v>1.6053362125962218</v>
      </c>
      <c r="AE550" s="29">
        <v>2.9465467151575154E-2</v>
      </c>
      <c r="AF550" s="29">
        <v>1.3599748308933604E-2</v>
      </c>
      <c r="AH550" s="29">
        <v>1.627301156586378E-2</v>
      </c>
      <c r="AJ550" s="29">
        <v>0.14338457172318619</v>
      </c>
      <c r="AK550" s="29">
        <v>9.0366729495078985E-2</v>
      </c>
      <c r="AL550" s="29">
        <v>0.9993247769495992</v>
      </c>
      <c r="AM550" s="29">
        <v>0.17803195352298318</v>
      </c>
      <c r="AN550" s="29">
        <v>0.33219767861468158</v>
      </c>
      <c r="AO550" s="29">
        <v>7.9075965747168617E-2</v>
      </c>
      <c r="AP550" s="29">
        <v>0.65963260945303503</v>
      </c>
      <c r="AQ550" s="29">
        <v>2.6518015628757653E-2</v>
      </c>
      <c r="AR550" s="27">
        <v>77.352937083764544</v>
      </c>
      <c r="AS550" s="27">
        <v>29483.592832170802</v>
      </c>
      <c r="AT550" s="27">
        <v>1.5146114157575169E-2</v>
      </c>
      <c r="AU550" s="27">
        <v>1.706419531601715</v>
      </c>
      <c r="AV550" s="27">
        <v>885.14421307356827</v>
      </c>
      <c r="AW550" s="26" t="s">
        <v>1216</v>
      </c>
      <c r="AX550" s="26">
        <f t="shared" si="113"/>
        <v>2.5678705281608631</v>
      </c>
      <c r="AY550" s="27">
        <f t="shared" si="115"/>
        <v>1.9777015376212016E-3</v>
      </c>
      <c r="AZ550" s="26">
        <f t="shared" si="116"/>
        <v>23.326686262275487</v>
      </c>
      <c r="BA550" s="26">
        <f t="shared" si="111"/>
        <v>64.184315848963166</v>
      </c>
      <c r="BB550" s="26">
        <f t="shared" si="112"/>
        <v>1.3743273859319454</v>
      </c>
      <c r="BC550" s="27">
        <f t="shared" si="109"/>
        <v>4.7823448741885398E-2</v>
      </c>
      <c r="BD550" s="27">
        <f t="shared" si="110"/>
        <v>0</v>
      </c>
    </row>
    <row r="551" spans="1:56">
      <c r="A551" s="24" t="s">
        <v>1733</v>
      </c>
      <c r="B551" s="24" t="s">
        <v>749</v>
      </c>
      <c r="C551" s="24" t="s">
        <v>818</v>
      </c>
      <c r="D551" s="24" t="s">
        <v>134</v>
      </c>
      <c r="E551" s="24" t="s">
        <v>133</v>
      </c>
      <c r="F551" s="24"/>
      <c r="G551" s="26">
        <v>2.1459999999999999</v>
      </c>
      <c r="H551" s="26">
        <v>40.820999999999998</v>
      </c>
      <c r="I551" s="26">
        <v>35.683999999999997</v>
      </c>
      <c r="J551" s="26">
        <v>2.9580000000000002</v>
      </c>
      <c r="K551" s="26">
        <v>1.534</v>
      </c>
      <c r="L551" s="26">
        <v>7.8E-2</v>
      </c>
      <c r="M551" s="26">
        <v>0.307</v>
      </c>
      <c r="N551" s="26">
        <v>17.213000000000001</v>
      </c>
      <c r="O551" s="26">
        <f>SUM(G551:N551)</f>
        <v>100.74100000000001</v>
      </c>
      <c r="P551" s="23">
        <v>0.98269525995523854</v>
      </c>
      <c r="Q551" s="23">
        <v>0.34462324995472599</v>
      </c>
      <c r="R551" s="26" t="s">
        <v>1216</v>
      </c>
      <c r="T551" s="27"/>
      <c r="U551" s="27"/>
      <c r="V551" s="32"/>
      <c r="W551" s="27"/>
      <c r="X551" s="27"/>
      <c r="Y551" s="27"/>
      <c r="Z551" s="27"/>
      <c r="AA551" s="27"/>
      <c r="AB551" s="27"/>
      <c r="AC551" s="27"/>
      <c r="AR551" s="27"/>
      <c r="AS551" s="27"/>
      <c r="AT551" s="27"/>
      <c r="AU551" s="27"/>
      <c r="AV551" s="27"/>
      <c r="AW551" s="26"/>
      <c r="AX551" s="26"/>
      <c r="AY551" s="27"/>
      <c r="AZ551" s="26"/>
      <c r="BA551" s="26"/>
      <c r="BB551" s="26"/>
    </row>
    <row r="552" spans="1:56">
      <c r="A552" s="24" t="s">
        <v>1734</v>
      </c>
      <c r="B552" s="24" t="s">
        <v>749</v>
      </c>
      <c r="C552" s="24" t="s">
        <v>818</v>
      </c>
      <c r="D552" s="24" t="s">
        <v>134</v>
      </c>
      <c r="E552" s="24" t="s">
        <v>133</v>
      </c>
      <c r="F552" s="24"/>
      <c r="G552" s="26"/>
      <c r="H552" s="26">
        <v>29.422999999999998</v>
      </c>
      <c r="I552" s="26">
        <v>52.744999999999997</v>
      </c>
      <c r="J552" s="26">
        <v>0.46100000000000002</v>
      </c>
      <c r="K552" s="26">
        <v>0.33800000000000002</v>
      </c>
      <c r="L552" s="26">
        <v>0.108</v>
      </c>
      <c r="M552" s="26">
        <v>0.20399999999999999</v>
      </c>
      <c r="N552" s="26">
        <v>16.460999999999999</v>
      </c>
      <c r="O552" s="26">
        <f>SUM(G552:N552)</f>
        <v>99.739999999999981</v>
      </c>
      <c r="P552" s="23">
        <v>0.98791194023167206</v>
      </c>
      <c r="Q552" s="23">
        <v>0.51884808355712919</v>
      </c>
      <c r="R552" s="26" t="s">
        <v>1216</v>
      </c>
      <c r="T552" s="27"/>
      <c r="U552" s="27"/>
      <c r="V552" s="32"/>
      <c r="W552" s="27"/>
      <c r="X552" s="27"/>
      <c r="Y552" s="27"/>
      <c r="Z552" s="27"/>
      <c r="AA552" s="27"/>
      <c r="AB552" s="27"/>
      <c r="AC552" s="27"/>
      <c r="AR552" s="27"/>
      <c r="AS552" s="27"/>
      <c r="AT552" s="27"/>
      <c r="AU552" s="27"/>
      <c r="AV552" s="27"/>
      <c r="AW552" s="26"/>
      <c r="AX552" s="26"/>
      <c r="AY552" s="27"/>
      <c r="AZ552" s="26"/>
      <c r="BA552" s="26"/>
      <c r="BB552" s="26"/>
    </row>
    <row r="553" spans="1:56">
      <c r="A553" s="24" t="s">
        <v>1735</v>
      </c>
      <c r="B553" s="24" t="s">
        <v>749</v>
      </c>
      <c r="C553" s="24" t="s">
        <v>818</v>
      </c>
      <c r="D553" s="24" t="s">
        <v>134</v>
      </c>
      <c r="E553" s="24" t="s">
        <v>133</v>
      </c>
      <c r="F553" s="24"/>
      <c r="G553" s="26">
        <v>2.0089999999999999</v>
      </c>
      <c r="H553" s="26">
        <v>36.883000000000003</v>
      </c>
      <c r="I553" s="26">
        <v>42.366999999999997</v>
      </c>
      <c r="J553" s="26">
        <v>0.57299999999999995</v>
      </c>
      <c r="K553" s="26">
        <v>0.23200000000000001</v>
      </c>
      <c r="L553" s="26">
        <v>8.5000000000000006E-2</v>
      </c>
      <c r="M553" s="26">
        <v>0.122</v>
      </c>
      <c r="N553" s="26">
        <v>17.47</v>
      </c>
      <c r="O553" s="26">
        <f t="shared" si="117"/>
        <v>99.740999999999985</v>
      </c>
      <c r="P553" s="23">
        <v>0.99315226140627388</v>
      </c>
      <c r="Q553" s="23">
        <v>0.40862675481905908</v>
      </c>
      <c r="R553" s="26" t="s">
        <v>1216</v>
      </c>
      <c r="T553" s="27"/>
      <c r="U553" s="27"/>
      <c r="V553" s="32"/>
      <c r="W553" s="27"/>
      <c r="X553" s="27"/>
      <c r="Y553" s="27"/>
      <c r="Z553" s="27"/>
      <c r="AA553" s="27"/>
      <c r="AB553" s="27"/>
      <c r="AC553" s="27"/>
      <c r="AR553" s="27"/>
      <c r="AS553" s="27"/>
      <c r="AT553" s="27"/>
      <c r="AU553" s="27"/>
      <c r="AV553" s="27"/>
      <c r="AW553" s="26"/>
      <c r="AX553" s="26"/>
      <c r="AY553" s="27"/>
      <c r="AZ553" s="26"/>
      <c r="BA553" s="26"/>
      <c r="BB553" s="26"/>
    </row>
    <row r="554" spans="1:56">
      <c r="A554" s="24" t="s">
        <v>1736</v>
      </c>
      <c r="B554" s="24" t="s">
        <v>749</v>
      </c>
      <c r="C554" s="24" t="s">
        <v>818</v>
      </c>
      <c r="D554" s="24" t="s">
        <v>134</v>
      </c>
      <c r="E554" s="24" t="s">
        <v>133</v>
      </c>
      <c r="F554" s="24"/>
      <c r="G554" s="26">
        <v>1.7889999999999999</v>
      </c>
      <c r="H554" s="26">
        <v>38.875999999999998</v>
      </c>
      <c r="I554" s="26">
        <v>36.668999999999997</v>
      </c>
      <c r="J554" s="26">
        <v>3.383</v>
      </c>
      <c r="K554" s="26">
        <v>1.669</v>
      </c>
      <c r="L554" s="26">
        <v>7.2999999999999995E-2</v>
      </c>
      <c r="M554" s="26">
        <v>0.40300000000000002</v>
      </c>
      <c r="N554" s="26">
        <v>16.510000000000002</v>
      </c>
      <c r="O554" s="26">
        <f t="shared" si="117"/>
        <v>99.372</v>
      </c>
      <c r="P554" s="23">
        <v>0.97646685922876997</v>
      </c>
      <c r="Q554" s="23">
        <v>0.36199641215185069</v>
      </c>
      <c r="R554" s="26" t="s">
        <v>1216</v>
      </c>
      <c r="T554" s="27"/>
      <c r="U554" s="27"/>
      <c r="V554" s="32"/>
      <c r="W554" s="27"/>
      <c r="X554" s="27"/>
      <c r="Y554" s="27"/>
      <c r="Z554" s="27"/>
      <c r="AA554" s="27"/>
      <c r="AB554" s="27"/>
      <c r="AC554" s="27"/>
      <c r="AR554" s="27"/>
      <c r="AS554" s="27"/>
      <c r="AT554" s="27"/>
      <c r="AU554" s="27"/>
      <c r="AV554" s="27"/>
      <c r="AW554" s="26"/>
      <c r="AX554" s="26"/>
      <c r="AY554" s="27"/>
      <c r="AZ554" s="26"/>
      <c r="BA554" s="26"/>
      <c r="BB554" s="26"/>
    </row>
    <row r="555" spans="1:56">
      <c r="A555" s="24" t="s">
        <v>1737</v>
      </c>
      <c r="B555" s="24" t="s">
        <v>749</v>
      </c>
      <c r="C555" s="24" t="s">
        <v>818</v>
      </c>
      <c r="D555" s="24" t="s">
        <v>134</v>
      </c>
      <c r="E555" s="24" t="s">
        <v>133</v>
      </c>
      <c r="F555" s="24"/>
      <c r="G555" s="26">
        <v>2.1120000000000001</v>
      </c>
      <c r="H555" s="26">
        <v>40.085999999999999</v>
      </c>
      <c r="I555" s="26">
        <v>34.555</v>
      </c>
      <c r="J555" s="26">
        <v>2.8860000000000001</v>
      </c>
      <c r="K555" s="26">
        <v>1.413</v>
      </c>
      <c r="L555" s="26">
        <v>8.2000000000000003E-2</v>
      </c>
      <c r="M555" s="26">
        <v>0.26800000000000002</v>
      </c>
      <c r="N555" s="26">
        <v>17.263999999999999</v>
      </c>
      <c r="O555" s="26">
        <f t="shared" si="117"/>
        <v>98.665999999999983</v>
      </c>
      <c r="P555" s="23">
        <v>0.98490434945221905</v>
      </c>
      <c r="Q555" s="23">
        <v>0.34147250459568573</v>
      </c>
      <c r="R555" s="26" t="s">
        <v>1216</v>
      </c>
      <c r="T555" s="27"/>
      <c r="U555" s="27"/>
      <c r="V555" s="32"/>
      <c r="W555" s="27"/>
      <c r="X555" s="27"/>
      <c r="Y555" s="27"/>
      <c r="Z555" s="27"/>
      <c r="AA555" s="27"/>
      <c r="AB555" s="27"/>
      <c r="AC555" s="27"/>
      <c r="AR555" s="27"/>
      <c r="AS555" s="27"/>
      <c r="AT555" s="27"/>
      <c r="AU555" s="27"/>
      <c r="AV555" s="27"/>
      <c r="AW555" s="26"/>
      <c r="AX555" s="26"/>
      <c r="AY555" s="27"/>
      <c r="AZ555" s="26"/>
      <c r="BA555" s="26"/>
      <c r="BB555" s="26"/>
    </row>
    <row r="556" spans="1:56">
      <c r="A556" s="24" t="s">
        <v>1738</v>
      </c>
      <c r="B556" s="24" t="s">
        <v>749</v>
      </c>
      <c r="C556" s="24" t="s">
        <v>818</v>
      </c>
      <c r="D556" s="24" t="s">
        <v>134</v>
      </c>
      <c r="E556" s="24" t="s">
        <v>133</v>
      </c>
      <c r="F556" s="24"/>
      <c r="G556" s="26">
        <v>2.0939999999999999</v>
      </c>
      <c r="H556" s="26">
        <v>41.712000000000003</v>
      </c>
      <c r="I556" s="26">
        <v>37.603999999999999</v>
      </c>
      <c r="J556" s="26">
        <v>0.68300000000000005</v>
      </c>
      <c r="K556" s="26">
        <v>0.22</v>
      </c>
      <c r="L556" s="26">
        <v>6.9000000000000006E-2</v>
      </c>
      <c r="M556" s="26">
        <v>0.105</v>
      </c>
      <c r="N556" s="26">
        <v>17.846</v>
      </c>
      <c r="O556" s="26">
        <f t="shared" si="117"/>
        <v>100.33300000000001</v>
      </c>
      <c r="P556" s="23">
        <v>0.99422439825948039</v>
      </c>
      <c r="Q556" s="23">
        <v>0.35161617982783661</v>
      </c>
      <c r="R556" s="26" t="s">
        <v>1216</v>
      </c>
      <c r="T556" s="27"/>
      <c r="U556" s="27"/>
      <c r="V556" s="32"/>
      <c r="W556" s="27"/>
      <c r="X556" s="27"/>
      <c r="Y556" s="27"/>
      <c r="Z556" s="27"/>
      <c r="AA556" s="27"/>
      <c r="AB556" s="27"/>
      <c r="AC556" s="27"/>
      <c r="AR556" s="27"/>
      <c r="AS556" s="27"/>
      <c r="AT556" s="27"/>
      <c r="AU556" s="27"/>
      <c r="AV556" s="27"/>
      <c r="AW556" s="26"/>
      <c r="AX556" s="26"/>
      <c r="AY556" s="27"/>
      <c r="AZ556" s="26"/>
      <c r="BA556" s="26"/>
      <c r="BB556" s="26"/>
    </row>
    <row r="557" spans="1:56" ht="13.25" customHeight="1">
      <c r="A557" s="24" t="s">
        <v>691</v>
      </c>
      <c r="B557" s="24" t="s">
        <v>450</v>
      </c>
      <c r="C557" s="24" t="s">
        <v>818</v>
      </c>
      <c r="D557" s="24" t="s">
        <v>134</v>
      </c>
      <c r="E557" s="24" t="s">
        <v>441</v>
      </c>
      <c r="F557" s="24"/>
      <c r="G557" s="26">
        <v>0.46</v>
      </c>
      <c r="H557" s="26">
        <v>44.26</v>
      </c>
      <c r="I557" s="26">
        <v>37.869999999999997</v>
      </c>
      <c r="J557" s="26">
        <v>7.0000000000000007E-2</v>
      </c>
      <c r="K557" s="26">
        <v>0.04</v>
      </c>
      <c r="L557" s="26"/>
      <c r="M557" s="26">
        <v>0.49</v>
      </c>
      <c r="N557" s="26">
        <v>18.760000000000002</v>
      </c>
      <c r="O557" s="26">
        <f t="shared" si="117"/>
        <v>101.95</v>
      </c>
      <c r="P557" s="23">
        <v>0.97485941042728008</v>
      </c>
      <c r="Q557" s="23">
        <v>0.33979343902600873</v>
      </c>
      <c r="R557" s="26" t="s">
        <v>1216</v>
      </c>
      <c r="T557" s="27">
        <v>143.58000000000001</v>
      </c>
      <c r="U557" s="27">
        <v>1.07</v>
      </c>
      <c r="V557" s="32">
        <v>744.96</v>
      </c>
      <c r="W557" s="27">
        <v>0.11799999999999999</v>
      </c>
      <c r="X557" s="27">
        <v>7.4999999999999997E-2</v>
      </c>
      <c r="Y557" s="27">
        <v>2.58</v>
      </c>
      <c r="Z557" s="27">
        <v>413.89</v>
      </c>
      <c r="AA557" s="27">
        <v>4.49</v>
      </c>
      <c r="AB557" s="27">
        <v>876.61</v>
      </c>
      <c r="AC557" s="27">
        <v>0.42099999999999999</v>
      </c>
      <c r="AD557" s="29">
        <v>0.75600000000000001</v>
      </c>
      <c r="AE557" s="29">
        <v>1.27</v>
      </c>
      <c r="AF557" s="29">
        <v>1.0249999999999999</v>
      </c>
      <c r="AG557" s="29">
        <v>0.31</v>
      </c>
      <c r="AH557" s="29">
        <v>0.35</v>
      </c>
      <c r="AI557" s="29">
        <v>0.02</v>
      </c>
      <c r="AJ557" s="29">
        <v>0.61</v>
      </c>
      <c r="AK557" s="29">
        <v>0.153</v>
      </c>
      <c r="AL557" s="29">
        <v>0.88</v>
      </c>
      <c r="AM557" s="29">
        <v>8.7999999999999995E-2</v>
      </c>
      <c r="AN557" s="29">
        <v>0.122</v>
      </c>
      <c r="AO557" s="29">
        <v>3.9E-2</v>
      </c>
      <c r="AP557" s="29">
        <v>0.224</v>
      </c>
      <c r="AQ557" s="29">
        <v>3.9E-2</v>
      </c>
      <c r="AR557" s="27">
        <v>125.68</v>
      </c>
      <c r="AS557" s="27">
        <v>5137.3599999999997</v>
      </c>
      <c r="AT557" s="27">
        <v>9.1604849999999978</v>
      </c>
      <c r="AU557" s="27">
        <v>2.077</v>
      </c>
      <c r="AV557" s="27">
        <v>357.73</v>
      </c>
      <c r="AW557" s="26" t="s">
        <v>1216</v>
      </c>
      <c r="AX557" s="26">
        <f t="shared" ref="AX557:AX570" si="118">SUM(AD557:AQ557)</f>
        <v>5.8859999999999992</v>
      </c>
      <c r="AY557" s="27">
        <f t="shared" ref="AY557:AY570" si="119">AU557/232/(AV557/238)</f>
        <v>5.9562114366739699E-3</v>
      </c>
      <c r="AZ557" s="26">
        <f t="shared" ref="AZ557:AZ570" si="120">Z557/91.22/(AR557/178.5)</f>
        <v>6.4441688911510147</v>
      </c>
      <c r="BA557" s="26">
        <f t="shared" si="111"/>
        <v>54.375977750738755</v>
      </c>
      <c r="BB557" s="26">
        <f t="shared" si="112"/>
        <v>5.348540721296926</v>
      </c>
      <c r="BC557" s="27">
        <f t="shared" ref="BC557:BC570" si="121">(AD557/138.9+AE557/140.1+AF557/140.9+AG557/144.2)/(AN557/167.3+AO557/168.9+AP557/173.1+AQ557/175)</f>
        <v>9.6615950493879676</v>
      </c>
      <c r="BD557" s="27">
        <f t="shared" ref="BD557:BD570" si="122">2*(AI557/0.058)/(AH557/0.153+AJ557/0.2055)</f>
        <v>0.1312141424068759</v>
      </c>
    </row>
    <row r="558" spans="1:56">
      <c r="A558" s="24" t="s">
        <v>470</v>
      </c>
      <c r="B558" s="24" t="s">
        <v>450</v>
      </c>
      <c r="C558" s="24" t="s">
        <v>818</v>
      </c>
      <c r="D558" s="24" t="s">
        <v>134</v>
      </c>
      <c r="E558" s="24" t="s">
        <v>441</v>
      </c>
      <c r="F558" s="24"/>
      <c r="G558" s="26">
        <v>0.45</v>
      </c>
      <c r="H558" s="26">
        <v>50.98</v>
      </c>
      <c r="I558" s="26">
        <v>27.29</v>
      </c>
      <c r="J558" s="26">
        <v>0.14000000000000001</v>
      </c>
      <c r="K558" s="26">
        <v>0.12</v>
      </c>
      <c r="L558" s="26"/>
      <c r="M558" s="26">
        <v>0.52</v>
      </c>
      <c r="N558" s="26">
        <v>19.510000000000002</v>
      </c>
      <c r="O558" s="26">
        <f t="shared" si="117"/>
        <v>99.01</v>
      </c>
      <c r="P558" s="23">
        <v>0.97435898041898583</v>
      </c>
      <c r="Q558" s="23">
        <v>0.24356996204117984</v>
      </c>
      <c r="R558" s="26" t="s">
        <v>1216</v>
      </c>
      <c r="T558" s="27">
        <v>130.37</v>
      </c>
      <c r="U558" s="27">
        <v>1.1100000000000001</v>
      </c>
      <c r="V558" s="32">
        <v>584.96</v>
      </c>
      <c r="W558" s="27">
        <v>5.5E-2</v>
      </c>
      <c r="X558" s="27">
        <v>0.11899999999999999</v>
      </c>
      <c r="Y558" s="27">
        <v>1.72</v>
      </c>
      <c r="Z558" s="27">
        <v>249.27</v>
      </c>
      <c r="AA558" s="27">
        <v>5.74</v>
      </c>
      <c r="AB558" s="27">
        <v>728.34</v>
      </c>
      <c r="AC558" s="27">
        <v>0.378</v>
      </c>
      <c r="AD558" s="29">
        <v>0.31</v>
      </c>
      <c r="AE558" s="29">
        <v>0.64200000000000002</v>
      </c>
      <c r="AF558" s="29">
        <v>7.4999999999999997E-2</v>
      </c>
      <c r="AG558" s="29">
        <v>0.34</v>
      </c>
      <c r="AH558" s="29">
        <v>0.39</v>
      </c>
      <c r="AI558" s="29">
        <v>0.10199999999999999</v>
      </c>
      <c r="AJ558" s="29">
        <v>0.34</v>
      </c>
      <c r="AK558" s="29">
        <v>9.9000000000000005E-2</v>
      </c>
      <c r="AL558" s="29">
        <v>0.49</v>
      </c>
      <c r="AM558" s="29">
        <v>4.9000000000000002E-2</v>
      </c>
      <c r="AN558" s="29">
        <v>9.9000000000000005E-2</v>
      </c>
      <c r="AO558" s="29">
        <v>2.3E-2</v>
      </c>
      <c r="AP558" s="29">
        <v>0.20699999999999999</v>
      </c>
      <c r="AQ558" s="29">
        <v>7.5999999999999998E-2</v>
      </c>
      <c r="AR558" s="27">
        <v>73.11</v>
      </c>
      <c r="AS558" s="27">
        <v>4653.25</v>
      </c>
      <c r="AT558" s="27">
        <v>3.9805479999999998</v>
      </c>
      <c r="AU558" s="27">
        <v>0.84899999999999998</v>
      </c>
      <c r="AV558" s="27">
        <v>168.02</v>
      </c>
      <c r="AW558" s="26" t="s">
        <v>1216</v>
      </c>
      <c r="AX558" s="26">
        <f t="shared" si="118"/>
        <v>3.2420000000000004</v>
      </c>
      <c r="AY558" s="27">
        <f t="shared" si="119"/>
        <v>5.183650140172147E-3</v>
      </c>
      <c r="AZ558" s="26">
        <f t="shared" si="120"/>
        <v>6.6717748566214592</v>
      </c>
      <c r="BA558" s="26">
        <f t="shared" si="111"/>
        <v>65.103211456666799</v>
      </c>
      <c r="BB558" s="26">
        <f t="shared" si="112"/>
        <v>3.9698772328342073</v>
      </c>
      <c r="BC558" s="27">
        <f t="shared" si="121"/>
        <v>4.1154256779246117</v>
      </c>
      <c r="BD558" s="27">
        <f t="shared" si="122"/>
        <v>0.83673699411785407</v>
      </c>
    </row>
    <row r="559" spans="1:56">
      <c r="A559" s="24" t="s">
        <v>469</v>
      </c>
      <c r="B559" s="24" t="s">
        <v>450</v>
      </c>
      <c r="C559" s="24" t="s">
        <v>818</v>
      </c>
      <c r="D559" s="24" t="s">
        <v>134</v>
      </c>
      <c r="E559" s="24" t="s">
        <v>441</v>
      </c>
      <c r="F559" s="24"/>
      <c r="G559" s="26">
        <v>0.56000000000000005</v>
      </c>
      <c r="H559" s="26">
        <v>31.71</v>
      </c>
      <c r="I559" s="26">
        <v>49.48</v>
      </c>
      <c r="J559" s="26">
        <v>0.22</v>
      </c>
      <c r="K559" s="26">
        <v>0.15</v>
      </c>
      <c r="L559" s="26"/>
      <c r="M559" s="26">
        <v>0.52</v>
      </c>
      <c r="N559" s="26">
        <v>17.53</v>
      </c>
      <c r="O559" s="26">
        <f t="shared" si="117"/>
        <v>100.17</v>
      </c>
      <c r="P559" s="23">
        <v>0.9715452557393518</v>
      </c>
      <c r="Q559" s="23">
        <v>0.48416621986498204</v>
      </c>
      <c r="R559" s="26" t="s">
        <v>1216</v>
      </c>
      <c r="T559" s="27">
        <v>135.35</v>
      </c>
      <c r="U559" s="27">
        <v>1.6</v>
      </c>
      <c r="V559" s="32">
        <v>1178.31</v>
      </c>
      <c r="W559" s="27">
        <v>0.111</v>
      </c>
      <c r="X559" s="27">
        <v>0.1</v>
      </c>
      <c r="Y559" s="27">
        <v>23.69</v>
      </c>
      <c r="Z559" s="27">
        <v>533.15</v>
      </c>
      <c r="AA559" s="27">
        <v>5.64</v>
      </c>
      <c r="AB559" s="27">
        <v>949.7</v>
      </c>
      <c r="AC559" s="27">
        <v>0.31900000000000001</v>
      </c>
      <c r="AD559" s="29">
        <v>0.35199999999999998</v>
      </c>
      <c r="AE559" s="29">
        <v>0.65800000000000003</v>
      </c>
      <c r="AF559" s="29">
        <v>5.8999999999999997E-2</v>
      </c>
      <c r="AG559" s="29">
        <v>0.28999999999999998</v>
      </c>
      <c r="AH559" s="29">
        <v>0.33</v>
      </c>
      <c r="AI559" s="29">
        <v>6.0999999999999999E-2</v>
      </c>
      <c r="AJ559" s="29">
        <v>1.67</v>
      </c>
      <c r="AK559" s="29">
        <v>1.597</v>
      </c>
      <c r="AL559" s="29">
        <v>7.48</v>
      </c>
      <c r="AM559" s="29">
        <v>0.39700000000000002</v>
      </c>
      <c r="AN559" s="29">
        <v>0.53800000000000003</v>
      </c>
      <c r="AO559" s="29">
        <v>9.5000000000000001E-2</v>
      </c>
      <c r="AP559" s="29">
        <v>0.67</v>
      </c>
      <c r="AQ559" s="29">
        <v>4.4999999999999998E-2</v>
      </c>
      <c r="AR559" s="27">
        <v>179.37</v>
      </c>
      <c r="AS559" s="27">
        <v>5862.84</v>
      </c>
      <c r="AT559" s="27">
        <v>13.318899999999999</v>
      </c>
      <c r="AU559" s="27">
        <v>3.93</v>
      </c>
      <c r="AV559" s="27">
        <v>651.78</v>
      </c>
      <c r="AW559" s="26" t="s">
        <v>1216</v>
      </c>
      <c r="AX559" s="26">
        <f t="shared" si="118"/>
        <v>14.242000000000001</v>
      </c>
      <c r="AY559" s="27">
        <f t="shared" si="119"/>
        <v>6.1855809184609579E-3</v>
      </c>
      <c r="AZ559" s="26">
        <f t="shared" si="120"/>
        <v>5.8163128429588333</v>
      </c>
      <c r="BA559" s="26">
        <f t="shared" si="111"/>
        <v>110.67374332349216</v>
      </c>
      <c r="BB559" s="26">
        <f t="shared" si="112"/>
        <v>9.069178965385813</v>
      </c>
      <c r="BC559" s="27">
        <f t="shared" si="121"/>
        <v>1.2219451333988931</v>
      </c>
      <c r="BD559" s="27">
        <f t="shared" si="122"/>
        <v>0.20454826866316317</v>
      </c>
    </row>
    <row r="560" spans="1:56">
      <c r="A560" s="24" t="s">
        <v>468</v>
      </c>
      <c r="B560" s="24" t="s">
        <v>450</v>
      </c>
      <c r="C560" s="24" t="s">
        <v>818</v>
      </c>
      <c r="D560" s="24" t="s">
        <v>134</v>
      </c>
      <c r="E560" s="24" t="s">
        <v>441</v>
      </c>
      <c r="F560" s="24"/>
      <c r="G560" s="26">
        <v>0.45</v>
      </c>
      <c r="H560" s="26">
        <v>50.98</v>
      </c>
      <c r="I560" s="26">
        <v>27.29</v>
      </c>
      <c r="J560" s="26">
        <v>0.14000000000000001</v>
      </c>
      <c r="K560" s="26">
        <v>0.12</v>
      </c>
      <c r="L560" s="26"/>
      <c r="M560" s="26">
        <v>0.52</v>
      </c>
      <c r="N560" s="26">
        <v>19.510000000000002</v>
      </c>
      <c r="O560" s="26">
        <f t="shared" si="117"/>
        <v>99.01</v>
      </c>
      <c r="P560" s="23">
        <v>0.97435898041898583</v>
      </c>
      <c r="Q560" s="23">
        <v>0.24356996204117984</v>
      </c>
      <c r="R560" s="26" t="s">
        <v>1216</v>
      </c>
      <c r="T560" s="27">
        <v>138.06</v>
      </c>
      <c r="U560" s="27">
        <v>0.90700000000000003</v>
      </c>
      <c r="V560" s="32">
        <v>627.6</v>
      </c>
      <c r="W560" s="27">
        <v>0.14899999999999999</v>
      </c>
      <c r="X560" s="27">
        <v>7.6999999999999999E-2</v>
      </c>
      <c r="Y560" s="27">
        <v>1.8</v>
      </c>
      <c r="Z560" s="27">
        <v>277.88</v>
      </c>
      <c r="AA560" s="27">
        <v>5.7</v>
      </c>
      <c r="AB560" s="27">
        <v>728.98</v>
      </c>
      <c r="AC560" s="27">
        <v>0.33200000000000002</v>
      </c>
      <c r="AD560" s="29">
        <v>0.124</v>
      </c>
      <c r="AE560" s="29">
        <v>0.24399999999999999</v>
      </c>
      <c r="AF560" s="29">
        <v>3.9E-2</v>
      </c>
      <c r="AG560" s="29">
        <v>7.9000000000000001E-2</v>
      </c>
      <c r="AH560" s="29">
        <v>0.44</v>
      </c>
      <c r="AI560" s="29">
        <v>7.0999999999999994E-2</v>
      </c>
      <c r="AJ560" s="29">
        <v>0.39</v>
      </c>
      <c r="AK560" s="29">
        <v>0.1</v>
      </c>
      <c r="AL560" s="29">
        <v>0.56000000000000005</v>
      </c>
      <c r="AM560" s="29">
        <v>4.7E-2</v>
      </c>
      <c r="AN560" s="29">
        <v>9.4E-2</v>
      </c>
      <c r="AO560" s="29">
        <v>0.04</v>
      </c>
      <c r="AP560" s="29">
        <v>0.13500000000000001</v>
      </c>
      <c r="AQ560" s="29">
        <v>2.9000000000000001E-2</v>
      </c>
      <c r="AR560" s="27">
        <v>79.39</v>
      </c>
      <c r="AS560" s="27">
        <v>4792.99</v>
      </c>
      <c r="AT560" s="27">
        <v>3.8728449999999999</v>
      </c>
      <c r="AU560" s="27">
        <v>0.93400000000000005</v>
      </c>
      <c r="AV560" s="27">
        <v>186.62</v>
      </c>
      <c r="AW560" s="26" t="s">
        <v>1216</v>
      </c>
      <c r="AX560" s="26">
        <f t="shared" si="118"/>
        <v>2.3920000000000003</v>
      </c>
      <c r="AY560" s="27">
        <f t="shared" si="119"/>
        <v>5.1342577023566231E-3</v>
      </c>
      <c r="AZ560" s="26">
        <f t="shared" si="120"/>
        <v>6.8491967321866287</v>
      </c>
      <c r="BA560" s="26">
        <f t="shared" si="111"/>
        <v>71.03047068874335</v>
      </c>
      <c r="BB560" s="26">
        <f t="shared" si="112"/>
        <v>5.8662314511416032</v>
      </c>
      <c r="BC560" s="27">
        <f t="shared" si="121"/>
        <v>1.9830192792978532</v>
      </c>
      <c r="BD560" s="27">
        <f t="shared" si="122"/>
        <v>0.51287537822134299</v>
      </c>
    </row>
    <row r="561" spans="1:56">
      <c r="A561" s="24" t="s">
        <v>467</v>
      </c>
      <c r="B561" s="24" t="s">
        <v>450</v>
      </c>
      <c r="C561" s="24" t="s">
        <v>818</v>
      </c>
      <c r="D561" s="24" t="s">
        <v>134</v>
      </c>
      <c r="E561" s="24" t="s">
        <v>441</v>
      </c>
      <c r="F561" s="24"/>
      <c r="G561" s="26">
        <v>1</v>
      </c>
      <c r="H561" s="26">
        <v>54.83</v>
      </c>
      <c r="I561" s="26">
        <v>24.8</v>
      </c>
      <c r="J561" s="26">
        <v>0.68</v>
      </c>
      <c r="K561" s="26">
        <v>7.0000000000000007E-2</v>
      </c>
      <c r="L561" s="26"/>
      <c r="M561" s="26">
        <v>0.55000000000000004</v>
      </c>
      <c r="N561" s="26">
        <v>19.79</v>
      </c>
      <c r="O561" s="26">
        <f t="shared" si="117"/>
        <v>101.72</v>
      </c>
      <c r="P561" s="23">
        <v>0.97329266406958559</v>
      </c>
      <c r="Q561" s="23">
        <v>0.21388130177377485</v>
      </c>
      <c r="R561" s="26" t="s">
        <v>1216</v>
      </c>
      <c r="T561" s="27">
        <v>54.96</v>
      </c>
      <c r="U561" s="27">
        <v>8.19</v>
      </c>
      <c r="V561" s="32">
        <v>3922.23</v>
      </c>
      <c r="W561" s="27">
        <v>0.317</v>
      </c>
      <c r="X561" s="27">
        <v>7.3999999999999996E-2</v>
      </c>
      <c r="Y561" s="27">
        <v>16.2</v>
      </c>
      <c r="Z561" s="27">
        <v>785.91</v>
      </c>
      <c r="AA561" s="27">
        <v>6.42</v>
      </c>
      <c r="AB561" s="27">
        <v>1525.92</v>
      </c>
      <c r="AC561" s="27">
        <v>1.6</v>
      </c>
      <c r="AD561" s="29">
        <v>3.04</v>
      </c>
      <c r="AE561" s="29">
        <v>44.87</v>
      </c>
      <c r="AF561" s="29">
        <v>0.193</v>
      </c>
      <c r="AG561" s="29">
        <v>0.28999999999999998</v>
      </c>
      <c r="AH561" s="29">
        <v>0.25900000000000001</v>
      </c>
      <c r="AI561" s="29">
        <v>0.123</v>
      </c>
      <c r="AJ561" s="29">
        <v>0.88</v>
      </c>
      <c r="AK561" s="29">
        <v>0.71</v>
      </c>
      <c r="AL561" s="29">
        <v>4.6900000000000004</v>
      </c>
      <c r="AM561" s="29">
        <v>0.36599999999999999</v>
      </c>
      <c r="AN561" s="29">
        <v>0.76300000000000001</v>
      </c>
      <c r="AO561" s="29">
        <v>0.11600000000000001</v>
      </c>
      <c r="AP561" s="29">
        <v>1.39</v>
      </c>
      <c r="AQ561" s="29">
        <v>0.159</v>
      </c>
      <c r="AR561" s="27">
        <v>150.24</v>
      </c>
      <c r="AS561" s="27">
        <v>9966.14</v>
      </c>
      <c r="AT561" s="27">
        <v>28.822934000000004</v>
      </c>
      <c r="AU561" s="27">
        <v>11.8</v>
      </c>
      <c r="AV561" s="27">
        <v>1229.8900000000001</v>
      </c>
      <c r="AW561" s="26" t="s">
        <v>1216</v>
      </c>
      <c r="AX561" s="26">
        <f t="shared" si="118"/>
        <v>57.84899999999999</v>
      </c>
      <c r="AY561" s="27">
        <f t="shared" si="119"/>
        <v>9.8424838105790786E-3</v>
      </c>
      <c r="AZ561" s="26">
        <f t="shared" si="120"/>
        <v>10.236120562723407</v>
      </c>
      <c r="BA561" s="26">
        <f t="shared" si="111"/>
        <v>82.092593173055832</v>
      </c>
      <c r="BB561" s="26">
        <f t="shared" si="112"/>
        <v>3.0787208619563695</v>
      </c>
      <c r="BC561" s="27">
        <f t="shared" si="121"/>
        <v>24.357566584492243</v>
      </c>
      <c r="BD561" s="27">
        <f t="shared" si="122"/>
        <v>0.7098484683705909</v>
      </c>
    </row>
    <row r="562" spans="1:56">
      <c r="A562" s="24" t="s">
        <v>466</v>
      </c>
      <c r="B562" s="24" t="s">
        <v>450</v>
      </c>
      <c r="C562" s="24" t="s">
        <v>818</v>
      </c>
      <c r="D562" s="24" t="s">
        <v>134</v>
      </c>
      <c r="E562" s="24" t="s">
        <v>441</v>
      </c>
      <c r="F562" s="24"/>
      <c r="G562" s="26">
        <v>0.82099999999999995</v>
      </c>
      <c r="H562" s="26">
        <v>56.517000000000003</v>
      </c>
      <c r="I562" s="26">
        <v>23.516999999999999</v>
      </c>
      <c r="J562" s="26">
        <v>0.27300000000000002</v>
      </c>
      <c r="K562" s="26">
        <v>5.5E-2</v>
      </c>
      <c r="L562" s="26">
        <v>6.4000000000000001E-2</v>
      </c>
      <c r="M562" s="26">
        <v>0.56100000000000005</v>
      </c>
      <c r="N562" s="26">
        <v>17.634</v>
      </c>
      <c r="O562" s="26">
        <f t="shared" si="117"/>
        <v>99.442000000000007</v>
      </c>
      <c r="P562" s="23">
        <v>0.96954557003411801</v>
      </c>
      <c r="Q562" s="23">
        <v>0.20018945658858339</v>
      </c>
      <c r="R562" s="26" t="s">
        <v>1216</v>
      </c>
      <c r="T562" s="27">
        <v>38.14</v>
      </c>
      <c r="U562" s="27">
        <v>5.79</v>
      </c>
      <c r="V562" s="32">
        <v>4209.26</v>
      </c>
      <c r="W562" s="27">
        <v>0.19</v>
      </c>
      <c r="X562" s="27">
        <v>4.7E-2</v>
      </c>
      <c r="Y562" s="27">
        <v>22.79</v>
      </c>
      <c r="Z562" s="27">
        <v>675.11</v>
      </c>
      <c r="AA562" s="27">
        <v>8.18</v>
      </c>
      <c r="AB562" s="27">
        <v>1443.34</v>
      </c>
      <c r="AC562" s="27">
        <v>0.66700000000000004</v>
      </c>
      <c r="AD562" s="29">
        <v>0.44600000000000001</v>
      </c>
      <c r="AE562" s="29">
        <v>7.33</v>
      </c>
      <c r="AF562" s="29">
        <v>0.129</v>
      </c>
      <c r="AG562" s="29">
        <v>0.26300000000000001</v>
      </c>
      <c r="AH562" s="29">
        <v>0.37</v>
      </c>
      <c r="AI562" s="29">
        <v>5.5E-2</v>
      </c>
      <c r="AJ562" s="29">
        <v>1.34</v>
      </c>
      <c r="AK562" s="29">
        <v>1.1950000000000001</v>
      </c>
      <c r="AL562" s="29">
        <v>6.09</v>
      </c>
      <c r="AM562" s="29">
        <v>0.38800000000000001</v>
      </c>
      <c r="AN562" s="29">
        <v>0.82399999999999995</v>
      </c>
      <c r="AO562" s="29">
        <v>8.5000000000000006E-2</v>
      </c>
      <c r="AP562" s="29">
        <v>1.1599999999999999</v>
      </c>
      <c r="AQ562" s="29">
        <v>0.111</v>
      </c>
      <c r="AR562" s="27">
        <v>113.23</v>
      </c>
      <c r="AS562" s="27">
        <v>10857.45</v>
      </c>
      <c r="AT562" s="27">
        <v>19.1252</v>
      </c>
      <c r="AU562" s="27">
        <v>9.82</v>
      </c>
      <c r="AV562" s="27">
        <v>863.29</v>
      </c>
      <c r="AW562" s="26" t="s">
        <v>1216</v>
      </c>
      <c r="AX562" s="26">
        <f t="shared" si="118"/>
        <v>19.786000000000001</v>
      </c>
      <c r="AY562" s="27">
        <f t="shared" si="119"/>
        <v>1.1669271643643944E-2</v>
      </c>
      <c r="AZ562" s="26">
        <f t="shared" si="120"/>
        <v>11.667053415462719</v>
      </c>
      <c r="BA562" s="26">
        <f t="shared" si="111"/>
        <v>108.93881453154876</v>
      </c>
      <c r="BB562" s="26">
        <f t="shared" si="112"/>
        <v>4.5981125389937345</v>
      </c>
      <c r="BC562" s="27">
        <f t="shared" si="121"/>
        <v>4.5651368794858733</v>
      </c>
      <c r="BD562" s="27">
        <f t="shared" si="122"/>
        <v>0.21216641239075185</v>
      </c>
    </row>
    <row r="563" spans="1:56">
      <c r="A563" s="24" t="s">
        <v>465</v>
      </c>
      <c r="B563" s="24" t="s">
        <v>450</v>
      </c>
      <c r="C563" s="24" t="s">
        <v>818</v>
      </c>
      <c r="D563" s="24" t="s">
        <v>134</v>
      </c>
      <c r="E563" s="24" t="s">
        <v>441</v>
      </c>
      <c r="F563" s="24"/>
      <c r="G563" s="26">
        <v>2.82</v>
      </c>
      <c r="H563" s="26">
        <v>57.07</v>
      </c>
      <c r="I563" s="26">
        <v>18.739999999999998</v>
      </c>
      <c r="J563" s="26">
        <v>2.65</v>
      </c>
      <c r="K563" s="26">
        <v>0.33</v>
      </c>
      <c r="L563" s="26"/>
      <c r="M563" s="26">
        <v>4.46</v>
      </c>
      <c r="N563" s="26">
        <v>15.98</v>
      </c>
      <c r="O563" s="26">
        <f t="shared" si="117"/>
        <v>102.05</v>
      </c>
      <c r="P563" s="23">
        <v>0.78396466290619171</v>
      </c>
      <c r="Q563" s="23">
        <v>0.16494147867178638</v>
      </c>
      <c r="R563" s="26" t="s">
        <v>1216</v>
      </c>
      <c r="T563" s="27">
        <v>7.72</v>
      </c>
      <c r="U563" s="27">
        <v>26.95</v>
      </c>
      <c r="V563" s="32">
        <v>8317.93</v>
      </c>
      <c r="W563" s="27">
        <v>0.19400000000000001</v>
      </c>
      <c r="X563" s="27">
        <v>0.11700000000000001</v>
      </c>
      <c r="Y563" s="27">
        <v>64.7</v>
      </c>
      <c r="Z563" s="27">
        <v>753.84</v>
      </c>
      <c r="AA563" s="27">
        <v>12.15</v>
      </c>
      <c r="AB563" s="27">
        <v>1363.55</v>
      </c>
      <c r="AC563" s="27">
        <v>2.66</v>
      </c>
      <c r="AD563" s="29">
        <v>5.59</v>
      </c>
      <c r="AE563" s="29">
        <v>0.39700000000000002</v>
      </c>
      <c r="AF563" s="29">
        <v>6.3E-2</v>
      </c>
      <c r="AG563" s="29">
        <v>0.3</v>
      </c>
      <c r="AH563" s="29">
        <v>0.49</v>
      </c>
      <c r="AI563" s="29">
        <v>0.11</v>
      </c>
      <c r="AJ563" s="29">
        <v>1.85</v>
      </c>
      <c r="AK563" s="29">
        <v>1.6120000000000001</v>
      </c>
      <c r="AL563" s="29">
        <v>13</v>
      </c>
      <c r="AM563" s="29">
        <v>2.15</v>
      </c>
      <c r="AN563" s="29">
        <v>6.83</v>
      </c>
      <c r="AO563" s="29">
        <v>1.617</v>
      </c>
      <c r="AP563" s="29">
        <v>17.059999999999999</v>
      </c>
      <c r="AQ563" s="29">
        <v>2.7</v>
      </c>
      <c r="AR563" s="27">
        <v>101.78</v>
      </c>
      <c r="AS563" s="27">
        <v>24902.78</v>
      </c>
      <c r="AT563" s="27">
        <v>23.497684000000003</v>
      </c>
      <c r="AU563" s="27">
        <v>6.68</v>
      </c>
      <c r="AV563" s="27">
        <v>1036.79</v>
      </c>
      <c r="AW563" s="26" t="s">
        <v>1216</v>
      </c>
      <c r="AX563" s="26">
        <f t="shared" si="118"/>
        <v>53.768999999999991</v>
      </c>
      <c r="AY563" s="27">
        <f t="shared" si="119"/>
        <v>6.6095917405546503E-3</v>
      </c>
      <c r="AZ563" s="26">
        <f t="shared" si="120"/>
        <v>14.493219982707284</v>
      </c>
      <c r="BA563" s="26">
        <f t="shared" si="111"/>
        <v>55.813064164702752</v>
      </c>
      <c r="BB563" s="26">
        <f t="shared" si="112"/>
        <v>0.72346686471773936</v>
      </c>
      <c r="BC563" s="27">
        <f t="shared" si="121"/>
        <v>0.27743786508198059</v>
      </c>
      <c r="BD563" s="27">
        <f t="shared" si="122"/>
        <v>0.31078154000434016</v>
      </c>
    </row>
    <row r="564" spans="1:56">
      <c r="A564" s="24" t="s">
        <v>464</v>
      </c>
      <c r="B564" s="24" t="s">
        <v>450</v>
      </c>
      <c r="C564" s="24" t="s">
        <v>818</v>
      </c>
      <c r="D564" s="24" t="s">
        <v>134</v>
      </c>
      <c r="E564" s="24" t="s">
        <v>441</v>
      </c>
      <c r="F564" s="24"/>
      <c r="G564" s="26">
        <v>2.9830000000000001</v>
      </c>
      <c r="H564" s="26">
        <v>60.076000000000001</v>
      </c>
      <c r="I564" s="26">
        <v>15.202999999999999</v>
      </c>
      <c r="J564" s="26">
        <v>1.276</v>
      </c>
      <c r="K564" s="26">
        <v>9.7000000000000003E-2</v>
      </c>
      <c r="L564" s="26">
        <v>6.0999999999999999E-2</v>
      </c>
      <c r="M564" s="26">
        <v>4.383</v>
      </c>
      <c r="N564" s="26">
        <v>15.58</v>
      </c>
      <c r="O564" s="26">
        <f t="shared" si="117"/>
        <v>99.658999999999992</v>
      </c>
      <c r="P564" s="23">
        <v>0.78261780674483927</v>
      </c>
      <c r="Q564" s="23">
        <v>0.13211225363033155</v>
      </c>
      <c r="R564" s="26" t="s">
        <v>1216</v>
      </c>
      <c r="T564" s="27">
        <v>5.9</v>
      </c>
      <c r="U564" s="27">
        <v>29.06</v>
      </c>
      <c r="V564" s="32">
        <v>8177.61</v>
      </c>
      <c r="W564" s="27">
        <v>0.17</v>
      </c>
      <c r="X564" s="27">
        <v>0.106</v>
      </c>
      <c r="Y564" s="27">
        <v>62.45</v>
      </c>
      <c r="Z564" s="27">
        <v>732.97</v>
      </c>
      <c r="AA564" s="27">
        <v>13.56</v>
      </c>
      <c r="AB564" s="27">
        <v>1266.21</v>
      </c>
      <c r="AC564" s="27">
        <v>0.52700000000000002</v>
      </c>
      <c r="AD564" s="29">
        <v>0.69099999999999995</v>
      </c>
      <c r="AE564" s="29">
        <v>1.56</v>
      </c>
      <c r="AF564" s="29">
        <v>9.7000000000000003E-2</v>
      </c>
      <c r="AG564" s="29">
        <v>0.34699999999999998</v>
      </c>
      <c r="AH564" s="29">
        <v>0.35</v>
      </c>
      <c r="AI564" s="29">
        <v>6.6000000000000003E-2</v>
      </c>
      <c r="AJ564" s="29">
        <v>2.67</v>
      </c>
      <c r="AK564" s="29">
        <v>1.548</v>
      </c>
      <c r="AL564" s="29">
        <v>12.52</v>
      </c>
      <c r="AM564" s="29">
        <v>2.16</v>
      </c>
      <c r="AN564" s="29">
        <v>6.8</v>
      </c>
      <c r="AO564" s="29">
        <v>1.4179999999999999</v>
      </c>
      <c r="AP564" s="29">
        <v>18.57</v>
      </c>
      <c r="AQ564" s="29">
        <v>2.88</v>
      </c>
      <c r="AR564" s="27">
        <v>103.96</v>
      </c>
      <c r="AS564" s="27">
        <v>23294.6</v>
      </c>
      <c r="AT564" s="27">
        <v>44.30612</v>
      </c>
      <c r="AU564" s="27">
        <v>33.869999999999997</v>
      </c>
      <c r="AV564" s="27">
        <v>1101.69</v>
      </c>
      <c r="AW564" s="26" t="s">
        <v>1216</v>
      </c>
      <c r="AX564" s="26">
        <f t="shared" si="118"/>
        <v>51.677</v>
      </c>
      <c r="AY564" s="27">
        <f t="shared" si="119"/>
        <v>3.1538770684913238E-2</v>
      </c>
      <c r="AZ564" s="26">
        <f t="shared" si="120"/>
        <v>13.796473189433577</v>
      </c>
      <c r="BA564" s="26">
        <f t="shared" si="111"/>
        <v>53.622707315345941</v>
      </c>
      <c r="BB564" s="26">
        <f t="shared" si="112"/>
        <v>0.69234967074975173</v>
      </c>
      <c r="BC564" s="27">
        <f t="shared" si="121"/>
        <v>0.1111519055980916</v>
      </c>
      <c r="BD564" s="27">
        <f t="shared" si="122"/>
        <v>0.14894109971459055</v>
      </c>
    </row>
    <row r="565" spans="1:56">
      <c r="A565" s="24" t="s">
        <v>463</v>
      </c>
      <c r="B565" s="24" t="s">
        <v>450</v>
      </c>
      <c r="C565" s="24" t="s">
        <v>818</v>
      </c>
      <c r="D565" s="24" t="s">
        <v>134</v>
      </c>
      <c r="E565" s="24" t="s">
        <v>441</v>
      </c>
      <c r="F565" s="24"/>
      <c r="G565" s="26">
        <v>2.6160000000000001</v>
      </c>
      <c r="H565" s="26">
        <v>54.171999999999997</v>
      </c>
      <c r="I565" s="26">
        <v>21.706</v>
      </c>
      <c r="J565" s="26">
        <v>0.69</v>
      </c>
      <c r="K565" s="26">
        <v>0.128</v>
      </c>
      <c r="L565" s="26">
        <v>8.4000000000000005E-2</v>
      </c>
      <c r="M565" s="26">
        <v>4.1429999999999998</v>
      </c>
      <c r="N565" s="26">
        <v>15.244999999999999</v>
      </c>
      <c r="O565" s="26">
        <f t="shared" si="117"/>
        <v>98.784000000000006</v>
      </c>
      <c r="P565" s="23">
        <v>0.78844275791863438</v>
      </c>
      <c r="Q565" s="23">
        <v>0.19421233194238005</v>
      </c>
      <c r="R565" s="26" t="s">
        <v>1216</v>
      </c>
      <c r="T565" s="27">
        <v>7.97</v>
      </c>
      <c r="U565" s="27">
        <v>49.76</v>
      </c>
      <c r="V565" s="32">
        <v>7391.06</v>
      </c>
      <c r="W565" s="27">
        <v>0.9</v>
      </c>
      <c r="X565" s="27">
        <v>0.313</v>
      </c>
      <c r="Y565" s="27">
        <v>48.5</v>
      </c>
      <c r="Z565" s="27">
        <v>1816.16</v>
      </c>
      <c r="AA565" s="27">
        <v>37.909999999999997</v>
      </c>
      <c r="AB565" s="27">
        <v>9030.19</v>
      </c>
      <c r="AC565" s="27">
        <v>3.91</v>
      </c>
      <c r="AD565" s="29">
        <v>1.73</v>
      </c>
      <c r="AE565" s="29">
        <v>5.23</v>
      </c>
      <c r="AF565" s="29">
        <v>0.36099999999999999</v>
      </c>
      <c r="AG565" s="29">
        <v>0.47</v>
      </c>
      <c r="AH565" s="29">
        <v>0.42</v>
      </c>
      <c r="AI565" s="29">
        <v>7.6999999999999999E-2</v>
      </c>
      <c r="AJ565" s="29">
        <v>1.74</v>
      </c>
      <c r="AK565" s="29">
        <v>1.17</v>
      </c>
      <c r="AL565" s="29">
        <v>9.35</v>
      </c>
      <c r="AM565" s="29">
        <v>1.5189999999999999</v>
      </c>
      <c r="AN565" s="29">
        <v>5.04</v>
      </c>
      <c r="AO565" s="29">
        <v>1.1519999999999999</v>
      </c>
      <c r="AP565" s="29">
        <v>12.5</v>
      </c>
      <c r="AQ565" s="29">
        <v>2.0499999999999998</v>
      </c>
      <c r="AR565" s="27">
        <v>899.49</v>
      </c>
      <c r="AS565" s="27">
        <v>31604.68</v>
      </c>
      <c r="AT565" s="27">
        <v>35.848279999999995</v>
      </c>
      <c r="AU565" s="27">
        <v>22.91</v>
      </c>
      <c r="AV565" s="27">
        <v>1279.33</v>
      </c>
      <c r="AW565" s="26" t="s">
        <v>1216</v>
      </c>
      <c r="AX565" s="26">
        <f t="shared" si="118"/>
        <v>42.808999999999997</v>
      </c>
      <c r="AY565" s="27">
        <f t="shared" si="119"/>
        <v>1.8370944166086936E-2</v>
      </c>
      <c r="AZ565" s="26">
        <f t="shared" si="120"/>
        <v>3.9509898991727854</v>
      </c>
      <c r="BA565" s="26">
        <f t="shared" si="111"/>
        <v>59.218037427763313</v>
      </c>
      <c r="BB565" s="26">
        <f t="shared" si="112"/>
        <v>0.73195849692703596</v>
      </c>
      <c r="BC565" s="27">
        <f t="shared" si="121"/>
        <v>0.46004435740149335</v>
      </c>
      <c r="BD565" s="27">
        <f t="shared" si="122"/>
        <v>0.23680992666801648</v>
      </c>
    </row>
    <row r="566" spans="1:56">
      <c r="A566" s="24" t="s">
        <v>462</v>
      </c>
      <c r="B566" s="24" t="s">
        <v>450</v>
      </c>
      <c r="C566" s="24" t="s">
        <v>818</v>
      </c>
      <c r="D566" s="24" t="s">
        <v>134</v>
      </c>
      <c r="E566" s="24" t="s">
        <v>441</v>
      </c>
      <c r="F566" s="24"/>
      <c r="G566" s="26">
        <v>3.9129999999999998</v>
      </c>
      <c r="H566" s="26">
        <v>53.88</v>
      </c>
      <c r="I566" s="26">
        <v>20.844999999999999</v>
      </c>
      <c r="J566" s="26">
        <v>0.499</v>
      </c>
      <c r="K566" s="26">
        <v>0.14000000000000001</v>
      </c>
      <c r="L566" s="26">
        <v>7.5999999999999998E-2</v>
      </c>
      <c r="M566" s="26">
        <v>4.09</v>
      </c>
      <c r="N566" s="26">
        <v>15.715</v>
      </c>
      <c r="O566" s="26">
        <f t="shared" si="117"/>
        <v>99.158000000000001</v>
      </c>
      <c r="P566" s="23">
        <v>0.79556516311793202</v>
      </c>
      <c r="Q566" s="23">
        <v>0.18878290473274617</v>
      </c>
      <c r="R566" s="26" t="s">
        <v>1216</v>
      </c>
      <c r="T566" s="27">
        <v>15.6</v>
      </c>
      <c r="U566" s="27">
        <v>23.8</v>
      </c>
      <c r="V566" s="32">
        <v>4865.6499999999996</v>
      </c>
      <c r="W566" s="27">
        <v>1.06</v>
      </c>
      <c r="X566" s="27">
        <v>8.6999999999999994E-2</v>
      </c>
      <c r="Y566" s="27">
        <v>20.07</v>
      </c>
      <c r="Z566" s="27">
        <v>569.26</v>
      </c>
      <c r="AA566" s="27">
        <v>39.950000000000003</v>
      </c>
      <c r="AB566" s="27">
        <v>2031.47</v>
      </c>
      <c r="AC566" s="27">
        <v>6.08</v>
      </c>
      <c r="AD566" s="29">
        <v>0.48799999999999999</v>
      </c>
      <c r="AE566" s="29">
        <v>0.76500000000000001</v>
      </c>
      <c r="AF566" s="29">
        <v>5.6000000000000001E-2</v>
      </c>
      <c r="AG566" s="29">
        <v>0.32</v>
      </c>
      <c r="AH566" s="29">
        <v>0.26</v>
      </c>
      <c r="AI566" s="29">
        <v>3.6999999999999998E-2</v>
      </c>
      <c r="AJ566" s="29">
        <v>0.49</v>
      </c>
      <c r="AK566" s="29">
        <v>0.48199999999999998</v>
      </c>
      <c r="AL566" s="29">
        <v>3.83</v>
      </c>
      <c r="AM566" s="29">
        <v>0.67100000000000004</v>
      </c>
      <c r="AN566" s="29">
        <v>2.31</v>
      </c>
      <c r="AO566" s="29">
        <v>0.59</v>
      </c>
      <c r="AP566" s="29">
        <v>6.97</v>
      </c>
      <c r="AQ566" s="29">
        <v>1.244</v>
      </c>
      <c r="AR566" s="27">
        <v>171.08</v>
      </c>
      <c r="AS566" s="27">
        <v>33912.22</v>
      </c>
      <c r="AT566" s="27">
        <v>13.889599999999998</v>
      </c>
      <c r="AU566" s="27">
        <v>15.84</v>
      </c>
      <c r="AV566" s="27">
        <v>531.44000000000005</v>
      </c>
      <c r="AW566" s="26" t="s">
        <v>1216</v>
      </c>
      <c r="AX566" s="26">
        <f t="shared" si="118"/>
        <v>18.513000000000002</v>
      </c>
      <c r="AY566" s="27">
        <f t="shared" si="119"/>
        <v>3.057665055775589E-2</v>
      </c>
      <c r="AZ566" s="26">
        <f t="shared" si="120"/>
        <v>6.5111781700039213</v>
      </c>
      <c r="BA566" s="26">
        <f t="shared" si="111"/>
        <v>55.474691750277117</v>
      </c>
      <c r="BB566" s="26">
        <f t="shared" si="112"/>
        <v>0.55290156899711895</v>
      </c>
      <c r="BC566" s="27">
        <f t="shared" si="121"/>
        <v>0.17920808552529696</v>
      </c>
      <c r="BD566" s="27">
        <f t="shared" si="122"/>
        <v>0.31242225265871731</v>
      </c>
    </row>
    <row r="567" spans="1:56">
      <c r="A567" s="24" t="s">
        <v>461</v>
      </c>
      <c r="B567" s="24" t="s">
        <v>450</v>
      </c>
      <c r="C567" s="24" t="s">
        <v>818</v>
      </c>
      <c r="D567" s="24" t="s">
        <v>134</v>
      </c>
      <c r="E567" s="24" t="s">
        <v>441</v>
      </c>
      <c r="F567" s="24"/>
      <c r="G567" s="26">
        <v>2.04</v>
      </c>
      <c r="H567" s="26">
        <v>50.661999999999999</v>
      </c>
      <c r="I567" s="26">
        <v>26.69</v>
      </c>
      <c r="J567" s="26">
        <v>0.51500000000000001</v>
      </c>
      <c r="K567" s="26">
        <v>0.11</v>
      </c>
      <c r="L567" s="26">
        <v>6.8000000000000005E-2</v>
      </c>
      <c r="M567" s="26">
        <v>4.0620000000000003</v>
      </c>
      <c r="N567" s="26">
        <v>15.516</v>
      </c>
      <c r="O567" s="26">
        <f t="shared" si="117"/>
        <v>99.662999999999997</v>
      </c>
      <c r="P567" s="23">
        <v>0.79460808220988699</v>
      </c>
      <c r="Q567" s="23">
        <v>0.24063890532903059</v>
      </c>
      <c r="R567" s="26" t="s">
        <v>1216</v>
      </c>
      <c r="T567" s="27">
        <v>11.5</v>
      </c>
      <c r="U567" s="27">
        <v>31.21</v>
      </c>
      <c r="V567" s="32">
        <v>5589.87</v>
      </c>
      <c r="W567" s="27">
        <v>3.24</v>
      </c>
      <c r="X567" s="27">
        <v>1.26</v>
      </c>
      <c r="Y567" s="27">
        <v>25.91</v>
      </c>
      <c r="Z567" s="27">
        <v>582.29</v>
      </c>
      <c r="AA567" s="27">
        <v>31.57</v>
      </c>
      <c r="AB567" s="27">
        <v>1636.78</v>
      </c>
      <c r="AC567" s="27">
        <v>5.28</v>
      </c>
      <c r="AD567" s="29">
        <v>3.23</v>
      </c>
      <c r="AE567" s="29">
        <v>6.65</v>
      </c>
      <c r="AF567" s="29">
        <v>0.56599999999999995</v>
      </c>
      <c r="AG567" s="29">
        <v>1.54</v>
      </c>
      <c r="AH567" s="29">
        <v>1.75</v>
      </c>
      <c r="AI567" s="29">
        <v>6.2E-2</v>
      </c>
      <c r="AJ567" s="29">
        <v>3.03</v>
      </c>
      <c r="AK567" s="29">
        <v>1.1779999999999999</v>
      </c>
      <c r="AL567" s="29">
        <v>6.68</v>
      </c>
      <c r="AM567" s="29">
        <v>0.89800000000000002</v>
      </c>
      <c r="AN567" s="29">
        <v>2.2999999999999998</v>
      </c>
      <c r="AO567" s="29">
        <v>0.55300000000000005</v>
      </c>
      <c r="AP567" s="29">
        <v>7.63</v>
      </c>
      <c r="AQ567" s="29">
        <v>1.2689999999999999</v>
      </c>
      <c r="AR567" s="27">
        <v>160.24</v>
      </c>
      <c r="AS567" s="27">
        <v>30918.58</v>
      </c>
      <c r="AT567" s="27">
        <v>214.68053</v>
      </c>
      <c r="AU567" s="27">
        <v>51.24</v>
      </c>
      <c r="AV567" s="27">
        <v>802.36</v>
      </c>
      <c r="AW567" s="26" t="s">
        <v>1216</v>
      </c>
      <c r="AX567" s="26">
        <f t="shared" si="118"/>
        <v>37.335999999999999</v>
      </c>
      <c r="AY567" s="27">
        <f t="shared" si="119"/>
        <v>6.5513201572602195E-2</v>
      </c>
      <c r="AZ567" s="26">
        <f t="shared" si="120"/>
        <v>7.1107686338284717</v>
      </c>
      <c r="BA567" s="26">
        <f t="shared" si="111"/>
        <v>53.513224629195115</v>
      </c>
      <c r="BB567" s="26">
        <f t="shared" si="112"/>
        <v>1.2475585437567385</v>
      </c>
      <c r="BC567" s="27">
        <f t="shared" si="121"/>
        <v>1.2496639295934537</v>
      </c>
      <c r="BD567" s="27">
        <f t="shared" si="122"/>
        <v>8.1655167387243488E-2</v>
      </c>
    </row>
    <row r="568" spans="1:56">
      <c r="A568" s="24" t="s">
        <v>460</v>
      </c>
      <c r="B568" s="24" t="s">
        <v>450</v>
      </c>
      <c r="C568" s="24" t="s">
        <v>818</v>
      </c>
      <c r="D568" s="24" t="s">
        <v>134</v>
      </c>
      <c r="E568" s="24" t="s">
        <v>441</v>
      </c>
      <c r="F568" s="24"/>
      <c r="G568" s="26">
        <v>4.0129999999999999</v>
      </c>
      <c r="H568" s="26">
        <v>51.875</v>
      </c>
      <c r="I568" s="26">
        <v>23.164999999999999</v>
      </c>
      <c r="J568" s="26">
        <v>1.339</v>
      </c>
      <c r="K568" s="26">
        <v>0.11700000000000001</v>
      </c>
      <c r="L568" s="26">
        <v>7.0999999999999994E-2</v>
      </c>
      <c r="M568" s="26">
        <v>4.1340000000000003</v>
      </c>
      <c r="N568" s="26">
        <v>15.612</v>
      </c>
      <c r="O568" s="26">
        <f t="shared" si="117"/>
        <v>100.32599999999999</v>
      </c>
      <c r="P568" s="23">
        <v>0.79274097152990952</v>
      </c>
      <c r="Q568" s="23">
        <v>0.21173693800065532</v>
      </c>
      <c r="R568" s="26" t="s">
        <v>1216</v>
      </c>
      <c r="T568" s="27">
        <v>11.06</v>
      </c>
      <c r="U568" s="27">
        <v>37.409999999999997</v>
      </c>
      <c r="V568" s="32">
        <v>6030.09</v>
      </c>
      <c r="W568" s="27">
        <v>1.52</v>
      </c>
      <c r="X568" s="27">
        <v>0.39400000000000002</v>
      </c>
      <c r="Y568" s="27">
        <v>27.68</v>
      </c>
      <c r="Z568" s="27">
        <v>751.53</v>
      </c>
      <c r="AA568" s="27">
        <v>28.13</v>
      </c>
      <c r="AB568" s="27">
        <v>2642.8</v>
      </c>
      <c r="AC568" s="27">
        <v>6.12</v>
      </c>
      <c r="AD568" s="29">
        <v>1.1399999999999999</v>
      </c>
      <c r="AE568" s="29">
        <v>5.86</v>
      </c>
      <c r="AF568" s="29">
        <v>2.61</v>
      </c>
      <c r="AG568" s="29">
        <v>0.44</v>
      </c>
      <c r="AH568" s="29">
        <v>0.28000000000000003</v>
      </c>
      <c r="AI568" s="29">
        <v>0.106</v>
      </c>
      <c r="AJ568" s="29">
        <v>1.38</v>
      </c>
      <c r="AK568" s="29">
        <v>0.75</v>
      </c>
      <c r="AL568" s="29">
        <v>5.92</v>
      </c>
      <c r="AM568" s="29">
        <v>0.96899999999999997</v>
      </c>
      <c r="AN568" s="29">
        <v>3</v>
      </c>
      <c r="AO568" s="29">
        <v>0.68700000000000006</v>
      </c>
      <c r="AP568" s="29">
        <v>7.72</v>
      </c>
      <c r="AQ568" s="29">
        <v>1.4119999999999999</v>
      </c>
      <c r="AR568" s="27">
        <v>228</v>
      </c>
      <c r="AS568" s="27">
        <v>22491.06</v>
      </c>
      <c r="AT568" s="27">
        <v>49.947919999999996</v>
      </c>
      <c r="AU568" s="27">
        <v>15.02</v>
      </c>
      <c r="AV568" s="27">
        <v>808.77</v>
      </c>
      <c r="AW568" s="26" t="s">
        <v>1216</v>
      </c>
      <c r="AX568" s="26">
        <f t="shared" si="118"/>
        <v>32.274000000000001</v>
      </c>
      <c r="AY568" s="27">
        <f t="shared" si="119"/>
        <v>1.905170601760954E-2</v>
      </c>
      <c r="AZ568" s="26">
        <f t="shared" si="120"/>
        <v>6.4499987018082372</v>
      </c>
      <c r="BA568" s="26">
        <f t="shared" si="111"/>
        <v>52.980048817353257</v>
      </c>
      <c r="BB568" s="26">
        <f t="shared" si="112"/>
        <v>0.78159794161690599</v>
      </c>
      <c r="BC568" s="27">
        <f t="shared" si="121"/>
        <v>0.95906164043223929</v>
      </c>
      <c r="BD568" s="27">
        <f t="shared" si="122"/>
        <v>0.42773598127242762</v>
      </c>
    </row>
    <row r="569" spans="1:56">
      <c r="A569" s="24" t="s">
        <v>459</v>
      </c>
      <c r="B569" s="24" t="s">
        <v>450</v>
      </c>
      <c r="C569" s="24" t="s">
        <v>818</v>
      </c>
      <c r="D569" s="24" t="s">
        <v>134</v>
      </c>
      <c r="E569" s="24" t="s">
        <v>441</v>
      </c>
      <c r="F569" s="24"/>
      <c r="G569" s="26">
        <v>6.0890000000000004</v>
      </c>
      <c r="H569" s="26">
        <v>42.457000000000001</v>
      </c>
      <c r="I569" s="26">
        <v>28.513999999999999</v>
      </c>
      <c r="J569" s="26">
        <v>2.46</v>
      </c>
      <c r="K569" s="26">
        <v>0.2</v>
      </c>
      <c r="L569" s="26">
        <v>3.5999999999999997E-2</v>
      </c>
      <c r="M569" s="26">
        <v>6.1539999999999999</v>
      </c>
      <c r="N569" s="26">
        <v>12.557</v>
      </c>
      <c r="O569" s="26">
        <f t="shared" si="117"/>
        <v>98.466999999999999</v>
      </c>
      <c r="P569" s="23">
        <v>0.67390684175616222</v>
      </c>
      <c r="Q569" s="23">
        <v>0.28773925206435563</v>
      </c>
      <c r="R569" s="26" t="s">
        <v>1216</v>
      </c>
      <c r="T569" s="27">
        <v>6.55</v>
      </c>
      <c r="U569" s="27">
        <v>35.049999999999997</v>
      </c>
      <c r="V569" s="32">
        <v>15439.18</v>
      </c>
      <c r="W569" s="27">
        <v>0.22600000000000001</v>
      </c>
      <c r="X569" s="27">
        <v>4.16</v>
      </c>
      <c r="Y569" s="27">
        <v>94.55</v>
      </c>
      <c r="Z569" s="27">
        <v>1596.82</v>
      </c>
      <c r="AA569" s="27">
        <v>1.33</v>
      </c>
      <c r="AB569" s="27">
        <v>2199.94</v>
      </c>
      <c r="AC569" s="27">
        <v>2.2400000000000002</v>
      </c>
      <c r="AD569" s="29">
        <v>4.4000000000000004</v>
      </c>
      <c r="AE569" s="29">
        <v>7.65</v>
      </c>
      <c r="AF569" s="29">
        <v>0.71</v>
      </c>
      <c r="AG569" s="29">
        <v>2.0099999999999998</v>
      </c>
      <c r="AH569" s="29">
        <v>2.4500000000000002</v>
      </c>
      <c r="AI569" s="29">
        <v>0.09</v>
      </c>
      <c r="AJ569" s="29">
        <v>4.26</v>
      </c>
      <c r="AK569" s="29">
        <v>2.7</v>
      </c>
      <c r="AL569" s="29">
        <v>22.68</v>
      </c>
      <c r="AM569" s="29">
        <v>3.58</v>
      </c>
      <c r="AN569" s="29">
        <v>11.77</v>
      </c>
      <c r="AO569" s="29">
        <v>2.58</v>
      </c>
      <c r="AP569" s="29">
        <v>26.41</v>
      </c>
      <c r="AQ569" s="29">
        <v>4.05</v>
      </c>
      <c r="AR569" s="27">
        <v>145.77000000000001</v>
      </c>
      <c r="AS569" s="27">
        <v>47858.9</v>
      </c>
      <c r="AT569" s="27">
        <v>65.779530000000008</v>
      </c>
      <c r="AU569" s="27">
        <v>64.430000000000007</v>
      </c>
      <c r="AV569" s="27">
        <v>3173.06</v>
      </c>
      <c r="AW569" s="26" t="s">
        <v>1216</v>
      </c>
      <c r="AX569" s="26">
        <f t="shared" si="118"/>
        <v>95.339999999999989</v>
      </c>
      <c r="AY569" s="27">
        <f t="shared" si="119"/>
        <v>2.0830458013226437E-2</v>
      </c>
      <c r="AZ569" s="26">
        <f t="shared" si="120"/>
        <v>21.435615693402447</v>
      </c>
      <c r="BA569" s="26">
        <f t="shared" si="111"/>
        <v>48.9833577234904</v>
      </c>
      <c r="BB569" s="26">
        <f t="shared" si="112"/>
        <v>0.8503628502869458</v>
      </c>
      <c r="BC569" s="27">
        <f t="shared" si="121"/>
        <v>0.40276530847844189</v>
      </c>
      <c r="BD569" s="27">
        <f t="shared" si="122"/>
        <v>8.446366297096071E-2</v>
      </c>
    </row>
    <row r="570" spans="1:56">
      <c r="A570" s="24" t="s">
        <v>458</v>
      </c>
      <c r="B570" s="24" t="s">
        <v>450</v>
      </c>
      <c r="C570" s="24" t="s">
        <v>818</v>
      </c>
      <c r="D570" s="24" t="s">
        <v>134</v>
      </c>
      <c r="E570" s="24" t="s">
        <v>441</v>
      </c>
      <c r="F570" s="24"/>
      <c r="G570" s="26">
        <v>1.421</v>
      </c>
      <c r="H570" s="26">
        <v>49.305</v>
      </c>
      <c r="I570" s="26">
        <v>30.114000000000001</v>
      </c>
      <c r="J570" s="26">
        <v>0.67400000000000004</v>
      </c>
      <c r="K570" s="26">
        <v>0.14099999999999999</v>
      </c>
      <c r="L570" s="26">
        <v>4.4999999999999998E-2</v>
      </c>
      <c r="M570" s="26">
        <v>4.0339999999999998</v>
      </c>
      <c r="N570" s="26">
        <v>14.798999999999999</v>
      </c>
      <c r="O570" s="26">
        <f t="shared" si="117"/>
        <v>100.53300000000002</v>
      </c>
      <c r="P570" s="23">
        <v>0.78793686875671598</v>
      </c>
      <c r="Q570" s="23">
        <v>0.26868038519549159</v>
      </c>
      <c r="R570" s="26" t="s">
        <v>1216</v>
      </c>
      <c r="T570" s="27">
        <v>11.81</v>
      </c>
      <c r="U570" s="27">
        <v>27.11</v>
      </c>
      <c r="V570" s="32">
        <v>4882.92</v>
      </c>
      <c r="W570" s="27">
        <v>0.82</v>
      </c>
      <c r="X570" s="27">
        <v>28.33</v>
      </c>
      <c r="Y570" s="27">
        <v>21.39</v>
      </c>
      <c r="Z570" s="27">
        <v>665.68</v>
      </c>
      <c r="AA570" s="27">
        <v>28.35</v>
      </c>
      <c r="AB570" s="27">
        <v>1416.44</v>
      </c>
      <c r="AC570" s="27">
        <v>3.67</v>
      </c>
      <c r="AD570" s="29">
        <v>3.35</v>
      </c>
      <c r="AE570" s="29">
        <v>12.56</v>
      </c>
      <c r="AF570" s="29">
        <v>0.90100000000000002</v>
      </c>
      <c r="AG570" s="29">
        <v>1.4</v>
      </c>
      <c r="AH570" s="29">
        <v>1.7</v>
      </c>
      <c r="AI570" s="29">
        <v>4.2000000000000003E-2</v>
      </c>
      <c r="AJ570" s="29">
        <v>2.33</v>
      </c>
      <c r="AK570" s="29">
        <v>0.748</v>
      </c>
      <c r="AL570" s="29">
        <v>4.6500000000000004</v>
      </c>
      <c r="AM570" s="29">
        <v>0.64900000000000002</v>
      </c>
      <c r="AN570" s="29">
        <v>2.21</v>
      </c>
      <c r="AO570" s="29">
        <v>0.51900000000000002</v>
      </c>
      <c r="AP570" s="29">
        <v>6.45</v>
      </c>
      <c r="AQ570" s="29">
        <v>1.167</v>
      </c>
      <c r="AR570" s="27">
        <v>166.15</v>
      </c>
      <c r="AS570" s="27">
        <v>29326.92</v>
      </c>
      <c r="AT570" s="27">
        <v>88.974230000000006</v>
      </c>
      <c r="AU570" s="27">
        <v>108.3</v>
      </c>
      <c r="AV570" s="27">
        <v>694.01</v>
      </c>
      <c r="AW570" s="26" t="s">
        <v>1216</v>
      </c>
      <c r="AX570" s="26">
        <f t="shared" si="118"/>
        <v>38.676000000000009</v>
      </c>
      <c r="AY570" s="27">
        <f t="shared" si="119"/>
        <v>0.1600853907997947</v>
      </c>
      <c r="AZ570" s="26">
        <f t="shared" si="120"/>
        <v>7.8399504150214927</v>
      </c>
      <c r="BA570" s="26">
        <f t="shared" si="111"/>
        <v>61.12742946200509</v>
      </c>
      <c r="BB570" s="26">
        <f t="shared" si="112"/>
        <v>1.0570897151528671</v>
      </c>
      <c r="BC570" s="27">
        <f t="shared" si="121"/>
        <v>2.1568745451608069</v>
      </c>
      <c r="BD570" s="27">
        <f t="shared" si="122"/>
        <v>6.4513155272074935E-2</v>
      </c>
    </row>
    <row r="571" spans="1:56">
      <c r="A571" s="24" t="s">
        <v>1739</v>
      </c>
      <c r="B571" s="24" t="s">
        <v>450</v>
      </c>
      <c r="C571" s="24" t="s">
        <v>818</v>
      </c>
      <c r="D571" s="24" t="s">
        <v>134</v>
      </c>
      <c r="E571" s="24" t="s">
        <v>441</v>
      </c>
      <c r="F571" s="24"/>
      <c r="G571" s="26">
        <v>0.378</v>
      </c>
      <c r="H571" s="26">
        <v>24.010999999999999</v>
      </c>
      <c r="I571" s="26">
        <v>58.472999999999999</v>
      </c>
      <c r="J571" s="26">
        <v>5.0000000000000001E-3</v>
      </c>
      <c r="K571" s="26">
        <v>4.2000000000000003E-2</v>
      </c>
      <c r="L571" s="26">
        <v>0.13400000000000001</v>
      </c>
      <c r="M571" s="26">
        <v>0.755</v>
      </c>
      <c r="N571" s="26">
        <v>15.714</v>
      </c>
      <c r="O571" s="26">
        <f t="shared" si="117"/>
        <v>99.511999999999986</v>
      </c>
      <c r="P571" s="23">
        <v>0.95471062072333879</v>
      </c>
      <c r="Q571" s="23">
        <v>0.59430447356173322</v>
      </c>
      <c r="R571" s="26" t="s">
        <v>1216</v>
      </c>
      <c r="T571" s="27"/>
      <c r="U571" s="27"/>
      <c r="V571" s="32"/>
      <c r="W571" s="27"/>
      <c r="X571" s="27"/>
      <c r="Y571" s="27"/>
      <c r="Z571" s="27"/>
      <c r="AA571" s="27"/>
      <c r="AB571" s="27"/>
      <c r="AC571" s="27"/>
      <c r="AR571" s="27"/>
      <c r="AS571" s="27"/>
      <c r="AT571" s="27"/>
      <c r="AU571" s="27"/>
      <c r="AV571" s="27"/>
      <c r="AW571" s="26"/>
      <c r="AX571" s="26"/>
      <c r="AY571" s="27"/>
      <c r="AZ571" s="26"/>
      <c r="BA571" s="26"/>
      <c r="BB571" s="26"/>
    </row>
    <row r="572" spans="1:56">
      <c r="A572" s="24" t="s">
        <v>1740</v>
      </c>
      <c r="B572" s="24" t="s">
        <v>450</v>
      </c>
      <c r="C572" s="24" t="s">
        <v>818</v>
      </c>
      <c r="D572" s="24" t="s">
        <v>134</v>
      </c>
      <c r="E572" s="24" t="s">
        <v>441</v>
      </c>
      <c r="F572" s="24"/>
      <c r="G572" s="26">
        <v>0.41799999999999998</v>
      </c>
      <c r="H572" s="26">
        <v>14.51</v>
      </c>
      <c r="I572" s="26">
        <v>68.137</v>
      </c>
      <c r="J572" s="26"/>
      <c r="K572" s="26">
        <v>5.1999999999999998E-2</v>
      </c>
      <c r="L572" s="26">
        <v>0.14000000000000001</v>
      </c>
      <c r="M572" s="26">
        <v>0.44900000000000001</v>
      </c>
      <c r="N572" s="26">
        <v>15.042999999999999</v>
      </c>
      <c r="O572" s="26">
        <f t="shared" si="117"/>
        <v>98.748999999999995</v>
      </c>
      <c r="P572" s="23">
        <v>0.97137386521679625</v>
      </c>
      <c r="Q572" s="23">
        <v>0.73854466079653969</v>
      </c>
      <c r="R572" s="26" t="s">
        <v>1216</v>
      </c>
      <c r="T572" s="27"/>
      <c r="U572" s="27"/>
      <c r="V572" s="32"/>
      <c r="W572" s="27"/>
      <c r="X572" s="27"/>
      <c r="Y572" s="27"/>
      <c r="Z572" s="27"/>
      <c r="AA572" s="27"/>
      <c r="AB572" s="27"/>
      <c r="AC572" s="27"/>
      <c r="AR572" s="27"/>
      <c r="AS572" s="27"/>
      <c r="AT572" s="27"/>
      <c r="AU572" s="27"/>
      <c r="AV572" s="27"/>
      <c r="AW572" s="26"/>
      <c r="AX572" s="26"/>
      <c r="AY572" s="27"/>
      <c r="AZ572" s="26"/>
      <c r="BA572" s="26"/>
      <c r="BB572" s="26"/>
    </row>
    <row r="573" spans="1:56">
      <c r="A573" s="24" t="s">
        <v>1741</v>
      </c>
      <c r="B573" s="24" t="s">
        <v>450</v>
      </c>
      <c r="C573" s="24" t="s">
        <v>818</v>
      </c>
      <c r="D573" s="24" t="s">
        <v>134</v>
      </c>
      <c r="E573" s="24" t="s">
        <v>441</v>
      </c>
      <c r="F573" s="24"/>
      <c r="G573" s="26">
        <v>2.3220000000000001</v>
      </c>
      <c r="H573" s="26">
        <v>25.855</v>
      </c>
      <c r="I573" s="26">
        <v>52.466999999999999</v>
      </c>
      <c r="J573" s="26">
        <v>1.1739999999999999</v>
      </c>
      <c r="K573" s="26">
        <v>0.246</v>
      </c>
      <c r="L573" s="26">
        <v>0.113</v>
      </c>
      <c r="M573" s="26">
        <v>3.9630000000000001</v>
      </c>
      <c r="N573" s="26">
        <v>13.180999999999999</v>
      </c>
      <c r="O573" s="26">
        <f t="shared" si="117"/>
        <v>99.320999999999998</v>
      </c>
      <c r="P573" s="23">
        <v>0.77109795391848424</v>
      </c>
      <c r="Q573" s="23">
        <v>0.54968948564595177</v>
      </c>
      <c r="R573" s="26" t="s">
        <v>1216</v>
      </c>
      <c r="T573" s="27"/>
      <c r="U573" s="27"/>
      <c r="V573" s="32"/>
      <c r="W573" s="27"/>
      <c r="X573" s="27"/>
      <c r="Y573" s="27"/>
      <c r="Z573" s="27"/>
      <c r="AA573" s="27"/>
      <c r="AB573" s="27"/>
      <c r="AC573" s="27"/>
      <c r="AR573" s="27"/>
      <c r="AS573" s="27"/>
      <c r="AT573" s="27"/>
      <c r="AU573" s="27"/>
      <c r="AV573" s="27"/>
      <c r="AW573" s="26"/>
      <c r="AX573" s="26"/>
      <c r="AY573" s="27"/>
      <c r="AZ573" s="26"/>
      <c r="BA573" s="26"/>
      <c r="BB573" s="26"/>
    </row>
    <row r="574" spans="1:56">
      <c r="A574" s="24" t="s">
        <v>1742</v>
      </c>
      <c r="B574" s="24" t="s">
        <v>450</v>
      </c>
      <c r="C574" s="24" t="s">
        <v>818</v>
      </c>
      <c r="D574" s="24" t="s">
        <v>134</v>
      </c>
      <c r="E574" s="24" t="s">
        <v>441</v>
      </c>
      <c r="F574" s="24"/>
      <c r="G574" s="26">
        <v>0.38900000000000001</v>
      </c>
      <c r="H574" s="26">
        <v>39.771999999999998</v>
      </c>
      <c r="I574" s="26">
        <v>41.65</v>
      </c>
      <c r="J574" s="26">
        <v>5.6000000000000001E-2</v>
      </c>
      <c r="K574" s="26">
        <v>9.0999999999999998E-2</v>
      </c>
      <c r="L574" s="26">
        <v>0.108</v>
      </c>
      <c r="M574" s="26">
        <v>0.82599999999999996</v>
      </c>
      <c r="N574" s="26">
        <v>17.102</v>
      </c>
      <c r="O574" s="26">
        <f t="shared" si="117"/>
        <v>99.994</v>
      </c>
      <c r="P574" s="23">
        <v>0.95448378784135912</v>
      </c>
      <c r="Q574" s="23">
        <v>0.38648159827750606</v>
      </c>
      <c r="R574" s="26" t="s">
        <v>1216</v>
      </c>
      <c r="T574" s="27"/>
      <c r="U574" s="27"/>
      <c r="V574" s="32"/>
      <c r="W574" s="27"/>
      <c r="X574" s="27"/>
      <c r="Y574" s="27"/>
      <c r="Z574" s="27"/>
      <c r="AA574" s="27"/>
      <c r="AB574" s="27"/>
      <c r="AC574" s="27"/>
      <c r="AR574" s="27"/>
      <c r="AS574" s="27"/>
      <c r="AT574" s="27"/>
      <c r="AU574" s="27"/>
      <c r="AV574" s="27"/>
      <c r="AW574" s="26"/>
      <c r="AX574" s="26"/>
      <c r="AY574" s="27"/>
      <c r="AZ574" s="26"/>
      <c r="BA574" s="26"/>
      <c r="BB574" s="26"/>
    </row>
    <row r="575" spans="1:56">
      <c r="A575" s="24" t="s">
        <v>1743</v>
      </c>
      <c r="B575" s="24" t="s">
        <v>450</v>
      </c>
      <c r="C575" s="24" t="s">
        <v>818</v>
      </c>
      <c r="D575" s="24" t="s">
        <v>134</v>
      </c>
      <c r="E575" s="24" t="s">
        <v>441</v>
      </c>
      <c r="F575" s="24"/>
      <c r="G575" s="26"/>
      <c r="H575" s="26">
        <v>23.088000000000001</v>
      </c>
      <c r="I575" s="26">
        <v>60.942999999999998</v>
      </c>
      <c r="J575" s="26">
        <v>0.21</v>
      </c>
      <c r="K575" s="26">
        <v>3.6999999999999998E-2</v>
      </c>
      <c r="L575" s="26">
        <v>0.127</v>
      </c>
      <c r="M575" s="26">
        <v>0.89700000000000002</v>
      </c>
      <c r="N575" s="26">
        <v>15.456</v>
      </c>
      <c r="O575" s="26">
        <f t="shared" si="117"/>
        <v>100.75800000000001</v>
      </c>
      <c r="P575" s="23">
        <v>0.94580474853408014</v>
      </c>
      <c r="Q575" s="23">
        <v>0.61357430503170329</v>
      </c>
      <c r="R575" s="26" t="s">
        <v>1216</v>
      </c>
      <c r="T575" s="27"/>
      <c r="U575" s="27"/>
      <c r="V575" s="32"/>
      <c r="W575" s="27"/>
      <c r="X575" s="27"/>
      <c r="Y575" s="27"/>
      <c r="Z575" s="27"/>
      <c r="AA575" s="27"/>
      <c r="AB575" s="27"/>
      <c r="AC575" s="27"/>
      <c r="AR575" s="27"/>
      <c r="AS575" s="27"/>
      <c r="AT575" s="27"/>
      <c r="AU575" s="27"/>
      <c r="AV575" s="27"/>
      <c r="AW575" s="26"/>
      <c r="AX575" s="26"/>
      <c r="AY575" s="27"/>
      <c r="AZ575" s="26"/>
      <c r="BA575" s="26"/>
      <c r="BB575" s="26"/>
    </row>
    <row r="576" spans="1:56">
      <c r="A576" s="24" t="s">
        <v>1744</v>
      </c>
      <c r="B576" s="24" t="s">
        <v>450</v>
      </c>
      <c r="C576" s="24" t="s">
        <v>818</v>
      </c>
      <c r="D576" s="24" t="s">
        <v>134</v>
      </c>
      <c r="E576" s="24" t="s">
        <v>441</v>
      </c>
      <c r="F576" s="24"/>
      <c r="G576" s="26">
        <v>0.25</v>
      </c>
      <c r="H576" s="26">
        <v>7.6609999999999996</v>
      </c>
      <c r="I576" s="26">
        <v>76.977999999999994</v>
      </c>
      <c r="J576" s="26"/>
      <c r="K576" s="26">
        <v>7.6999999999999999E-2</v>
      </c>
      <c r="L576" s="26">
        <v>0.16900000000000001</v>
      </c>
      <c r="M576" s="26">
        <v>0.67500000000000004</v>
      </c>
      <c r="N576" s="26">
        <v>14.79</v>
      </c>
      <c r="O576" s="26">
        <f t="shared" si="117"/>
        <v>100.6</v>
      </c>
      <c r="P576" s="23">
        <v>0.95688202019547131</v>
      </c>
      <c r="Q576" s="23">
        <v>0.85804091701156637</v>
      </c>
      <c r="R576" s="26" t="s">
        <v>1216</v>
      </c>
      <c r="T576" s="27"/>
      <c r="U576" s="27"/>
      <c r="V576" s="32"/>
      <c r="W576" s="27"/>
      <c r="X576" s="27"/>
      <c r="Y576" s="27"/>
      <c r="Z576" s="27"/>
      <c r="AA576" s="27"/>
      <c r="AB576" s="27"/>
      <c r="AC576" s="27"/>
      <c r="AR576" s="27"/>
      <c r="AS576" s="27"/>
      <c r="AT576" s="27"/>
      <c r="AU576" s="27"/>
      <c r="AV576" s="27"/>
      <c r="AW576" s="26"/>
      <c r="AX576" s="26"/>
      <c r="AY576" s="27"/>
      <c r="AZ576" s="26"/>
      <c r="BA576" s="26"/>
      <c r="BB576" s="26"/>
    </row>
    <row r="577" spans="1:56">
      <c r="A577" s="24" t="s">
        <v>1745</v>
      </c>
      <c r="B577" s="24" t="s">
        <v>450</v>
      </c>
      <c r="C577" s="24" t="s">
        <v>818</v>
      </c>
      <c r="D577" s="24" t="s">
        <v>134</v>
      </c>
      <c r="E577" s="24" t="s">
        <v>441</v>
      </c>
      <c r="F577" s="24"/>
      <c r="G577" s="26">
        <v>0.72399999999999998</v>
      </c>
      <c r="H577" s="26">
        <v>25.963999999999999</v>
      </c>
      <c r="I577" s="26">
        <v>56.640999999999998</v>
      </c>
      <c r="J577" s="26">
        <v>8.8999999999999996E-2</v>
      </c>
      <c r="K577" s="26">
        <v>2.3E-2</v>
      </c>
      <c r="L577" s="26">
        <v>0.106</v>
      </c>
      <c r="M577" s="26">
        <v>0.53600000000000003</v>
      </c>
      <c r="N577" s="26">
        <v>16.465</v>
      </c>
      <c r="O577" s="26">
        <f t="shared" si="117"/>
        <v>100.54799999999999</v>
      </c>
      <c r="P577" s="23">
        <v>0.96885931333825415</v>
      </c>
      <c r="Q577" s="23">
        <v>0.5675244200897025</v>
      </c>
      <c r="R577" s="26" t="s">
        <v>1216</v>
      </c>
      <c r="T577" s="27"/>
      <c r="U577" s="27"/>
      <c r="V577" s="32"/>
      <c r="W577" s="27"/>
      <c r="X577" s="27"/>
      <c r="Y577" s="27"/>
      <c r="Z577" s="27"/>
      <c r="AA577" s="27"/>
      <c r="AB577" s="27"/>
      <c r="AC577" s="27"/>
      <c r="AR577" s="27"/>
      <c r="AS577" s="27"/>
      <c r="AT577" s="27"/>
      <c r="AU577" s="27"/>
      <c r="AV577" s="27"/>
      <c r="AW577" s="26"/>
      <c r="AX577" s="26"/>
      <c r="AY577" s="27"/>
      <c r="AZ577" s="26"/>
      <c r="BA577" s="26"/>
      <c r="BB577" s="26"/>
    </row>
    <row r="578" spans="1:56">
      <c r="A578" s="24" t="s">
        <v>1746</v>
      </c>
      <c r="B578" s="24" t="s">
        <v>450</v>
      </c>
      <c r="C578" s="24" t="s">
        <v>818</v>
      </c>
      <c r="D578" s="24" t="s">
        <v>134</v>
      </c>
      <c r="E578" s="24" t="s">
        <v>441</v>
      </c>
      <c r="F578" s="24"/>
      <c r="G578" s="26">
        <v>2.2290000000000001</v>
      </c>
      <c r="H578" s="26">
        <v>23.908000000000001</v>
      </c>
      <c r="I578" s="26">
        <v>53.713999999999999</v>
      </c>
      <c r="J578" s="26">
        <v>1.016</v>
      </c>
      <c r="K578" s="26">
        <v>0.64800000000000002</v>
      </c>
      <c r="L578" s="26">
        <v>0.122</v>
      </c>
      <c r="M578" s="26">
        <v>4.0090000000000003</v>
      </c>
      <c r="N578" s="26">
        <v>12.589</v>
      </c>
      <c r="O578" s="26">
        <f t="shared" si="117"/>
        <v>98.234999999999999</v>
      </c>
      <c r="P578" s="23">
        <v>0.76079222142557834</v>
      </c>
      <c r="Q578" s="23">
        <v>0.57473494111790102</v>
      </c>
      <c r="R578" s="26" t="s">
        <v>1216</v>
      </c>
      <c r="T578" s="27"/>
      <c r="U578" s="27"/>
      <c r="V578" s="32"/>
      <c r="W578" s="27"/>
      <c r="X578" s="27"/>
      <c r="Y578" s="27"/>
      <c r="Z578" s="27"/>
      <c r="AA578" s="27"/>
      <c r="AB578" s="27"/>
      <c r="AC578" s="27"/>
      <c r="AR578" s="27"/>
      <c r="AS578" s="27"/>
      <c r="AT578" s="27"/>
      <c r="AU578" s="27"/>
      <c r="AV578" s="27"/>
      <c r="AW578" s="26"/>
      <c r="AX578" s="26"/>
      <c r="AY578" s="27"/>
      <c r="AZ578" s="26"/>
      <c r="BA578" s="26"/>
      <c r="BB578" s="26"/>
    </row>
    <row r="579" spans="1:56">
      <c r="A579" s="24" t="s">
        <v>1747</v>
      </c>
      <c r="B579" s="24" t="s">
        <v>450</v>
      </c>
      <c r="C579" s="24" t="s">
        <v>818</v>
      </c>
      <c r="D579" s="24" t="s">
        <v>134</v>
      </c>
      <c r="E579" s="24" t="s">
        <v>441</v>
      </c>
      <c r="F579" s="24"/>
      <c r="G579" s="26">
        <v>2.1589999999999998</v>
      </c>
      <c r="H579" s="26">
        <v>25.640999999999998</v>
      </c>
      <c r="I579" s="26">
        <v>52.896000000000001</v>
      </c>
      <c r="J579" s="26">
        <v>1.2010000000000001</v>
      </c>
      <c r="K579" s="26">
        <v>0.56399999999999995</v>
      </c>
      <c r="L579" s="26">
        <v>0.10299999999999999</v>
      </c>
      <c r="M579" s="26">
        <v>3.98</v>
      </c>
      <c r="N579" s="26">
        <v>12.111000000000001</v>
      </c>
      <c r="O579" s="26">
        <f t="shared" si="117"/>
        <v>98.654999999999987</v>
      </c>
      <c r="P579" s="23">
        <v>0.75502199946716608</v>
      </c>
      <c r="Q579" s="23">
        <v>0.553759112538182</v>
      </c>
      <c r="R579" s="26" t="s">
        <v>1216</v>
      </c>
      <c r="T579" s="27"/>
      <c r="U579" s="27"/>
      <c r="V579" s="32"/>
      <c r="W579" s="27"/>
      <c r="X579" s="27"/>
      <c r="Y579" s="27"/>
      <c r="Z579" s="27"/>
      <c r="AA579" s="27"/>
      <c r="AB579" s="27"/>
      <c r="AC579" s="27"/>
      <c r="AR579" s="27"/>
      <c r="AS579" s="27"/>
      <c r="AT579" s="27"/>
      <c r="AU579" s="27"/>
      <c r="AV579" s="27"/>
      <c r="AW579" s="26"/>
      <c r="AX579" s="26"/>
      <c r="AY579" s="27"/>
      <c r="AZ579" s="26"/>
      <c r="BA579" s="26"/>
      <c r="BB579" s="26"/>
    </row>
    <row r="580" spans="1:56">
      <c r="A580" s="24" t="s">
        <v>1748</v>
      </c>
      <c r="B580" s="24" t="s">
        <v>450</v>
      </c>
      <c r="C580" s="24" t="s">
        <v>818</v>
      </c>
      <c r="D580" s="24" t="s">
        <v>134</v>
      </c>
      <c r="E580" s="24" t="s">
        <v>441</v>
      </c>
      <c r="F580" s="24"/>
      <c r="G580" s="26">
        <v>6.069</v>
      </c>
      <c r="H580" s="26">
        <v>20.748000000000001</v>
      </c>
      <c r="I580" s="26">
        <v>52.628999999999998</v>
      </c>
      <c r="J580" s="26">
        <v>0.871</v>
      </c>
      <c r="K580" s="26">
        <v>2.6629999999999998</v>
      </c>
      <c r="L580" s="26">
        <v>0.128</v>
      </c>
      <c r="M580" s="26">
        <v>4.1630000000000003</v>
      </c>
      <c r="N580" s="26">
        <v>12.632</v>
      </c>
      <c r="O580" s="26">
        <f t="shared" si="117"/>
        <v>99.902999999999992</v>
      </c>
      <c r="P580" s="23">
        <v>0.75449724765086967</v>
      </c>
      <c r="Q580" s="23">
        <v>0.60409405078825806</v>
      </c>
      <c r="R580" s="26" t="s">
        <v>1216</v>
      </c>
      <c r="T580" s="27"/>
      <c r="U580" s="27"/>
      <c r="V580" s="32"/>
      <c r="W580" s="27"/>
      <c r="X580" s="27"/>
      <c r="Y580" s="27"/>
      <c r="Z580" s="27"/>
      <c r="AA580" s="27"/>
      <c r="AB580" s="27"/>
      <c r="AC580" s="27"/>
      <c r="AR580" s="27"/>
      <c r="AS580" s="27"/>
      <c r="AT580" s="27"/>
      <c r="AU580" s="27"/>
      <c r="AV580" s="27"/>
      <c r="AW580" s="26"/>
      <c r="AX580" s="26"/>
      <c r="AY580" s="27"/>
      <c r="AZ580" s="26"/>
      <c r="BA580" s="26"/>
      <c r="BB580" s="26"/>
    </row>
    <row r="581" spans="1:56" ht="13.25" customHeight="1">
      <c r="A581" s="24" t="s">
        <v>457</v>
      </c>
      <c r="B581" s="24" t="s">
        <v>450</v>
      </c>
      <c r="C581" s="24" t="s">
        <v>818</v>
      </c>
      <c r="D581" s="24" t="s">
        <v>134</v>
      </c>
      <c r="E581" s="24" t="s">
        <v>441</v>
      </c>
      <c r="F581" s="24"/>
      <c r="G581" s="26">
        <v>0.504</v>
      </c>
      <c r="H581" s="26">
        <v>47.131</v>
      </c>
      <c r="I581" s="26">
        <v>32.575000000000003</v>
      </c>
      <c r="J581" s="26">
        <v>7.9000000000000001E-2</v>
      </c>
      <c r="K581" s="26">
        <v>8.8999999999999996E-2</v>
      </c>
      <c r="L581" s="26">
        <v>0.14099999999999999</v>
      </c>
      <c r="M581" s="26">
        <v>0.48699999999999999</v>
      </c>
      <c r="N581" s="26">
        <v>18.390999999999998</v>
      </c>
      <c r="O581" s="26">
        <f t="shared" si="117"/>
        <v>99.396999999999991</v>
      </c>
      <c r="P581" s="23">
        <v>0.97452084769093039</v>
      </c>
      <c r="Q581" s="23">
        <v>0.29365906099750033</v>
      </c>
      <c r="R581" s="26" t="s">
        <v>1216</v>
      </c>
      <c r="T581" s="27">
        <v>146.61000000000001</v>
      </c>
      <c r="U581" s="27">
        <v>1.4079999999999999</v>
      </c>
      <c r="V581" s="32">
        <v>894.22</v>
      </c>
      <c r="W581" s="27">
        <v>0.21199999999999999</v>
      </c>
      <c r="X581" s="27">
        <v>0.05</v>
      </c>
      <c r="Y581" s="27">
        <v>2.41</v>
      </c>
      <c r="Z581" s="27">
        <v>539.44000000000005</v>
      </c>
      <c r="AA581" s="27">
        <v>4.5199999999999996</v>
      </c>
      <c r="AB581" s="27">
        <v>954.44</v>
      </c>
      <c r="AC581" s="27">
        <v>0.26</v>
      </c>
      <c r="AD581" s="29">
        <v>5.0999999999999997E-2</v>
      </c>
      <c r="AE581" s="29">
        <v>0.11600000000000001</v>
      </c>
      <c r="AF581" s="29">
        <v>4.2000000000000003E-2</v>
      </c>
      <c r="AG581" s="29">
        <v>0.31</v>
      </c>
      <c r="AH581" s="29">
        <v>0.224</v>
      </c>
      <c r="AI581" s="29">
        <v>4.2999999999999997E-2</v>
      </c>
      <c r="AJ581" s="29">
        <v>0.24</v>
      </c>
      <c r="AK581" s="29">
        <v>0.14499999999999999</v>
      </c>
      <c r="AL581" s="29">
        <v>0.63100000000000001</v>
      </c>
      <c r="AM581" s="29">
        <v>6.8000000000000005E-2</v>
      </c>
      <c r="AN581" s="29">
        <v>9.2999999999999999E-2</v>
      </c>
      <c r="AO581" s="29">
        <v>3.6999999999999998E-2</v>
      </c>
      <c r="AP581" s="29">
        <v>0.13900000000000001</v>
      </c>
      <c r="AQ581" s="29">
        <v>2.46E-2</v>
      </c>
      <c r="AR581" s="27">
        <v>153.44</v>
      </c>
      <c r="AS581" s="27">
        <v>5466.04</v>
      </c>
      <c r="AT581" s="27">
        <v>8.937024000000001</v>
      </c>
      <c r="AU581" s="27">
        <v>2.3780000000000001</v>
      </c>
      <c r="AV581" s="27">
        <v>413.52</v>
      </c>
      <c r="AW581" s="26" t="s">
        <v>1216</v>
      </c>
      <c r="AX581" s="26">
        <f t="shared" ref="AX581:AX612" si="123">SUM(AD581:AQ581)</f>
        <v>2.1636000000000002</v>
      </c>
      <c r="AY581" s="27">
        <f t="shared" ref="AY581:AY612" si="124">AU581/232/(AV581/238)</f>
        <v>5.8993519055910238E-3</v>
      </c>
      <c r="AZ581" s="26">
        <f t="shared" ref="AZ581:AZ612" si="125">Z581/91.22/(AR581/178.5)</f>
        <v>6.879434014502519</v>
      </c>
      <c r="BA581" s="26">
        <f t="shared" si="111"/>
        <v>65.732201102238221</v>
      </c>
      <c r="BB581" s="26">
        <f t="shared" si="112"/>
        <v>4.9495713099103948</v>
      </c>
      <c r="BC581" s="27">
        <f t="shared" ref="BC581:BC644" si="126">(AD581/138.9+AE581/140.1+AF581/140.9+AG581/144.2)/(AN581/167.3+AO581/168.9+AP581/173.1+AQ581/175)</f>
        <v>2.1198532220114914</v>
      </c>
      <c r="BD581" s="27">
        <f t="shared" ref="BD581:BD644" si="127">2*(AI581/0.058)/(AH581/0.153+AJ581/0.2055)</f>
        <v>0.56337194475558028</v>
      </c>
    </row>
    <row r="582" spans="1:56">
      <c r="A582" s="24" t="s">
        <v>456</v>
      </c>
      <c r="B582" s="24" t="s">
        <v>450</v>
      </c>
      <c r="C582" s="24" t="s">
        <v>818</v>
      </c>
      <c r="D582" s="24" t="s">
        <v>134</v>
      </c>
      <c r="E582" s="24" t="s">
        <v>441</v>
      </c>
      <c r="F582" s="24"/>
      <c r="G582" s="26">
        <v>0.47699999999999998</v>
      </c>
      <c r="H582" s="26">
        <v>39.048000000000002</v>
      </c>
      <c r="I582" s="26">
        <v>41.584000000000003</v>
      </c>
      <c r="J582" s="26"/>
      <c r="K582" s="26">
        <v>8.3000000000000004E-2</v>
      </c>
      <c r="L582" s="26">
        <v>0.152</v>
      </c>
      <c r="M582" s="26">
        <v>0.371</v>
      </c>
      <c r="N582" s="26">
        <v>17.677</v>
      </c>
      <c r="O582" s="26">
        <f t="shared" si="117"/>
        <v>99.391999999999996</v>
      </c>
      <c r="P582" s="23">
        <v>0.97969850516820944</v>
      </c>
      <c r="Q582" s="23">
        <v>0.3904624034755525</v>
      </c>
      <c r="R582" s="26" t="s">
        <v>1216</v>
      </c>
      <c r="T582" s="27">
        <v>155.93</v>
      </c>
      <c r="U582" s="27">
        <v>2.5499999999999998</v>
      </c>
      <c r="V582" s="32">
        <v>1262.57</v>
      </c>
      <c r="W582" s="27">
        <v>13.14</v>
      </c>
      <c r="X582" s="27">
        <v>0.11</v>
      </c>
      <c r="Y582" s="27">
        <v>5.23</v>
      </c>
      <c r="Z582" s="27">
        <v>527.94000000000005</v>
      </c>
      <c r="AA582" s="27">
        <v>4.68</v>
      </c>
      <c r="AB582" s="27">
        <v>1080.54</v>
      </c>
      <c r="AC582" s="27">
        <v>33.450000000000003</v>
      </c>
      <c r="AD582" s="29">
        <v>0.186</v>
      </c>
      <c r="AE582" s="29">
        <v>0.28699999999999998</v>
      </c>
      <c r="AF582" s="29">
        <v>7.0999999999999994E-2</v>
      </c>
      <c r="AG582" s="29">
        <v>0.38</v>
      </c>
      <c r="AH582" s="29">
        <v>0.4</v>
      </c>
      <c r="AI582" s="29">
        <v>7.4999999999999997E-2</v>
      </c>
      <c r="AJ582" s="29">
        <v>0.31</v>
      </c>
      <c r="AK582" s="29">
        <v>0.312</v>
      </c>
      <c r="AL582" s="29">
        <v>1.37</v>
      </c>
      <c r="AM582" s="29">
        <v>0.129</v>
      </c>
      <c r="AN582" s="29">
        <v>0.29499999999999998</v>
      </c>
      <c r="AO582" s="29">
        <v>0.04</v>
      </c>
      <c r="AP582" s="29">
        <v>0.41699999999999998</v>
      </c>
      <c r="AQ582" s="29">
        <v>3.9E-2</v>
      </c>
      <c r="AR582" s="27">
        <v>158.18</v>
      </c>
      <c r="AS582" s="27">
        <v>5778.8</v>
      </c>
      <c r="AT582" s="27">
        <v>8.4651600000000009</v>
      </c>
      <c r="AU582" s="27">
        <v>2.94</v>
      </c>
      <c r="AV582" s="27">
        <v>388.76</v>
      </c>
      <c r="AW582" s="26" t="s">
        <v>1216</v>
      </c>
      <c r="AX582" s="26">
        <f t="shared" si="123"/>
        <v>4.3109999999999999</v>
      </c>
      <c r="AY582" s="27">
        <f t="shared" si="124"/>
        <v>7.7580884935657488E-3</v>
      </c>
      <c r="AZ582" s="26">
        <f t="shared" si="125"/>
        <v>6.5310220409204698</v>
      </c>
      <c r="BA582" s="26">
        <f t="shared" ref="BA582:BA645" si="128">Y582/88.91/(AM582/164.9)</f>
        <v>75.193798449612416</v>
      </c>
      <c r="BB582" s="26">
        <f t="shared" ref="BB582:BB645" si="129">(AH582/150.4+AI582/152+AJ582/157.3+AK582/158.9+AL582/162.5+AM582/164.9)/(AN582/167.3+AO582/168.9+AP582/173.1+AQ582/175)</f>
        <v>3.519069364913253</v>
      </c>
      <c r="BC582" s="27">
        <f t="shared" si="126"/>
        <v>1.409060586305243</v>
      </c>
      <c r="BD582" s="27">
        <f t="shared" si="127"/>
        <v>0.62727936540870954</v>
      </c>
    </row>
    <row r="583" spans="1:56">
      <c r="A583" s="24" t="s">
        <v>619</v>
      </c>
      <c r="B583" s="24" t="s">
        <v>450</v>
      </c>
      <c r="C583" s="24" t="s">
        <v>818</v>
      </c>
      <c r="D583" s="24" t="s">
        <v>134</v>
      </c>
      <c r="E583" s="24" t="s">
        <v>441</v>
      </c>
      <c r="F583" s="24"/>
      <c r="G583" s="26">
        <v>0.872</v>
      </c>
      <c r="H583" s="26">
        <v>48.28</v>
      </c>
      <c r="I583" s="26">
        <v>30.018000000000001</v>
      </c>
      <c r="J583" s="26">
        <v>0.18</v>
      </c>
      <c r="K583" s="26">
        <v>7.2999999999999995E-2</v>
      </c>
      <c r="L583" s="26">
        <v>8.6999999999999994E-2</v>
      </c>
      <c r="M583" s="26">
        <v>0.52500000000000002</v>
      </c>
      <c r="N583" s="26">
        <v>18.867999999999999</v>
      </c>
      <c r="O583" s="26">
        <f t="shared" si="117"/>
        <v>98.903000000000006</v>
      </c>
      <c r="P583" s="23">
        <v>0.97326172988901916</v>
      </c>
      <c r="Q583" s="23">
        <v>0.27219529233729056</v>
      </c>
      <c r="R583" s="26" t="s">
        <v>1216</v>
      </c>
      <c r="T583" s="27">
        <v>52.36</v>
      </c>
      <c r="U583" s="27">
        <v>6.59</v>
      </c>
      <c r="V583" s="32">
        <v>3169.07</v>
      </c>
      <c r="W583" s="27">
        <v>0.24099999999999999</v>
      </c>
      <c r="X583" s="27">
        <v>6.8000000000000005E-2</v>
      </c>
      <c r="Y583" s="27">
        <v>11.15</v>
      </c>
      <c r="Z583" s="27">
        <v>522.16999999999996</v>
      </c>
      <c r="AA583" s="27">
        <v>6.41</v>
      </c>
      <c r="AB583" s="27">
        <v>1196.7</v>
      </c>
      <c r="AC583" s="27">
        <v>0.51600000000000001</v>
      </c>
      <c r="AD583" s="29">
        <v>0.159</v>
      </c>
      <c r="AE583" s="29">
        <v>0.20399999999999999</v>
      </c>
      <c r="AF583" s="29">
        <v>4.9000000000000002E-2</v>
      </c>
      <c r="AG583" s="29">
        <v>0.13900000000000001</v>
      </c>
      <c r="AH583" s="29">
        <v>0.161</v>
      </c>
      <c r="AI583" s="29">
        <v>7.2999999999999995E-2</v>
      </c>
      <c r="AJ583" s="29">
        <v>0.82</v>
      </c>
      <c r="AK583" s="29">
        <v>0.53700000000000003</v>
      </c>
      <c r="AL583" s="29">
        <v>2.72</v>
      </c>
      <c r="AM583" s="29">
        <v>0.23599999999999999</v>
      </c>
      <c r="AN583" s="29">
        <v>0.34200000000000003</v>
      </c>
      <c r="AO583" s="29">
        <v>7.4999999999999997E-2</v>
      </c>
      <c r="AP583" s="29">
        <v>0.98</v>
      </c>
      <c r="AQ583" s="29">
        <v>8.1000000000000003E-2</v>
      </c>
      <c r="AR583" s="27">
        <v>99.5</v>
      </c>
      <c r="AS583" s="27">
        <v>8397.93</v>
      </c>
      <c r="AT583" s="27">
        <v>18.837665999999995</v>
      </c>
      <c r="AU583" s="27">
        <v>7.5</v>
      </c>
      <c r="AV583" s="27">
        <v>793.79</v>
      </c>
      <c r="AW583" s="26" t="s">
        <v>1216</v>
      </c>
      <c r="AX583" s="26">
        <f t="shared" si="123"/>
        <v>6.5759999999999996</v>
      </c>
      <c r="AY583" s="27">
        <f t="shared" si="124"/>
        <v>9.6926964527663233E-3</v>
      </c>
      <c r="AZ583" s="26">
        <f t="shared" si="125"/>
        <v>10.269208903539843</v>
      </c>
      <c r="BA583" s="26">
        <f t="shared" si="128"/>
        <v>87.625984379557323</v>
      </c>
      <c r="BB583" s="26">
        <f t="shared" si="129"/>
        <v>3.2873704100576195</v>
      </c>
      <c r="BC583" s="27">
        <f t="shared" si="126"/>
        <v>0.45427765790769853</v>
      </c>
      <c r="BD583" s="27">
        <f t="shared" si="127"/>
        <v>0.49919956622916578</v>
      </c>
    </row>
    <row r="584" spans="1:56">
      <c r="A584" s="24" t="s">
        <v>455</v>
      </c>
      <c r="B584" s="24" t="s">
        <v>450</v>
      </c>
      <c r="C584" s="24" t="s">
        <v>818</v>
      </c>
      <c r="D584" s="24" t="s">
        <v>134</v>
      </c>
      <c r="E584" s="24" t="s">
        <v>441</v>
      </c>
      <c r="F584" s="24"/>
      <c r="G584" s="26">
        <v>0.89</v>
      </c>
      <c r="H584" s="26">
        <v>49.86</v>
      </c>
      <c r="I584" s="26">
        <v>30.23</v>
      </c>
      <c r="J584" s="26">
        <v>0.31</v>
      </c>
      <c r="K584" s="26">
        <v>0.17</v>
      </c>
      <c r="L584" s="26"/>
      <c r="M584" s="26">
        <v>0.53</v>
      </c>
      <c r="N584" s="26">
        <v>19.45</v>
      </c>
      <c r="O584" s="26">
        <f t="shared" si="117"/>
        <v>101.44000000000001</v>
      </c>
      <c r="P584" s="23">
        <v>0.97380029569450366</v>
      </c>
      <c r="Q584" s="23">
        <v>0.26723883731332621</v>
      </c>
      <c r="R584" s="23" t="s">
        <v>1210</v>
      </c>
      <c r="T584" s="27">
        <v>141.05000000000001</v>
      </c>
      <c r="U584" s="27">
        <v>4.5999999999999996</v>
      </c>
      <c r="V584" s="32">
        <v>2319.06</v>
      </c>
      <c r="W584" s="27">
        <v>0.23499999999999999</v>
      </c>
      <c r="X584" s="27">
        <v>7.5999999999999998E-2</v>
      </c>
      <c r="Y584" s="27">
        <v>6.41</v>
      </c>
      <c r="Z584" s="27">
        <v>894.68</v>
      </c>
      <c r="AA584" s="27">
        <v>6.72</v>
      </c>
      <c r="AB584" s="27">
        <v>1556.53</v>
      </c>
      <c r="AC584" s="27">
        <v>0.28399999999999997</v>
      </c>
      <c r="AD584" s="29">
        <v>0.125</v>
      </c>
      <c r="AE584" s="29">
        <v>6.6000000000000003E-2</v>
      </c>
      <c r="AF584" s="29">
        <v>7.6999999999999999E-2</v>
      </c>
      <c r="AG584" s="29">
        <v>0.20699999999999999</v>
      </c>
      <c r="AH584" s="29">
        <v>0.28999999999999998</v>
      </c>
      <c r="AI584" s="29">
        <v>9.9000000000000005E-2</v>
      </c>
      <c r="AJ584" s="29">
        <v>0.55000000000000004</v>
      </c>
      <c r="AK584" s="29">
        <v>0.315</v>
      </c>
      <c r="AL584" s="29">
        <v>1.54</v>
      </c>
      <c r="AM584" s="29">
        <v>0.14299999999999999</v>
      </c>
      <c r="AN584" s="29">
        <v>0.23300000000000001</v>
      </c>
      <c r="AO584" s="29">
        <v>5.8000000000000003E-2</v>
      </c>
      <c r="AP584" s="29">
        <v>0.502</v>
      </c>
      <c r="AQ584" s="29">
        <v>6.6000000000000003E-2</v>
      </c>
      <c r="AR584" s="27">
        <v>242.45</v>
      </c>
      <c r="AS584" s="27">
        <v>8109.16</v>
      </c>
      <c r="AT584" s="27">
        <v>14.669157999999999</v>
      </c>
      <c r="AU584" s="27">
        <v>6.02</v>
      </c>
      <c r="AV584" s="27">
        <v>685.45</v>
      </c>
      <c r="AW584" s="26" t="s">
        <v>1216</v>
      </c>
      <c r="AX584" s="26">
        <f t="shared" si="123"/>
        <v>4.2709999999999999</v>
      </c>
      <c r="AY584" s="27">
        <f t="shared" si="124"/>
        <v>9.0096865638229096E-3</v>
      </c>
      <c r="AZ584" s="26">
        <f t="shared" si="125"/>
        <v>7.2209392814499767</v>
      </c>
      <c r="BA584" s="26">
        <f t="shared" si="128"/>
        <v>83.136557515142613</v>
      </c>
      <c r="BB584" s="26">
        <f t="shared" si="129"/>
        <v>3.670731851070566</v>
      </c>
      <c r="BC584" s="27">
        <f t="shared" si="126"/>
        <v>0.66882266117698608</v>
      </c>
      <c r="BD584" s="27">
        <f t="shared" si="127"/>
        <v>0.74670267391609424</v>
      </c>
    </row>
    <row r="585" spans="1:56">
      <c r="A585" s="24" t="s">
        <v>454</v>
      </c>
      <c r="B585" s="24" t="s">
        <v>450</v>
      </c>
      <c r="C585" s="24" t="s">
        <v>818</v>
      </c>
      <c r="D585" s="24" t="s">
        <v>134</v>
      </c>
      <c r="E585" s="24" t="s">
        <v>441</v>
      </c>
      <c r="F585" s="24"/>
      <c r="G585" s="26">
        <v>1.0649999999999999</v>
      </c>
      <c r="H585" s="26">
        <v>54.598999999999997</v>
      </c>
      <c r="I585" s="26">
        <v>23.600999999999999</v>
      </c>
      <c r="J585" s="26">
        <v>0.41099999999999998</v>
      </c>
      <c r="K585" s="26">
        <v>0.17599999999999999</v>
      </c>
      <c r="L585" s="26">
        <v>9.9000000000000005E-2</v>
      </c>
      <c r="M585" s="26">
        <v>0.63300000000000001</v>
      </c>
      <c r="N585" s="26">
        <v>18.623999999999999</v>
      </c>
      <c r="O585" s="26">
        <f t="shared" si="117"/>
        <v>99.207999999999984</v>
      </c>
      <c r="P585" s="23">
        <v>0.96753122087266219</v>
      </c>
      <c r="Q585" s="23">
        <v>0.20635811563644935</v>
      </c>
      <c r="R585" s="26" t="s">
        <v>1216</v>
      </c>
      <c r="T585" s="27">
        <v>38.65</v>
      </c>
      <c r="U585" s="27">
        <v>7.26</v>
      </c>
      <c r="V585" s="32">
        <v>3794.77</v>
      </c>
      <c r="W585" s="27">
        <v>0.41199999999999998</v>
      </c>
      <c r="X585" s="27">
        <v>7.0000000000000007E-2</v>
      </c>
      <c r="Y585" s="27">
        <v>17.64</v>
      </c>
      <c r="Z585" s="27">
        <v>618.99</v>
      </c>
      <c r="AA585" s="27">
        <v>8.02</v>
      </c>
      <c r="AB585" s="27">
        <v>1318.47</v>
      </c>
      <c r="AC585" s="27">
        <v>0.53300000000000003</v>
      </c>
      <c r="AD585" s="29">
        <v>6.7000000000000004E-2</v>
      </c>
      <c r="AE585" s="29">
        <v>0.08</v>
      </c>
      <c r="AF585" s="29">
        <v>6.7000000000000004E-2</v>
      </c>
      <c r="AG585" s="29">
        <v>0.13500000000000001</v>
      </c>
      <c r="AH585" s="29">
        <v>0.33200000000000002</v>
      </c>
      <c r="AI585" s="29">
        <v>3.5000000000000003E-2</v>
      </c>
      <c r="AJ585" s="29">
        <v>0.91</v>
      </c>
      <c r="AK585" s="29">
        <v>0.90500000000000003</v>
      </c>
      <c r="AL585" s="29">
        <v>4.67</v>
      </c>
      <c r="AM585" s="29">
        <v>0.32300000000000001</v>
      </c>
      <c r="AN585" s="29">
        <v>0.69699999999999995</v>
      </c>
      <c r="AO585" s="29">
        <v>0.11700000000000001</v>
      </c>
      <c r="AP585" s="29">
        <v>1.08</v>
      </c>
      <c r="AQ585" s="29">
        <v>0.189</v>
      </c>
      <c r="AR585" s="27">
        <v>109</v>
      </c>
      <c r="AS585" s="27">
        <v>9719.6299999999992</v>
      </c>
      <c r="AT585" s="27">
        <v>19.481224000000001</v>
      </c>
      <c r="AU585" s="27">
        <v>8.85</v>
      </c>
      <c r="AV585" s="27">
        <v>811.8</v>
      </c>
      <c r="AW585" s="26" t="s">
        <v>1216</v>
      </c>
      <c r="AX585" s="26">
        <f t="shared" si="123"/>
        <v>9.6070000000000011</v>
      </c>
      <c r="AY585" s="27">
        <f t="shared" si="124"/>
        <v>1.1183640441420088E-2</v>
      </c>
      <c r="AZ585" s="26">
        <f t="shared" si="125"/>
        <v>11.112334028631254</v>
      </c>
      <c r="BA585" s="26">
        <f t="shared" si="128"/>
        <v>101.28989101930398</v>
      </c>
      <c r="BB585" s="26">
        <f t="shared" si="129"/>
        <v>3.6635954595645872</v>
      </c>
      <c r="BC585" s="27">
        <f t="shared" si="126"/>
        <v>0.20242120218480672</v>
      </c>
      <c r="BD585" s="27">
        <f t="shared" si="127"/>
        <v>0.18291415013802675</v>
      </c>
    </row>
    <row r="586" spans="1:56">
      <c r="A586" s="24" t="s">
        <v>453</v>
      </c>
      <c r="B586" s="24" t="s">
        <v>450</v>
      </c>
      <c r="C586" s="24" t="s">
        <v>818</v>
      </c>
      <c r="D586" s="24" t="s">
        <v>134</v>
      </c>
      <c r="E586" s="24" t="s">
        <v>441</v>
      </c>
      <c r="F586" s="24"/>
      <c r="G586" s="26">
        <v>0.50700000000000001</v>
      </c>
      <c r="H586" s="26">
        <v>49.976999999999997</v>
      </c>
      <c r="I586" s="26">
        <v>31.152000000000001</v>
      </c>
      <c r="J586" s="26">
        <v>0.06</v>
      </c>
      <c r="K586" s="26">
        <v>6.4000000000000001E-2</v>
      </c>
      <c r="L586" s="26">
        <v>0.112</v>
      </c>
      <c r="M586" s="26">
        <v>0.48099999999999998</v>
      </c>
      <c r="N586" s="26">
        <v>17.620999999999999</v>
      </c>
      <c r="O586" s="26">
        <f t="shared" si="117"/>
        <v>99.973999999999975</v>
      </c>
      <c r="P586" s="23">
        <v>0.9737557136334366</v>
      </c>
      <c r="Q586" s="23">
        <v>0.27269792592676717</v>
      </c>
      <c r="R586" s="26" t="s">
        <v>1216</v>
      </c>
      <c r="T586" s="27">
        <v>79.63</v>
      </c>
      <c r="U586" s="27">
        <v>4.9400000000000004</v>
      </c>
      <c r="V586" s="32">
        <v>2344.69</v>
      </c>
      <c r="W586" s="27">
        <v>0.33300000000000002</v>
      </c>
      <c r="X586" s="27">
        <v>3.6999999999999998E-2</v>
      </c>
      <c r="Y586" s="27">
        <v>5.45</v>
      </c>
      <c r="Z586" s="27">
        <v>584.34</v>
      </c>
      <c r="AA586" s="27">
        <v>5.79</v>
      </c>
      <c r="AB586" s="27">
        <v>1083.17</v>
      </c>
      <c r="AC586" s="27">
        <v>0.77</v>
      </c>
      <c r="AD586" s="29">
        <v>0.20100000000000001</v>
      </c>
      <c r="AE586" s="29">
        <v>0.59099999999999997</v>
      </c>
      <c r="AF586" s="29">
        <v>5.6000000000000001E-2</v>
      </c>
      <c r="AG586" s="29">
        <v>0.28699999999999998</v>
      </c>
      <c r="AH586" s="29">
        <v>0.33</v>
      </c>
      <c r="AI586" s="29">
        <v>6.0999999999999999E-2</v>
      </c>
      <c r="AJ586" s="29">
        <v>0.36</v>
      </c>
      <c r="AK586" s="29">
        <v>0.27600000000000002</v>
      </c>
      <c r="AL586" s="29">
        <v>1.45</v>
      </c>
      <c r="AM586" s="29">
        <v>0.14599999999999999</v>
      </c>
      <c r="AN586" s="29">
        <v>0.24199999999999999</v>
      </c>
      <c r="AO586" s="29">
        <v>5.5E-2</v>
      </c>
      <c r="AP586" s="29">
        <v>0.42899999999999999</v>
      </c>
      <c r="AQ586" s="29">
        <v>5.8999999999999997E-2</v>
      </c>
      <c r="AR586" s="27">
        <v>130.38</v>
      </c>
      <c r="AS586" s="27">
        <v>7342.26</v>
      </c>
      <c r="AT586" s="27">
        <v>14.382676999999997</v>
      </c>
      <c r="AU586" s="27">
        <v>5.95</v>
      </c>
      <c r="AV586" s="27">
        <v>697.14</v>
      </c>
      <c r="AW586" s="26" t="s">
        <v>1216</v>
      </c>
      <c r="AX586" s="26">
        <f t="shared" si="123"/>
        <v>4.5430000000000001</v>
      </c>
      <c r="AY586" s="27">
        <f t="shared" si="124"/>
        <v>8.7556004681194986E-3</v>
      </c>
      <c r="AZ586" s="26">
        <f t="shared" si="125"/>
        <v>8.7700645935401624</v>
      </c>
      <c r="BA586" s="26">
        <f t="shared" si="128"/>
        <v>69.233086251604291</v>
      </c>
      <c r="BB586" s="26">
        <f t="shared" si="129"/>
        <v>3.5812671572405326</v>
      </c>
      <c r="BC586" s="27">
        <f t="shared" si="126"/>
        <v>1.7554282938898806</v>
      </c>
      <c r="BD586" s="27">
        <f t="shared" si="127"/>
        <v>0.53814694629982696</v>
      </c>
    </row>
    <row r="587" spans="1:56">
      <c r="A587" s="24" t="s">
        <v>452</v>
      </c>
      <c r="B587" s="24" t="s">
        <v>450</v>
      </c>
      <c r="C587" s="24" t="s">
        <v>818</v>
      </c>
      <c r="D587" s="24" t="s">
        <v>134</v>
      </c>
      <c r="E587" s="24" t="s">
        <v>441</v>
      </c>
      <c r="F587" s="24"/>
      <c r="G587" s="26">
        <v>0.24</v>
      </c>
      <c r="H587" s="26">
        <v>40.146000000000001</v>
      </c>
      <c r="I587" s="26">
        <v>40.96</v>
      </c>
      <c r="J587" s="26">
        <v>0.02</v>
      </c>
      <c r="K587" s="26">
        <v>8.1000000000000003E-2</v>
      </c>
      <c r="L587" s="26">
        <v>0.16500000000000001</v>
      </c>
      <c r="M587" s="26">
        <v>0.379</v>
      </c>
      <c r="N587" s="26">
        <v>17.414000000000001</v>
      </c>
      <c r="O587" s="26">
        <f t="shared" si="117"/>
        <v>99.405000000000015</v>
      </c>
      <c r="P587" s="23">
        <v>0.97896331465101905</v>
      </c>
      <c r="Q587" s="23">
        <v>0.38031307585466134</v>
      </c>
      <c r="R587" s="26" t="s">
        <v>1216</v>
      </c>
      <c r="T587" s="27">
        <v>108.74</v>
      </c>
      <c r="U587" s="27">
        <v>2.0099999999999998</v>
      </c>
      <c r="V587" s="32">
        <v>1275.5</v>
      </c>
      <c r="W587" s="27">
        <v>0.13900000000000001</v>
      </c>
      <c r="X587" s="27">
        <v>7.5999999999999998E-2</v>
      </c>
      <c r="Y587" s="27">
        <v>1.6850000000000001</v>
      </c>
      <c r="Z587" s="27">
        <v>306.55</v>
      </c>
      <c r="AA587" s="27">
        <v>5.13</v>
      </c>
      <c r="AB587" s="27">
        <v>802.62</v>
      </c>
      <c r="AC587" s="27">
        <v>0.222</v>
      </c>
      <c r="AD587" s="29">
        <v>0.12</v>
      </c>
      <c r="AE587" s="29">
        <v>0.13</v>
      </c>
      <c r="AF587" s="29">
        <v>5.1999999999999998E-2</v>
      </c>
      <c r="AG587" s="29">
        <v>0.26500000000000001</v>
      </c>
      <c r="AH587" s="29">
        <v>0.20899999999999999</v>
      </c>
      <c r="AI587" s="29">
        <v>0.04</v>
      </c>
      <c r="AJ587" s="29">
        <v>0.219</v>
      </c>
      <c r="AK587" s="29">
        <v>0.109</v>
      </c>
      <c r="AL587" s="29">
        <v>0.44</v>
      </c>
      <c r="AM587" s="29">
        <v>3.5999999999999997E-2</v>
      </c>
      <c r="AN587" s="29">
        <v>0.123</v>
      </c>
      <c r="AO587" s="29">
        <v>2.8000000000000001E-2</v>
      </c>
      <c r="AP587" s="29">
        <v>0.13300000000000001</v>
      </c>
      <c r="AQ587" s="29">
        <v>2.2700000000000001E-2</v>
      </c>
      <c r="AR587" s="27">
        <v>70.53</v>
      </c>
      <c r="AS587" s="27">
        <v>5819.64</v>
      </c>
      <c r="AT587" s="27">
        <v>7.1285950000000007</v>
      </c>
      <c r="AU587" s="27">
        <v>2.181</v>
      </c>
      <c r="AV587" s="27">
        <v>331.7</v>
      </c>
      <c r="AW587" s="26" t="s">
        <v>1216</v>
      </c>
      <c r="AX587" s="26">
        <f t="shared" si="123"/>
        <v>1.9266999999999999</v>
      </c>
      <c r="AY587" s="27">
        <f t="shared" si="124"/>
        <v>6.7452673271443863E-3</v>
      </c>
      <c r="AZ587" s="26">
        <f t="shared" si="125"/>
        <v>8.5050248948256684</v>
      </c>
      <c r="BA587" s="26">
        <f t="shared" si="128"/>
        <v>86.809538984491198</v>
      </c>
      <c r="BB587" s="26">
        <f t="shared" si="129"/>
        <v>3.7003058160063573</v>
      </c>
      <c r="BC587" s="27">
        <f t="shared" si="126"/>
        <v>2.2226401845889927</v>
      </c>
      <c r="BD587" s="27">
        <f t="shared" si="127"/>
        <v>0.56721908806833365</v>
      </c>
    </row>
    <row r="588" spans="1:56">
      <c r="A588" s="24" t="s">
        <v>451</v>
      </c>
      <c r="B588" s="24" t="s">
        <v>450</v>
      </c>
      <c r="C588" s="24" t="s">
        <v>818</v>
      </c>
      <c r="D588" s="24" t="s">
        <v>134</v>
      </c>
      <c r="E588" s="24" t="s">
        <v>441</v>
      </c>
      <c r="F588" s="24"/>
      <c r="G588" s="26">
        <v>0.56000000000000005</v>
      </c>
      <c r="H588" s="26">
        <v>41.61</v>
      </c>
      <c r="I588" s="26">
        <v>37.21</v>
      </c>
      <c r="J588" s="26">
        <v>0.08</v>
      </c>
      <c r="K588" s="26">
        <v>0.23</v>
      </c>
      <c r="L588" s="26"/>
      <c r="M588" s="26">
        <v>0.43</v>
      </c>
      <c r="N588" s="26">
        <v>18.84</v>
      </c>
      <c r="O588" s="26">
        <f t="shared" si="117"/>
        <v>98.960000000000008</v>
      </c>
      <c r="P588" s="23">
        <v>0.97796162372079876</v>
      </c>
      <c r="Q588" s="23">
        <v>0.34976877332890072</v>
      </c>
      <c r="R588" s="26" t="s">
        <v>1216</v>
      </c>
      <c r="T588" s="27">
        <v>224.76</v>
      </c>
      <c r="U588" s="27">
        <v>1.29</v>
      </c>
      <c r="V588" s="32">
        <v>601.38</v>
      </c>
      <c r="W588" s="27">
        <v>0.2</v>
      </c>
      <c r="X588" s="27">
        <v>5.1999999999999998E-2</v>
      </c>
      <c r="Y588" s="27">
        <v>2.02</v>
      </c>
      <c r="Z588" s="27">
        <v>784.05</v>
      </c>
      <c r="AA588" s="27">
        <v>5.0599999999999996</v>
      </c>
      <c r="AB588" s="27">
        <v>1453.17</v>
      </c>
      <c r="AC588" s="27">
        <v>0.30499999999999999</v>
      </c>
      <c r="AD588" s="29">
        <v>9.9000000000000005E-2</v>
      </c>
      <c r="AE588" s="29">
        <v>0.08</v>
      </c>
      <c r="AF588" s="29">
        <v>3.1E-2</v>
      </c>
      <c r="AG588" s="29">
        <v>0.252</v>
      </c>
      <c r="AH588" s="29">
        <v>0.35</v>
      </c>
      <c r="AI588" s="29">
        <v>7.5999999999999998E-2</v>
      </c>
      <c r="AJ588" s="29">
        <v>0.38</v>
      </c>
      <c r="AK588" s="29">
        <v>0.113</v>
      </c>
      <c r="AL588" s="29">
        <v>0.56599999999999995</v>
      </c>
      <c r="AM588" s="29">
        <v>0.06</v>
      </c>
      <c r="AN588" s="29">
        <v>0.13500000000000001</v>
      </c>
      <c r="AO588" s="29">
        <v>3.5499999999999997E-2</v>
      </c>
      <c r="AP588" s="29">
        <v>0.17899999999999999</v>
      </c>
      <c r="AQ588" s="29">
        <v>4.2999999999999997E-2</v>
      </c>
      <c r="AR588" s="27">
        <v>288.43</v>
      </c>
      <c r="AS588" s="27">
        <v>6191.86</v>
      </c>
      <c r="AT588" s="27">
        <v>5.9023579999999995</v>
      </c>
      <c r="AU588" s="27">
        <v>1.897</v>
      </c>
      <c r="AV588" s="27">
        <v>310.27</v>
      </c>
      <c r="AW588" s="26" t="s">
        <v>1216</v>
      </c>
      <c r="AX588" s="26">
        <f t="shared" si="123"/>
        <v>2.3994999999999993</v>
      </c>
      <c r="AY588" s="27">
        <f t="shared" si="124"/>
        <v>6.2721511742275639E-3</v>
      </c>
      <c r="AZ588" s="26">
        <f t="shared" si="125"/>
        <v>5.3192632215401243</v>
      </c>
      <c r="BA588" s="26">
        <f t="shared" si="128"/>
        <v>62.441045251752719</v>
      </c>
      <c r="BB588" s="26">
        <f t="shared" si="129"/>
        <v>4.2670116606155633</v>
      </c>
      <c r="BC588" s="27">
        <f t="shared" si="126"/>
        <v>1.4155288835246513</v>
      </c>
      <c r="BD588" s="27">
        <f t="shared" si="127"/>
        <v>0.63351719365781289</v>
      </c>
    </row>
    <row r="589" spans="1:56" ht="13.25" customHeight="1">
      <c r="A589" s="24" t="s">
        <v>449</v>
      </c>
      <c r="B589" s="24" t="s">
        <v>442</v>
      </c>
      <c r="C589" s="24" t="s">
        <v>818</v>
      </c>
      <c r="D589" s="24" t="s">
        <v>134</v>
      </c>
      <c r="E589" s="24" t="s">
        <v>441</v>
      </c>
      <c r="F589" s="24"/>
      <c r="G589" s="26">
        <v>8.5000000000000006E-2</v>
      </c>
      <c r="H589" s="26">
        <v>47.832999999999998</v>
      </c>
      <c r="I589" s="26">
        <v>31.835000000000001</v>
      </c>
      <c r="J589" s="26">
        <v>0.21299999999999999</v>
      </c>
      <c r="K589" s="26">
        <v>0.13200000000000001</v>
      </c>
      <c r="L589" s="26">
        <v>7.9000000000000001E-2</v>
      </c>
      <c r="M589" s="26">
        <v>2.9620000000000002</v>
      </c>
      <c r="N589" s="26">
        <v>15.797000000000001</v>
      </c>
      <c r="O589" s="26">
        <f t="shared" si="117"/>
        <v>98.935999999999993</v>
      </c>
      <c r="P589" s="23">
        <v>0.84378811781354579</v>
      </c>
      <c r="Q589" s="23">
        <v>0.28588748120886642</v>
      </c>
      <c r="R589" s="26" t="s">
        <v>1216</v>
      </c>
      <c r="T589" s="27">
        <v>4.0199999999999996</v>
      </c>
      <c r="U589" s="27">
        <v>1.55</v>
      </c>
      <c r="V589" s="32">
        <v>1271.25</v>
      </c>
      <c r="W589" s="27">
        <v>0.38</v>
      </c>
      <c r="X589" s="27">
        <v>0.54</v>
      </c>
      <c r="Y589" s="27">
        <v>9.4</v>
      </c>
      <c r="Z589" s="27">
        <v>339.12</v>
      </c>
      <c r="AA589" s="27">
        <v>3.74</v>
      </c>
      <c r="AB589" s="27">
        <v>653.66</v>
      </c>
      <c r="AC589" s="27">
        <v>2.81</v>
      </c>
      <c r="AD589" s="29">
        <v>0.71399999999999997</v>
      </c>
      <c r="AE589" s="29">
        <v>3.07</v>
      </c>
      <c r="AF589" s="29">
        <v>5.7000000000000002E-2</v>
      </c>
      <c r="AG589" s="29">
        <v>0.20599999999999999</v>
      </c>
      <c r="AH589" s="29">
        <v>0.27</v>
      </c>
      <c r="AI589" s="29">
        <v>9.1999999999999998E-3</v>
      </c>
      <c r="AJ589" s="29">
        <v>0.36</v>
      </c>
      <c r="AK589" s="29">
        <v>0.33</v>
      </c>
      <c r="AL589" s="29">
        <v>2.0299999999999998</v>
      </c>
      <c r="AM589" s="29">
        <v>0.19400000000000001</v>
      </c>
      <c r="AN589" s="29">
        <v>0.47</v>
      </c>
      <c r="AO589" s="29">
        <v>8.5999999999999993E-2</v>
      </c>
      <c r="AP589" s="29">
        <v>0.76</v>
      </c>
      <c r="AQ589" s="29">
        <v>8.5000000000000006E-2</v>
      </c>
      <c r="AR589" s="27">
        <v>53.67</v>
      </c>
      <c r="AS589" s="27">
        <v>1979.88</v>
      </c>
      <c r="AT589" s="27">
        <v>10.16132</v>
      </c>
      <c r="AU589" s="27">
        <v>5.5</v>
      </c>
      <c r="AV589" s="27">
        <v>457.09</v>
      </c>
      <c r="AW589" s="26" t="s">
        <v>1216</v>
      </c>
      <c r="AX589" s="26">
        <f t="shared" si="123"/>
        <v>8.6412000000000013</v>
      </c>
      <c r="AY589" s="27">
        <f t="shared" si="124"/>
        <v>1.234383027261665E-2</v>
      </c>
      <c r="AZ589" s="26">
        <f t="shared" si="125"/>
        <v>12.3643121519373</v>
      </c>
      <c r="BA589" s="26">
        <f t="shared" si="128"/>
        <v>89.866156787762918</v>
      </c>
      <c r="BB589" s="26">
        <f t="shared" si="129"/>
        <v>2.4271559349557914</v>
      </c>
      <c r="BC589" s="27">
        <f t="shared" si="126"/>
        <v>3.5249948347461815</v>
      </c>
      <c r="BD589" s="27">
        <f t="shared" si="127"/>
        <v>9.0214306766030886E-2</v>
      </c>
    </row>
    <row r="590" spans="1:56">
      <c r="A590" s="24" t="s">
        <v>590</v>
      </c>
      <c r="B590" s="24" t="s">
        <v>442</v>
      </c>
      <c r="C590" s="24" t="s">
        <v>818</v>
      </c>
      <c r="D590" s="24" t="s">
        <v>134</v>
      </c>
      <c r="E590" s="24" t="s">
        <v>441</v>
      </c>
      <c r="F590" s="24"/>
      <c r="G590" s="26">
        <v>0.21</v>
      </c>
      <c r="H590" s="26">
        <v>52.88</v>
      </c>
      <c r="I590" s="26">
        <v>27.56</v>
      </c>
      <c r="J590" s="26">
        <v>0.18</v>
      </c>
      <c r="K590" s="26">
        <v>0.1</v>
      </c>
      <c r="L590" s="26"/>
      <c r="M590" s="26">
        <v>3.5</v>
      </c>
      <c r="N590" s="26">
        <v>16.690000000000001</v>
      </c>
      <c r="O590" s="26">
        <f t="shared" si="117"/>
        <v>101.12</v>
      </c>
      <c r="P590" s="23">
        <v>0.82846390373884504</v>
      </c>
      <c r="Q590" s="23">
        <v>0.23867591386224737</v>
      </c>
      <c r="R590" s="23" t="s">
        <v>1210</v>
      </c>
      <c r="T590" s="27">
        <v>8.2200000000000006</v>
      </c>
      <c r="U590" s="27">
        <v>1.31</v>
      </c>
      <c r="V590" s="32">
        <v>1220.96</v>
      </c>
      <c r="W590" s="27">
        <v>0.47</v>
      </c>
      <c r="X590" s="27">
        <v>3.7999999999999999E-2</v>
      </c>
      <c r="Y590" s="27">
        <v>10.32</v>
      </c>
      <c r="Z590" s="27">
        <v>543.07000000000005</v>
      </c>
      <c r="AA590" s="27">
        <v>8.7100000000000009</v>
      </c>
      <c r="AB590" s="27">
        <v>845.77</v>
      </c>
      <c r="AC590" s="27">
        <v>2.4700000000000002</v>
      </c>
      <c r="AD590" s="29">
        <v>0.56100000000000005</v>
      </c>
      <c r="AE590" s="29">
        <v>0.98</v>
      </c>
      <c r="AF590" s="29">
        <v>0.17100000000000001</v>
      </c>
      <c r="AG590" s="29">
        <v>0.25600000000000001</v>
      </c>
      <c r="AH590" s="29">
        <v>0.49</v>
      </c>
      <c r="AI590" s="29">
        <v>0.10100000000000001</v>
      </c>
      <c r="AJ590" s="29">
        <v>0.8</v>
      </c>
      <c r="AK590" s="29">
        <v>0.42499999999999999</v>
      </c>
      <c r="AL590" s="29">
        <v>2.61</v>
      </c>
      <c r="AM590" s="29">
        <v>0.29499999999999998</v>
      </c>
      <c r="AN590" s="29">
        <v>0.54700000000000004</v>
      </c>
      <c r="AO590" s="29">
        <v>0.108</v>
      </c>
      <c r="AP590" s="29">
        <v>0.93</v>
      </c>
      <c r="AQ590" s="29">
        <v>0.106</v>
      </c>
      <c r="AR590" s="27">
        <v>107.21</v>
      </c>
      <c r="AS590" s="27">
        <v>1829.07</v>
      </c>
      <c r="AT590" s="27">
        <v>10.466156999999999</v>
      </c>
      <c r="AU590" s="27">
        <v>7.24</v>
      </c>
      <c r="AV590" s="27">
        <v>555.99</v>
      </c>
      <c r="AW590" s="26" t="s">
        <v>1216</v>
      </c>
      <c r="AX590" s="26">
        <f t="shared" si="123"/>
        <v>8.379999999999999</v>
      </c>
      <c r="AY590" s="27">
        <f t="shared" si="124"/>
        <v>1.3358588066890314E-2</v>
      </c>
      <c r="AZ590" s="26">
        <f t="shared" si="125"/>
        <v>9.9121683350450098</v>
      </c>
      <c r="BA590" s="26">
        <f t="shared" si="128"/>
        <v>64.88252260427133</v>
      </c>
      <c r="BB590" s="26">
        <f t="shared" si="129"/>
        <v>2.9869934446436122</v>
      </c>
      <c r="BC590" s="27">
        <f t="shared" si="126"/>
        <v>1.4182602539732976</v>
      </c>
      <c r="BD590" s="27">
        <f t="shared" si="127"/>
        <v>0.49083643816496914</v>
      </c>
    </row>
    <row r="591" spans="1:56">
      <c r="A591" s="24" t="s">
        <v>448</v>
      </c>
      <c r="B591" s="24" t="s">
        <v>442</v>
      </c>
      <c r="C591" s="24" t="s">
        <v>818</v>
      </c>
      <c r="D591" s="24" t="s">
        <v>134</v>
      </c>
      <c r="E591" s="24" t="s">
        <v>441</v>
      </c>
      <c r="F591" s="24"/>
      <c r="G591" s="26">
        <v>0.27800000000000002</v>
      </c>
      <c r="H591" s="26">
        <v>48.494</v>
      </c>
      <c r="I591" s="26">
        <v>30.783000000000001</v>
      </c>
      <c r="J591" s="26">
        <v>0.23599999999999999</v>
      </c>
      <c r="K591" s="26">
        <v>7.4999999999999997E-2</v>
      </c>
      <c r="L591" s="26">
        <v>4.2000000000000003E-2</v>
      </c>
      <c r="M591" s="26">
        <v>2.9390000000000001</v>
      </c>
      <c r="N591" s="26">
        <v>15.17</v>
      </c>
      <c r="O591" s="26">
        <f t="shared" si="117"/>
        <v>98.01700000000001</v>
      </c>
      <c r="P591" s="23">
        <v>0.83942866299400454</v>
      </c>
      <c r="Q591" s="23">
        <v>0.27632388700475324</v>
      </c>
      <c r="R591" s="26" t="s">
        <v>1216</v>
      </c>
      <c r="T591" s="27">
        <v>18.190000000000001</v>
      </c>
      <c r="U591" s="27">
        <v>1.99</v>
      </c>
      <c r="V591" s="32">
        <v>1735.21</v>
      </c>
      <c r="W591" s="27">
        <v>0.27</v>
      </c>
      <c r="X591" s="27">
        <v>6.8000000000000005E-2</v>
      </c>
      <c r="Y591" s="27">
        <v>3.27</v>
      </c>
      <c r="Z591" s="27">
        <v>900.17</v>
      </c>
      <c r="AA591" s="27">
        <v>6.09</v>
      </c>
      <c r="AB591" s="27">
        <v>1090.04</v>
      </c>
      <c r="AC591" s="27">
        <v>2.2200000000000002</v>
      </c>
      <c r="AD591" s="29">
        <v>0.67500000000000004</v>
      </c>
      <c r="AE591" s="29">
        <v>0.875</v>
      </c>
      <c r="AF591" s="29">
        <v>0.111</v>
      </c>
      <c r="AG591" s="29">
        <v>0.24199999999999999</v>
      </c>
      <c r="AH591" s="29">
        <v>6.8000000000000005E-2</v>
      </c>
      <c r="AI591" s="29">
        <v>8.0999999999999996E-3</v>
      </c>
      <c r="AJ591" s="29">
        <v>0.183</v>
      </c>
      <c r="AK591" s="29">
        <v>9.9000000000000005E-2</v>
      </c>
      <c r="AL591" s="29">
        <v>0.60899999999999999</v>
      </c>
      <c r="AM591" s="29">
        <v>8.5999999999999993E-2</v>
      </c>
      <c r="AN591" s="29">
        <v>0.17299999999999999</v>
      </c>
      <c r="AO591" s="29">
        <v>3.39E-2</v>
      </c>
      <c r="AP591" s="29">
        <v>0.36599999999999999</v>
      </c>
      <c r="AQ591" s="29">
        <v>6.9000000000000006E-2</v>
      </c>
      <c r="AR591" s="27">
        <v>180.8</v>
      </c>
      <c r="AS591" s="27">
        <v>3208.82</v>
      </c>
      <c r="AT591" s="27">
        <v>17.163201999999998</v>
      </c>
      <c r="AU591" s="27">
        <v>15.23</v>
      </c>
      <c r="AV591" s="27">
        <v>933.13</v>
      </c>
      <c r="AW591" s="26" t="s">
        <v>1216</v>
      </c>
      <c r="AX591" s="26">
        <f t="shared" si="123"/>
        <v>3.5980000000000003</v>
      </c>
      <c r="AY591" s="27">
        <f t="shared" si="124"/>
        <v>1.6743518384731846E-2</v>
      </c>
      <c r="AZ591" s="26">
        <f t="shared" si="125"/>
        <v>9.7425863006482434</v>
      </c>
      <c r="BA591" s="26">
        <f t="shared" si="128"/>
        <v>70.521143670238786</v>
      </c>
      <c r="BB591" s="26">
        <f t="shared" si="129"/>
        <v>1.7526748005870376</v>
      </c>
      <c r="BC591" s="27">
        <f t="shared" si="126"/>
        <v>3.6253088020375546</v>
      </c>
      <c r="BD591" s="27">
        <f t="shared" si="127"/>
        <v>0.20922822306951017</v>
      </c>
    </row>
    <row r="592" spans="1:56">
      <c r="A592" s="24" t="s">
        <v>447</v>
      </c>
      <c r="B592" s="24" t="s">
        <v>442</v>
      </c>
      <c r="C592" s="24" t="s">
        <v>818</v>
      </c>
      <c r="D592" s="24" t="s">
        <v>134</v>
      </c>
      <c r="E592" s="24" t="s">
        <v>441</v>
      </c>
      <c r="F592" s="24"/>
      <c r="G592" s="26">
        <v>0.26</v>
      </c>
      <c r="H592" s="26">
        <v>62.66</v>
      </c>
      <c r="I592" s="26">
        <v>17.649999999999999</v>
      </c>
      <c r="J592" s="26">
        <v>0.15</v>
      </c>
      <c r="K592" s="26">
        <v>0.05</v>
      </c>
      <c r="L592" s="26"/>
      <c r="M592" s="26">
        <v>3.64</v>
      </c>
      <c r="N592" s="26">
        <v>17.47</v>
      </c>
      <c r="O592" s="26">
        <f t="shared" si="117"/>
        <v>101.88</v>
      </c>
      <c r="P592" s="23">
        <v>0.82937924299983301</v>
      </c>
      <c r="Q592" s="23">
        <v>0.14488690456870101</v>
      </c>
      <c r="R592" s="23" t="s">
        <v>1210</v>
      </c>
      <c r="T592" s="27">
        <v>120.15</v>
      </c>
      <c r="U592" s="27">
        <v>1.37</v>
      </c>
      <c r="V592" s="32">
        <v>2331.21</v>
      </c>
      <c r="W592" s="27">
        <v>3.01</v>
      </c>
      <c r="X592" s="27">
        <v>6.0999999999999999E-2</v>
      </c>
      <c r="Y592" s="27">
        <v>7.36</v>
      </c>
      <c r="Z592" s="27">
        <v>460.34</v>
      </c>
      <c r="AA592" s="27">
        <v>5.75</v>
      </c>
      <c r="AB592" s="27">
        <v>781.97</v>
      </c>
      <c r="AC592" s="27">
        <v>7.62</v>
      </c>
      <c r="AD592" s="29">
        <v>3.52</v>
      </c>
      <c r="AE592" s="29">
        <v>7.89</v>
      </c>
      <c r="AF592" s="29">
        <v>0.36099999999999999</v>
      </c>
      <c r="AG592" s="29">
        <v>0.26200000000000001</v>
      </c>
      <c r="AH592" s="29">
        <v>0.30099999999999999</v>
      </c>
      <c r="AI592" s="29">
        <v>2.1999999999999999E-2</v>
      </c>
      <c r="AJ592" s="29">
        <v>0.77</v>
      </c>
      <c r="AK592" s="29">
        <v>0.35699999999999998</v>
      </c>
      <c r="AL592" s="29">
        <v>1.79</v>
      </c>
      <c r="AM592" s="29">
        <v>0.13700000000000001</v>
      </c>
      <c r="AN592" s="29">
        <v>0.27500000000000002</v>
      </c>
      <c r="AO592" s="29">
        <v>5.2999999999999999E-2</v>
      </c>
      <c r="AP592" s="29">
        <v>0.40200000000000002</v>
      </c>
      <c r="AQ592" s="29">
        <v>3.5000000000000003E-2</v>
      </c>
      <c r="AR592" s="27">
        <v>65.09</v>
      </c>
      <c r="AS592" s="27">
        <v>3049.46</v>
      </c>
      <c r="AT592" s="27">
        <v>9.418041999999998</v>
      </c>
      <c r="AU592" s="27">
        <v>4.12</v>
      </c>
      <c r="AV592" s="27">
        <v>383.33</v>
      </c>
      <c r="AW592" s="26" t="s">
        <v>1216</v>
      </c>
      <c r="AX592" s="26">
        <f t="shared" si="123"/>
        <v>16.175000000000001</v>
      </c>
      <c r="AY592" s="27">
        <f t="shared" si="124"/>
        <v>1.1025882983690114E-2</v>
      </c>
      <c r="AZ592" s="26">
        <f t="shared" si="125"/>
        <v>13.839251263214756</v>
      </c>
      <c r="BA592" s="26">
        <f t="shared" si="128"/>
        <v>99.638525631184493</v>
      </c>
      <c r="BB592" s="26">
        <f t="shared" si="129"/>
        <v>4.7175229115531288</v>
      </c>
      <c r="BC592" s="27">
        <f t="shared" si="126"/>
        <v>19.205294212919725</v>
      </c>
      <c r="BD592" s="27">
        <f t="shared" si="127"/>
        <v>0.13275877902988109</v>
      </c>
    </row>
    <row r="593" spans="1:56">
      <c r="A593" s="24" t="s">
        <v>446</v>
      </c>
      <c r="B593" s="24" t="s">
        <v>442</v>
      </c>
      <c r="C593" s="24" t="s">
        <v>818</v>
      </c>
      <c r="D593" s="24" t="s">
        <v>134</v>
      </c>
      <c r="E593" s="24" t="s">
        <v>441</v>
      </c>
      <c r="F593" s="24"/>
      <c r="G593" s="26">
        <v>0.28100000000000003</v>
      </c>
      <c r="H593" s="26">
        <v>59.247999999999998</v>
      </c>
      <c r="I593" s="26">
        <v>18.606999999999999</v>
      </c>
      <c r="J593" s="26">
        <v>0.13100000000000001</v>
      </c>
      <c r="K593" s="26">
        <v>7.8E-2</v>
      </c>
      <c r="L593" s="26">
        <v>1.2E-2</v>
      </c>
      <c r="M593" s="26">
        <v>3.4689999999999999</v>
      </c>
      <c r="N593" s="26">
        <v>16.074000000000002</v>
      </c>
      <c r="O593" s="26">
        <f t="shared" si="117"/>
        <v>97.899999999999991</v>
      </c>
      <c r="P593" s="23">
        <v>0.82434531630871488</v>
      </c>
      <c r="Q593" s="23">
        <v>0.15889312398165087</v>
      </c>
      <c r="R593" s="26" t="s">
        <v>1216</v>
      </c>
      <c r="T593" s="27">
        <v>7.94</v>
      </c>
      <c r="U593" s="27">
        <v>1.61</v>
      </c>
      <c r="V593" s="32">
        <v>1421.53</v>
      </c>
      <c r="W593" s="27">
        <v>0.61</v>
      </c>
      <c r="X593" s="27">
        <v>0.22700000000000001</v>
      </c>
      <c r="Y593" s="27">
        <v>8.07</v>
      </c>
      <c r="Z593" s="27">
        <v>603.22</v>
      </c>
      <c r="AA593" s="27">
        <v>7.62</v>
      </c>
      <c r="AB593" s="27">
        <v>814.89</v>
      </c>
      <c r="AC593" s="27">
        <v>2.95</v>
      </c>
      <c r="AD593" s="29">
        <v>5.4</v>
      </c>
      <c r="AE593" s="29">
        <v>5.99</v>
      </c>
      <c r="AF593" s="29">
        <v>0.53600000000000003</v>
      </c>
      <c r="AG593" s="29">
        <v>0.26</v>
      </c>
      <c r="AH593" s="29">
        <v>0.28599999999999998</v>
      </c>
      <c r="AI593" s="29">
        <v>7.5999999999999998E-2</v>
      </c>
      <c r="AJ593" s="29">
        <v>1.01</v>
      </c>
      <c r="AK593" s="29">
        <v>0.49399999999999999</v>
      </c>
      <c r="AL593" s="29">
        <v>2.1</v>
      </c>
      <c r="AM593" s="29">
        <v>0.20899999999999999</v>
      </c>
      <c r="AN593" s="29">
        <v>0.36899999999999999</v>
      </c>
      <c r="AO593" s="29">
        <v>4.8000000000000001E-2</v>
      </c>
      <c r="AP593" s="29">
        <v>0.42599999999999999</v>
      </c>
      <c r="AQ593" s="29">
        <v>3.6999999999999998E-2</v>
      </c>
      <c r="AR593" s="27">
        <v>68.290000000000006</v>
      </c>
      <c r="AS593" s="27">
        <v>3783.08</v>
      </c>
      <c r="AT593" s="27">
        <v>12.281563999999999</v>
      </c>
      <c r="AU593" s="27">
        <v>5.54</v>
      </c>
      <c r="AV593" s="27">
        <v>538.77</v>
      </c>
      <c r="AW593" s="26" t="s">
        <v>1216</v>
      </c>
      <c r="AX593" s="26">
        <f t="shared" si="123"/>
        <v>17.240999999999996</v>
      </c>
      <c r="AY593" s="27">
        <f t="shared" si="124"/>
        <v>1.0548612324496474E-2</v>
      </c>
      <c r="AZ593" s="26">
        <f t="shared" si="125"/>
        <v>17.284896052338024</v>
      </c>
      <c r="BA593" s="26">
        <f t="shared" si="128"/>
        <v>71.613894810030473</v>
      </c>
      <c r="BB593" s="26">
        <f t="shared" si="129"/>
        <v>5.060169878779134</v>
      </c>
      <c r="BC593" s="27">
        <f t="shared" si="126"/>
        <v>16.899477867024</v>
      </c>
      <c r="BD593" s="27">
        <f t="shared" si="127"/>
        <v>0.38629749132972085</v>
      </c>
    </row>
    <row r="594" spans="1:56">
      <c r="A594" s="24" t="s">
        <v>445</v>
      </c>
      <c r="B594" s="24" t="s">
        <v>442</v>
      </c>
      <c r="C594" s="24" t="s">
        <v>818</v>
      </c>
      <c r="D594" s="24" t="s">
        <v>134</v>
      </c>
      <c r="E594" s="24" t="s">
        <v>441</v>
      </c>
      <c r="F594" s="24"/>
      <c r="G594" s="26">
        <v>0.32700000000000001</v>
      </c>
      <c r="H594" s="26">
        <v>50.624000000000002</v>
      </c>
      <c r="I594" s="26">
        <v>30.356000000000002</v>
      </c>
      <c r="J594" s="26">
        <v>0.161</v>
      </c>
      <c r="K594" s="26">
        <v>0.112</v>
      </c>
      <c r="L594" s="26">
        <v>0.106</v>
      </c>
      <c r="M594" s="26">
        <v>2.992</v>
      </c>
      <c r="N594" s="26">
        <v>16.006</v>
      </c>
      <c r="O594" s="26">
        <f t="shared" si="117"/>
        <v>100.684</v>
      </c>
      <c r="P594" s="23">
        <v>0.84419185468373037</v>
      </c>
      <c r="Q594" s="23">
        <v>0.26508109837833449</v>
      </c>
      <c r="R594" s="26" t="s">
        <v>1216</v>
      </c>
      <c r="T594" s="27">
        <v>4.57</v>
      </c>
      <c r="U594" s="27">
        <v>1.82</v>
      </c>
      <c r="V594" s="32">
        <v>1459.43</v>
      </c>
      <c r="W594" s="27">
        <v>0.48</v>
      </c>
      <c r="X594" s="27">
        <v>8.4000000000000005E-2</v>
      </c>
      <c r="Y594" s="27">
        <v>10.31</v>
      </c>
      <c r="Z594" s="27">
        <v>402.28</v>
      </c>
      <c r="AA594" s="27">
        <v>7.23</v>
      </c>
      <c r="AB594" s="27">
        <v>683.46</v>
      </c>
      <c r="AC594" s="27">
        <v>2.61</v>
      </c>
      <c r="AD594" s="29">
        <v>0.55600000000000005</v>
      </c>
      <c r="AE594" s="29">
        <v>23.24</v>
      </c>
      <c r="AF594" s="29">
        <v>6.9000000000000006E-2</v>
      </c>
      <c r="AG594" s="29">
        <v>9.7000000000000003E-2</v>
      </c>
      <c r="AH594" s="29">
        <v>0.16600000000000001</v>
      </c>
      <c r="AI594" s="29">
        <v>6.6E-3</v>
      </c>
      <c r="AJ594" s="29">
        <v>0.62</v>
      </c>
      <c r="AK594" s="29">
        <v>0.32700000000000001</v>
      </c>
      <c r="AL594" s="29">
        <v>1.96</v>
      </c>
      <c r="AM594" s="29">
        <v>0.23100000000000001</v>
      </c>
      <c r="AN594" s="29">
        <v>0.38500000000000001</v>
      </c>
      <c r="AO594" s="29">
        <v>0.106</v>
      </c>
      <c r="AP594" s="29">
        <v>1.1499999999999999</v>
      </c>
      <c r="AQ594" s="29">
        <v>0.113</v>
      </c>
      <c r="AR594" s="27">
        <v>71.959999999999994</v>
      </c>
      <c r="AS594" s="27">
        <v>3027.85</v>
      </c>
      <c r="AT594" s="27">
        <v>8.2320910000000005</v>
      </c>
      <c r="AU594" s="27">
        <v>5</v>
      </c>
      <c r="AV594" s="27">
        <v>401.42</v>
      </c>
      <c r="AW594" s="26" t="s">
        <v>1216</v>
      </c>
      <c r="AX594" s="26">
        <f t="shared" si="123"/>
        <v>29.026600000000006</v>
      </c>
      <c r="AY594" s="27">
        <f t="shared" si="124"/>
        <v>1.2777914266423164E-2</v>
      </c>
      <c r="AZ594" s="26">
        <f t="shared" si="125"/>
        <v>10.939196896031913</v>
      </c>
      <c r="BA594" s="26">
        <f t="shared" si="128"/>
        <v>82.778343390198074</v>
      </c>
      <c r="BB594" s="26">
        <f t="shared" si="129"/>
        <v>2.0169019487435</v>
      </c>
      <c r="BC594" s="27">
        <f t="shared" si="126"/>
        <v>16.73955726652536</v>
      </c>
      <c r="BD594" s="27">
        <f t="shared" si="127"/>
        <v>5.5481780869933474E-2</v>
      </c>
    </row>
    <row r="595" spans="1:56">
      <c r="A595" s="24" t="s">
        <v>444</v>
      </c>
      <c r="B595" s="24" t="s">
        <v>442</v>
      </c>
      <c r="C595" s="24" t="s">
        <v>818</v>
      </c>
      <c r="D595" s="24" t="s">
        <v>134</v>
      </c>
      <c r="E595" s="24" t="s">
        <v>441</v>
      </c>
      <c r="F595" s="24"/>
      <c r="G595" s="26">
        <v>0.56000000000000005</v>
      </c>
      <c r="H595" s="26">
        <v>63.62</v>
      </c>
      <c r="I595" s="26">
        <v>15.44</v>
      </c>
      <c r="J595" s="26">
        <v>0.34</v>
      </c>
      <c r="K595" s="26">
        <v>0.13</v>
      </c>
      <c r="L595" s="26"/>
      <c r="M595" s="26">
        <v>3.92</v>
      </c>
      <c r="N595" s="26">
        <v>17.239999999999998</v>
      </c>
      <c r="O595" s="26">
        <f t="shared" si="117"/>
        <v>101.24999999999999</v>
      </c>
      <c r="P595" s="23">
        <v>0.81665893583777727</v>
      </c>
      <c r="Q595" s="23">
        <v>0.12738737304496883</v>
      </c>
      <c r="R595" s="23" t="s">
        <v>1210</v>
      </c>
      <c r="T595" s="27">
        <v>13.01</v>
      </c>
      <c r="U595" s="27">
        <v>3.63</v>
      </c>
      <c r="V595" s="32">
        <v>1967.56</v>
      </c>
      <c r="W595" s="27">
        <v>0.39</v>
      </c>
      <c r="X595" s="27">
        <v>0.34</v>
      </c>
      <c r="Y595" s="27">
        <v>5.95</v>
      </c>
      <c r="Z595" s="27">
        <v>610.17999999999995</v>
      </c>
      <c r="AA595" s="27">
        <v>6.88</v>
      </c>
      <c r="AB595" s="27">
        <v>1083.8399999999999</v>
      </c>
      <c r="AC595" s="27">
        <v>3.29</v>
      </c>
      <c r="AD595" s="29">
        <v>8.1199999999999992</v>
      </c>
      <c r="AE595" s="29">
        <v>32.44</v>
      </c>
      <c r="AF595" s="29">
        <v>3.6</v>
      </c>
      <c r="AG595" s="29">
        <v>1.53</v>
      </c>
      <c r="AH595" s="29">
        <v>0.56000000000000005</v>
      </c>
      <c r="AI595" s="29">
        <v>5.8000000000000003E-2</v>
      </c>
      <c r="AJ595" s="29">
        <v>1.28</v>
      </c>
      <c r="AK595" s="29">
        <v>0.41099999999999998</v>
      </c>
      <c r="AL595" s="29">
        <v>1.86</v>
      </c>
      <c r="AM595" s="29">
        <v>0.17399999999999999</v>
      </c>
      <c r="AN595" s="29">
        <v>0.44600000000000001</v>
      </c>
      <c r="AO595" s="29">
        <v>0.114</v>
      </c>
      <c r="AP595" s="29">
        <v>1.1299999999999999</v>
      </c>
      <c r="AQ595" s="29">
        <v>0.16400000000000001</v>
      </c>
      <c r="AR595" s="27">
        <v>65.66</v>
      </c>
      <c r="AS595" s="27">
        <v>5164.6499999999996</v>
      </c>
      <c r="AT595" s="27">
        <v>16.911999999999999</v>
      </c>
      <c r="AU595" s="27">
        <v>5.39</v>
      </c>
      <c r="AV595" s="27">
        <v>495.65</v>
      </c>
      <c r="AW595" s="26" t="s">
        <v>1216</v>
      </c>
      <c r="AX595" s="26">
        <f t="shared" si="123"/>
        <v>51.887</v>
      </c>
      <c r="AY595" s="27">
        <f t="shared" si="124"/>
        <v>1.1155848989658304E-2</v>
      </c>
      <c r="AZ595" s="26">
        <f t="shared" si="125"/>
        <v>18.18466239915778</v>
      </c>
      <c r="BA595" s="26">
        <f t="shared" si="128"/>
        <v>63.4216830399332</v>
      </c>
      <c r="BB595" s="26">
        <f t="shared" si="129"/>
        <v>2.5291694848674453</v>
      </c>
      <c r="BC595" s="27">
        <f t="shared" si="126"/>
        <v>30.184056945971914</v>
      </c>
      <c r="BD595" s="27">
        <f t="shared" si="127"/>
        <v>0.20224816673099189</v>
      </c>
    </row>
    <row r="596" spans="1:56">
      <c r="A596" s="24" t="s">
        <v>443</v>
      </c>
      <c r="B596" s="24" t="s">
        <v>442</v>
      </c>
      <c r="C596" s="24" t="s">
        <v>818</v>
      </c>
      <c r="D596" s="24" t="s">
        <v>134</v>
      </c>
      <c r="E596" s="24" t="s">
        <v>573</v>
      </c>
      <c r="F596" s="24"/>
      <c r="G596" s="26">
        <v>0.26</v>
      </c>
      <c r="H596" s="26">
        <v>64.180000000000007</v>
      </c>
      <c r="I596" s="26">
        <v>15.05</v>
      </c>
      <c r="J596" s="26">
        <v>0.2</v>
      </c>
      <c r="K596" s="26">
        <v>7.0000000000000007E-2</v>
      </c>
      <c r="L596" s="26"/>
      <c r="M596" s="26">
        <v>4.12</v>
      </c>
      <c r="N596" s="26">
        <v>17.12</v>
      </c>
      <c r="O596" s="26">
        <f t="shared" si="117"/>
        <v>101.00000000000001</v>
      </c>
      <c r="P596" s="23">
        <v>0.80800935469824831</v>
      </c>
      <c r="Q596" s="23">
        <v>0.12361794530745827</v>
      </c>
      <c r="R596" s="23" t="s">
        <v>1210</v>
      </c>
      <c r="T596" s="27">
        <v>3.97</v>
      </c>
      <c r="U596" s="27">
        <v>1.74</v>
      </c>
      <c r="V596" s="32">
        <v>1345.46</v>
      </c>
      <c r="W596" s="27">
        <v>9.4E-2</v>
      </c>
      <c r="X596" s="27">
        <v>0.06</v>
      </c>
      <c r="Y596" s="27">
        <v>4.58</v>
      </c>
      <c r="Z596" s="27">
        <v>451.53</v>
      </c>
      <c r="AA596" s="27">
        <v>6.96</v>
      </c>
      <c r="AB596" s="27">
        <v>662.5</v>
      </c>
      <c r="AC596" s="27">
        <v>3.05</v>
      </c>
      <c r="AD596" s="29">
        <v>0.17299999999999999</v>
      </c>
      <c r="AE596" s="29">
        <v>0.40899999999999997</v>
      </c>
      <c r="AF596" s="29">
        <v>4.1000000000000002E-2</v>
      </c>
      <c r="AG596" s="29">
        <v>0.21299999999999999</v>
      </c>
      <c r="AH596" s="29">
        <v>0.4</v>
      </c>
      <c r="AI596" s="29">
        <v>5.8000000000000003E-2</v>
      </c>
      <c r="AJ596" s="29">
        <v>0.44</v>
      </c>
      <c r="AK596" s="29">
        <v>0.23899999999999999</v>
      </c>
      <c r="AL596" s="29">
        <v>1.05</v>
      </c>
      <c r="AM596" s="29">
        <v>0.10199999999999999</v>
      </c>
      <c r="AN596" s="29">
        <v>0.217</v>
      </c>
      <c r="AO596" s="29">
        <v>2.9000000000000001E-2</v>
      </c>
      <c r="AP596" s="29">
        <v>0.216</v>
      </c>
      <c r="AQ596" s="29">
        <v>2.4400000000000002E-2</v>
      </c>
      <c r="AR596" s="27">
        <v>50.66</v>
      </c>
      <c r="AS596" s="27">
        <v>3138.19</v>
      </c>
      <c r="AT596" s="27">
        <v>7.3067839999999995</v>
      </c>
      <c r="AU596" s="27">
        <v>3.47</v>
      </c>
      <c r="AV596" s="27">
        <v>344.4</v>
      </c>
      <c r="AW596" s="26" t="s">
        <v>1216</v>
      </c>
      <c r="AX596" s="26">
        <f t="shared" si="123"/>
        <v>3.6113999999999997</v>
      </c>
      <c r="AY596" s="27">
        <f t="shared" si="124"/>
        <v>1.0336066722736193E-2</v>
      </c>
      <c r="AZ596" s="26">
        <f t="shared" si="125"/>
        <v>17.440927531199005</v>
      </c>
      <c r="BA596" s="26">
        <f t="shared" si="128"/>
        <v>83.278971244329483</v>
      </c>
      <c r="BB596" s="26">
        <f t="shared" si="129"/>
        <v>5.0498521033704611</v>
      </c>
      <c r="BC596" s="27">
        <f t="shared" si="126"/>
        <v>2.0773381282962906</v>
      </c>
      <c r="BD596" s="27">
        <f t="shared" si="127"/>
        <v>0.42056581059390041</v>
      </c>
    </row>
    <row r="597" spans="1:56">
      <c r="A597" s="30" t="s">
        <v>798</v>
      </c>
      <c r="B597" s="30" t="s">
        <v>244</v>
      </c>
      <c r="C597" s="24" t="s">
        <v>818</v>
      </c>
      <c r="D597" s="24" t="s">
        <v>223</v>
      </c>
      <c r="E597" s="24" t="s">
        <v>716</v>
      </c>
      <c r="F597" s="24"/>
      <c r="G597" s="23">
        <v>0.93400000000000005</v>
      </c>
      <c r="H597" s="23">
        <v>70.989000000000004</v>
      </c>
      <c r="I597" s="23">
        <v>7.1059999999999999</v>
      </c>
      <c r="J597" s="23">
        <v>0.26300000000000001</v>
      </c>
      <c r="K597" s="29">
        <v>3.0000000000000001E-3</v>
      </c>
      <c r="L597" s="23">
        <v>4.7E-2</v>
      </c>
      <c r="M597" s="23">
        <v>17.016999999999999</v>
      </c>
      <c r="N597" s="23">
        <v>3.1230000000000002</v>
      </c>
      <c r="O597" s="26">
        <f t="shared" si="117"/>
        <v>99.481999999999999</v>
      </c>
      <c r="P597" s="23">
        <v>0.15674012758389511</v>
      </c>
      <c r="Q597" s="23">
        <v>5.6792704863513017E-2</v>
      </c>
      <c r="R597" s="26" t="s">
        <v>1216</v>
      </c>
      <c r="U597" s="29">
        <v>128.31705294155933</v>
      </c>
      <c r="V597" s="29">
        <v>3241.0982652902985</v>
      </c>
      <c r="W597" s="29">
        <v>0.11678477044701097</v>
      </c>
      <c r="X597" s="29">
        <v>5.1311652990738829E-3</v>
      </c>
      <c r="Y597" s="29">
        <v>20.601379905419712</v>
      </c>
      <c r="Z597" s="29">
        <v>459.72985578812819</v>
      </c>
      <c r="AA597" s="29">
        <v>2.1254420723704186</v>
      </c>
      <c r="AB597" s="29">
        <v>69.838770604666323</v>
      </c>
      <c r="AD597" s="29">
        <v>3.4021863160614871E-3</v>
      </c>
      <c r="AE597" s="29">
        <v>3.0109990458673077E-3</v>
      </c>
      <c r="AF597" s="29">
        <v>2.0153907983890339E-3</v>
      </c>
      <c r="AH597" s="29">
        <v>0.12604128626514846</v>
      </c>
      <c r="AJ597" s="29">
        <v>0.74515551602824781</v>
      </c>
      <c r="AK597" s="29">
        <v>0.52877884145648169</v>
      </c>
      <c r="AL597" s="29">
        <v>5.1760693079530826</v>
      </c>
      <c r="AM597" s="29">
        <v>0.84398420740919233</v>
      </c>
      <c r="AN597" s="29">
        <v>1.9573008809247754</v>
      </c>
      <c r="AO597" s="29">
        <v>0.33518177696903123</v>
      </c>
      <c r="AP597" s="29">
        <v>2.5785166055249054</v>
      </c>
      <c r="AQ597" s="29">
        <v>0.27270248649941381</v>
      </c>
      <c r="AR597" s="29">
        <v>43.01106836773716</v>
      </c>
      <c r="AS597" s="29">
        <v>8629.9191250537224</v>
      </c>
      <c r="AT597" s="29">
        <v>2.5303619599458993</v>
      </c>
      <c r="AU597" s="29">
        <v>0.16943539083667244</v>
      </c>
      <c r="AV597" s="29">
        <v>89.240558505363083</v>
      </c>
      <c r="AW597" s="26" t="s">
        <v>1216</v>
      </c>
      <c r="AX597" s="26">
        <f t="shared" si="123"/>
        <v>12.572159485190596</v>
      </c>
      <c r="AY597" s="27">
        <f t="shared" si="124"/>
        <v>1.9477392736089155E-3</v>
      </c>
      <c r="AZ597" s="26">
        <f t="shared" si="125"/>
        <v>20.915614607118254</v>
      </c>
      <c r="BA597" s="26">
        <f t="shared" si="128"/>
        <v>45.272245510997394</v>
      </c>
      <c r="BB597" s="26">
        <f t="shared" si="129"/>
        <v>1.5221132961633326</v>
      </c>
      <c r="BC597" s="27">
        <f t="shared" si="126"/>
        <v>2.0004230913819804E-3</v>
      </c>
      <c r="BD597" s="27">
        <f t="shared" si="127"/>
        <v>0</v>
      </c>
    </row>
    <row r="598" spans="1:56">
      <c r="A598" s="30" t="s">
        <v>799</v>
      </c>
      <c r="B598" s="30" t="s">
        <v>244</v>
      </c>
      <c r="C598" s="24" t="s">
        <v>818</v>
      </c>
      <c r="D598" s="24" t="s">
        <v>223</v>
      </c>
      <c r="E598" s="24" t="s">
        <v>716</v>
      </c>
      <c r="F598" s="24"/>
      <c r="G598" s="23">
        <v>2.6520000000000001</v>
      </c>
      <c r="H598" s="23">
        <v>68.665999999999997</v>
      </c>
      <c r="I598" s="23">
        <v>8.2029999999999994</v>
      </c>
      <c r="J598" s="23">
        <v>0.13100000000000001</v>
      </c>
      <c r="K598" s="23">
        <v>3.5999999999999997E-2</v>
      </c>
      <c r="L598" s="23">
        <v>5.5E-2</v>
      </c>
      <c r="M598" s="23">
        <v>14.923</v>
      </c>
      <c r="N598" s="23">
        <v>5.6459999999999999</v>
      </c>
      <c r="O598" s="26">
        <f t="shared" si="117"/>
        <v>100.31200000000001</v>
      </c>
      <c r="P598" s="23">
        <v>0.27703368265929884</v>
      </c>
      <c r="Q598" s="23">
        <v>6.704161852266885E-2</v>
      </c>
      <c r="R598" s="26" t="s">
        <v>1216</v>
      </c>
      <c r="U598" s="29">
        <v>37.557166596784484</v>
      </c>
      <c r="V598" s="29">
        <v>1601.1069360603037</v>
      </c>
      <c r="W598" s="29">
        <v>2.466620565253232E-2</v>
      </c>
      <c r="X598" s="29">
        <v>5.6167033137235096E-3</v>
      </c>
      <c r="Y598" s="29">
        <v>2.27749958671959</v>
      </c>
      <c r="Z598" s="29">
        <v>379.53064469097035</v>
      </c>
      <c r="AA598" s="29">
        <v>3.0158016377316339</v>
      </c>
      <c r="AB598" s="29">
        <v>78.944696075823146</v>
      </c>
      <c r="AD598" s="29">
        <v>3.7203368825155471E-3</v>
      </c>
      <c r="AE598" s="29">
        <v>3.2962859336540086E-3</v>
      </c>
      <c r="AH598" s="29">
        <v>4.1447760359279794E-2</v>
      </c>
      <c r="AJ598" s="29">
        <v>8.0261990588732651E-2</v>
      </c>
      <c r="AK598" s="29">
        <v>6.4991954786695422E-2</v>
      </c>
      <c r="AL598" s="29">
        <v>0.56875566530103228</v>
      </c>
      <c r="AM598" s="29">
        <v>9.3276728103008189E-2</v>
      </c>
      <c r="AN598" s="29">
        <v>0.26262972418655239</v>
      </c>
      <c r="AO598" s="29">
        <v>4.9476975758786366E-2</v>
      </c>
      <c r="AP598" s="29">
        <v>0.59158158341503597</v>
      </c>
      <c r="AQ598" s="29">
        <v>7.5827982958651063E-2</v>
      </c>
      <c r="AR598" s="29">
        <v>30.282571088656002</v>
      </c>
      <c r="AS598" s="29">
        <v>13247.493464421292</v>
      </c>
      <c r="AT598" s="29">
        <v>2.0314972564096991</v>
      </c>
      <c r="AU598" s="29">
        <v>5.3167747688321748E-2</v>
      </c>
      <c r="AV598" s="29">
        <v>44.577157605772022</v>
      </c>
      <c r="AW598" s="26" t="s">
        <v>1216</v>
      </c>
      <c r="AX598" s="26">
        <f t="shared" si="123"/>
        <v>1.8352669882739434</v>
      </c>
      <c r="AY598" s="27">
        <f t="shared" si="124"/>
        <v>1.2235588488646917E-3</v>
      </c>
      <c r="AZ598" s="26">
        <f t="shared" si="125"/>
        <v>24.5246182176849</v>
      </c>
      <c r="BA598" s="26">
        <f t="shared" si="128"/>
        <v>45.285070525693619</v>
      </c>
      <c r="BB598" s="26">
        <f t="shared" si="129"/>
        <v>0.92070017976263208</v>
      </c>
      <c r="BC598" s="27">
        <f t="shared" si="126"/>
        <v>8.8056862570938411E-3</v>
      </c>
      <c r="BD598" s="27">
        <f t="shared" si="127"/>
        <v>0</v>
      </c>
    </row>
    <row r="599" spans="1:56">
      <c r="A599" s="30" t="s">
        <v>800</v>
      </c>
      <c r="B599" s="30" t="s">
        <v>244</v>
      </c>
      <c r="C599" s="24" t="s">
        <v>818</v>
      </c>
      <c r="D599" s="24" t="s">
        <v>223</v>
      </c>
      <c r="E599" s="24" t="s">
        <v>716</v>
      </c>
      <c r="F599" s="24"/>
      <c r="G599" s="23">
        <v>0.39</v>
      </c>
      <c r="H599" s="23">
        <v>72.918000000000006</v>
      </c>
      <c r="I599" s="23">
        <v>5.6390000000000002</v>
      </c>
      <c r="J599" s="23">
        <v>0.11799999999999999</v>
      </c>
      <c r="L599" s="23">
        <v>3.7999999999999999E-2</v>
      </c>
      <c r="M599" s="23">
        <v>17.024000000000001</v>
      </c>
      <c r="N599" s="23">
        <v>3.4180000000000001</v>
      </c>
      <c r="O599" s="26">
        <f t="shared" si="117"/>
        <v>99.545000000000002</v>
      </c>
      <c r="P599" s="23">
        <v>0.16898530099945233</v>
      </c>
      <c r="Q599" s="23">
        <v>4.4450024969564968E-2</v>
      </c>
      <c r="R599" s="26" t="s">
        <v>1216</v>
      </c>
      <c r="U599" s="29">
        <v>112.75223409645383</v>
      </c>
      <c r="V599" s="29">
        <v>2427.6592859063367</v>
      </c>
      <c r="Y599" s="29">
        <v>16.062304588504372</v>
      </c>
      <c r="Z599" s="29">
        <v>326.65440429060033</v>
      </c>
      <c r="AA599" s="29">
        <v>2.0488903326484889</v>
      </c>
      <c r="AB599" s="29">
        <v>59.05455297908162</v>
      </c>
      <c r="AD599" s="29">
        <v>3.5480086615246806E-3</v>
      </c>
      <c r="AG599" s="29">
        <v>2.3405850757682076E-2</v>
      </c>
      <c r="AH599" s="29">
        <v>7.9150744610102963E-2</v>
      </c>
      <c r="AJ599" s="29">
        <v>0.79152427269325287</v>
      </c>
      <c r="AK599" s="29">
        <v>0.43441921850949283</v>
      </c>
      <c r="AL599" s="29">
        <v>3.7536689512581694</v>
      </c>
      <c r="AM599" s="29">
        <v>0.65821655604170737</v>
      </c>
      <c r="AN599" s="29">
        <v>1.7044512476841172</v>
      </c>
      <c r="AO599" s="29">
        <v>0.30060431452380987</v>
      </c>
      <c r="AP599" s="29">
        <v>2.251198828072662</v>
      </c>
      <c r="AQ599" s="29">
        <v>0.29937004345219292</v>
      </c>
      <c r="AR599" s="29">
        <v>28.206295094803728</v>
      </c>
      <c r="AS599" s="29">
        <v>6288.7293138173218</v>
      </c>
      <c r="AT599" s="29">
        <v>2.0071199674473057</v>
      </c>
      <c r="AU599" s="29">
        <v>7.4187252152320485E-2</v>
      </c>
      <c r="AV599" s="29">
        <v>66.394347796616429</v>
      </c>
      <c r="AW599" s="26" t="s">
        <v>1216</v>
      </c>
      <c r="AX599" s="26">
        <f t="shared" si="123"/>
        <v>10.299558036264713</v>
      </c>
      <c r="AY599" s="27">
        <f t="shared" si="124"/>
        <v>1.1462705864206787E-3</v>
      </c>
      <c r="AZ599" s="26">
        <f t="shared" si="125"/>
        <v>22.66160292081479</v>
      </c>
      <c r="BA599" s="26">
        <f t="shared" si="128"/>
        <v>45.259432143966613</v>
      </c>
      <c r="BB599" s="26">
        <f t="shared" si="129"/>
        <v>1.3260269261770674</v>
      </c>
      <c r="BC599" s="27">
        <f t="shared" si="126"/>
        <v>7.0402220839330997E-3</v>
      </c>
      <c r="BD599" s="27">
        <f t="shared" si="127"/>
        <v>0</v>
      </c>
    </row>
    <row r="600" spans="1:56">
      <c r="A600" s="30" t="s">
        <v>801</v>
      </c>
      <c r="B600" s="30" t="s">
        <v>244</v>
      </c>
      <c r="C600" s="24" t="s">
        <v>818</v>
      </c>
      <c r="D600" s="24" t="s">
        <v>223</v>
      </c>
      <c r="E600" s="24" t="s">
        <v>716</v>
      </c>
      <c r="F600" s="24"/>
      <c r="G600" s="23">
        <v>0.83599999999999997</v>
      </c>
      <c r="H600" s="23">
        <v>71.486000000000004</v>
      </c>
      <c r="I600" s="23">
        <v>6.2030000000000003</v>
      </c>
      <c r="J600" s="23">
        <v>0.95299999999999996</v>
      </c>
      <c r="K600" s="23">
        <v>2.1999999999999999E-2</v>
      </c>
      <c r="L600" s="23">
        <v>0.03</v>
      </c>
      <c r="M600" s="23">
        <v>16.184999999999999</v>
      </c>
      <c r="N600" s="23">
        <v>4.0940000000000003</v>
      </c>
      <c r="O600" s="26">
        <f t="shared" si="117"/>
        <v>99.809000000000012</v>
      </c>
      <c r="P600" s="23">
        <v>0.2039431020192341</v>
      </c>
      <c r="Q600" s="23">
        <v>4.9606164874338284E-2</v>
      </c>
      <c r="R600" s="26" t="s">
        <v>1216</v>
      </c>
      <c r="U600" s="29">
        <v>135.31756104535671</v>
      </c>
      <c r="V600" s="29">
        <v>5091.1752462523045</v>
      </c>
      <c r="X600" s="29">
        <v>1.1391742806378289E-2</v>
      </c>
      <c r="Y600" s="29">
        <v>12.144446680042833</v>
      </c>
      <c r="Z600" s="29">
        <v>385.6435150878346</v>
      </c>
      <c r="AA600" s="29">
        <v>2.8179464223055017</v>
      </c>
      <c r="AB600" s="29">
        <v>115.48446645019403</v>
      </c>
      <c r="AD600" s="29">
        <v>7.5150538415908099E-3</v>
      </c>
      <c r="AE600" s="29">
        <v>6.6844038877649364E-3</v>
      </c>
      <c r="AF600" s="29">
        <v>6.7158115467614524E-3</v>
      </c>
      <c r="AH600" s="29">
        <v>3.0944868811308073E-2</v>
      </c>
      <c r="AI600" s="29">
        <v>3.4966509621747739E-3</v>
      </c>
      <c r="AJ600" s="29">
        <v>0.65226048238215673</v>
      </c>
      <c r="AK600" s="29">
        <v>0.32817647610503986</v>
      </c>
      <c r="AL600" s="29">
        <v>2.9062085987939215</v>
      </c>
      <c r="AM600" s="29">
        <v>0.45982840319807688</v>
      </c>
      <c r="AN600" s="29">
        <v>1.0885767675883826</v>
      </c>
      <c r="AO600" s="29">
        <v>0.1987583823875734</v>
      </c>
      <c r="AP600" s="29">
        <v>1.5301997061373511</v>
      </c>
      <c r="AQ600" s="29">
        <v>0.18027207088195338</v>
      </c>
      <c r="AR600" s="29">
        <v>34.695278519670744</v>
      </c>
      <c r="AS600" s="29">
        <v>9369.2266184531472</v>
      </c>
      <c r="AT600" s="29">
        <v>3.3262042190601808</v>
      </c>
      <c r="AU600" s="29">
        <v>0.26821644538175532</v>
      </c>
      <c r="AV600" s="29">
        <v>97.559893025398651</v>
      </c>
      <c r="AW600" s="26" t="s">
        <v>1216</v>
      </c>
      <c r="AX600" s="26">
        <f t="shared" si="123"/>
        <v>7.3996376765240557</v>
      </c>
      <c r="AY600" s="27">
        <f t="shared" si="124"/>
        <v>2.8203503412849284E-3</v>
      </c>
      <c r="AZ600" s="26">
        <f t="shared" si="125"/>
        <v>21.750227661111172</v>
      </c>
      <c r="BA600" s="26">
        <f t="shared" si="128"/>
        <v>48.98374483357906</v>
      </c>
      <c r="BB600" s="26">
        <f t="shared" si="129"/>
        <v>1.5446131053263192</v>
      </c>
      <c r="BC600" s="27">
        <f t="shared" si="126"/>
        <v>8.5155890321298253E-3</v>
      </c>
      <c r="BD600" s="27">
        <f t="shared" si="127"/>
        <v>3.5712231468299757E-2</v>
      </c>
    </row>
    <row r="601" spans="1:56">
      <c r="A601" s="30" t="s">
        <v>802</v>
      </c>
      <c r="B601" s="30" t="s">
        <v>244</v>
      </c>
      <c r="C601" s="24" t="s">
        <v>818</v>
      </c>
      <c r="D601" s="24" t="s">
        <v>223</v>
      </c>
      <c r="E601" s="24" t="s">
        <v>716</v>
      </c>
      <c r="F601" s="24"/>
      <c r="G601" s="23">
        <v>0.49199999999999999</v>
      </c>
      <c r="H601" s="23">
        <v>71.768000000000001</v>
      </c>
      <c r="I601" s="23">
        <v>9.3819999999999997</v>
      </c>
      <c r="J601" s="23">
        <v>0.10299999999999999</v>
      </c>
      <c r="L601" s="29">
        <v>2E-3</v>
      </c>
      <c r="M601" s="23">
        <v>15.887</v>
      </c>
      <c r="N601" s="23">
        <v>4.2060000000000004</v>
      </c>
      <c r="O601" s="26">
        <f t="shared" si="117"/>
        <v>101.84</v>
      </c>
      <c r="P601" s="23">
        <v>0.21144182070620565</v>
      </c>
      <c r="Q601" s="23">
        <v>7.2902318046682402E-2</v>
      </c>
      <c r="R601" s="26" t="s">
        <v>1216</v>
      </c>
      <c r="U601" s="29">
        <v>73.575462288232032</v>
      </c>
      <c r="V601" s="29">
        <v>1451.7512764872863</v>
      </c>
      <c r="W601" s="29">
        <v>3.7604939051301529E-2</v>
      </c>
      <c r="Y601" s="29">
        <v>5.4019266457769639</v>
      </c>
      <c r="Z601" s="29">
        <v>175.58979282937335</v>
      </c>
      <c r="AA601" s="29">
        <v>1.4301434617034334</v>
      </c>
      <c r="AB601" s="29">
        <v>157.16988416994218</v>
      </c>
      <c r="AH601" s="29">
        <v>1.9487446544701824E-2</v>
      </c>
      <c r="AJ601" s="29">
        <v>5.009290729912623E-2</v>
      </c>
      <c r="AK601" s="29">
        <v>8.2129002866378864E-2</v>
      </c>
      <c r="AL601" s="29">
        <v>0.91341631571497506</v>
      </c>
      <c r="AM601" s="29">
        <v>0.22016649139088995</v>
      </c>
      <c r="AN601" s="29">
        <v>0.69937729270658133</v>
      </c>
      <c r="AO601" s="29">
        <v>0.15501014806298835</v>
      </c>
      <c r="AP601" s="29">
        <v>1.8419351691786976</v>
      </c>
      <c r="AQ601" s="29">
        <v>0.27613174858784412</v>
      </c>
      <c r="AR601" s="29">
        <v>16.571236746341235</v>
      </c>
      <c r="AS601" s="29">
        <v>5407.1258164523706</v>
      </c>
      <c r="AT601" s="29">
        <v>0.88271638921428941</v>
      </c>
      <c r="AU601" s="29">
        <v>5.3338430148971959E-2</v>
      </c>
      <c r="AV601" s="29">
        <v>31.126189475194387</v>
      </c>
      <c r="AW601" s="26" t="s">
        <v>1216</v>
      </c>
      <c r="AX601" s="26">
        <f t="shared" si="123"/>
        <v>4.2577465223521838</v>
      </c>
      <c r="AY601" s="27">
        <f t="shared" si="124"/>
        <v>1.7579367481394981E-3</v>
      </c>
      <c r="AZ601" s="26">
        <f t="shared" si="125"/>
        <v>20.734448912944398</v>
      </c>
      <c r="BA601" s="26">
        <f t="shared" si="128"/>
        <v>45.505878864229572</v>
      </c>
      <c r="BB601" s="26">
        <f t="shared" si="129"/>
        <v>0.4574176342438912</v>
      </c>
      <c r="BC601" s="27">
        <f t="shared" si="126"/>
        <v>0</v>
      </c>
      <c r="BD601" s="27">
        <f t="shared" si="127"/>
        <v>0</v>
      </c>
    </row>
    <row r="602" spans="1:56">
      <c r="A602" s="30" t="s">
        <v>803</v>
      </c>
      <c r="B602" s="30" t="s">
        <v>244</v>
      </c>
      <c r="C602" s="24" t="s">
        <v>818</v>
      </c>
      <c r="D602" s="24" t="s">
        <v>223</v>
      </c>
      <c r="E602" s="24" t="s">
        <v>716</v>
      </c>
      <c r="F602" s="24"/>
      <c r="G602" s="23">
        <v>0.98699999999999999</v>
      </c>
      <c r="H602" s="23">
        <v>72.155000000000001</v>
      </c>
      <c r="I602" s="23">
        <v>5.806</v>
      </c>
      <c r="J602" s="23">
        <v>0.23</v>
      </c>
      <c r="K602" s="29">
        <v>4.0000000000000001E-3</v>
      </c>
      <c r="L602" s="23">
        <v>6.2E-2</v>
      </c>
      <c r="M602" s="23">
        <v>17.053999999999998</v>
      </c>
      <c r="N602" s="23">
        <v>3.694</v>
      </c>
      <c r="O602" s="26">
        <f t="shared" si="117"/>
        <v>99.992000000000004</v>
      </c>
      <c r="P602" s="23">
        <v>0.17991224946978962</v>
      </c>
      <c r="Q602" s="23">
        <v>4.6167258290270824E-2</v>
      </c>
      <c r="R602" s="26" t="s">
        <v>1216</v>
      </c>
      <c r="U602" s="29">
        <v>56.600718028857592</v>
      </c>
      <c r="V602" s="29">
        <v>2702.928467997946</v>
      </c>
      <c r="X602" s="29">
        <v>4.9564121790915813E-3</v>
      </c>
      <c r="Y602" s="29">
        <v>6.4298761711934018</v>
      </c>
      <c r="Z602" s="29">
        <v>177.20294491995645</v>
      </c>
      <c r="AA602" s="29">
        <v>1.8714828137173363</v>
      </c>
      <c r="AB602" s="29">
        <v>200.19004124222511</v>
      </c>
      <c r="AE602" s="29">
        <v>2.9115887130376603E-3</v>
      </c>
      <c r="AH602" s="29">
        <v>3.6247758934572376E-2</v>
      </c>
      <c r="AJ602" s="29">
        <v>0.22523927496294169</v>
      </c>
      <c r="AK602" s="29">
        <v>0.10386973832624956</v>
      </c>
      <c r="AL602" s="29">
        <v>1.1480733254389566</v>
      </c>
      <c r="AM602" s="29">
        <v>0.2479753655678574</v>
      </c>
      <c r="AN602" s="29">
        <v>0.69128134656665052</v>
      </c>
      <c r="AO602" s="29">
        <v>0.1597133908381401</v>
      </c>
      <c r="AP602" s="29">
        <v>1.5349170201043245</v>
      </c>
      <c r="AQ602" s="29">
        <v>0.22502555331192858</v>
      </c>
      <c r="AR602" s="29">
        <v>14.020904766569565</v>
      </c>
      <c r="AS602" s="29">
        <v>3696.1962284290926</v>
      </c>
      <c r="AT602" s="29">
        <v>1.711764871532226</v>
      </c>
      <c r="AU602" s="29">
        <v>6.4836580096401572E-2</v>
      </c>
      <c r="AV602" s="29">
        <v>60.902066378519741</v>
      </c>
      <c r="AW602" s="26" t="s">
        <v>1216</v>
      </c>
      <c r="AX602" s="26">
        <f t="shared" si="123"/>
        <v>4.3752543627646592</v>
      </c>
      <c r="AY602" s="27">
        <f t="shared" si="124"/>
        <v>1.092136805161054E-3</v>
      </c>
      <c r="AZ602" s="26">
        <f t="shared" si="125"/>
        <v>24.731078056290269</v>
      </c>
      <c r="BA602" s="26">
        <f t="shared" si="128"/>
        <v>48.091034059916879</v>
      </c>
      <c r="BB602" s="26">
        <f t="shared" si="129"/>
        <v>0.71536232292280166</v>
      </c>
      <c r="BC602" s="27">
        <f t="shared" si="126"/>
        <v>1.3644967571760298E-3</v>
      </c>
      <c r="BD602" s="27">
        <f t="shared" si="127"/>
        <v>0</v>
      </c>
    </row>
    <row r="603" spans="1:56">
      <c r="A603" s="30" t="s">
        <v>804</v>
      </c>
      <c r="B603" s="30" t="s">
        <v>244</v>
      </c>
      <c r="C603" s="24" t="s">
        <v>818</v>
      </c>
      <c r="D603" s="24" t="s">
        <v>223</v>
      </c>
      <c r="E603" s="24" t="s">
        <v>716</v>
      </c>
      <c r="F603" s="24"/>
      <c r="G603" s="23">
        <v>0.70399999999999996</v>
      </c>
      <c r="H603" s="23">
        <v>71.259</v>
      </c>
      <c r="I603" s="23">
        <v>8.1059999999999999</v>
      </c>
      <c r="J603" s="23">
        <v>0.22</v>
      </c>
      <c r="K603" s="23">
        <v>4.1000000000000002E-2</v>
      </c>
      <c r="L603" s="23">
        <v>6.4000000000000001E-2</v>
      </c>
      <c r="M603" s="23">
        <v>16.597999999999999</v>
      </c>
      <c r="N603" s="23">
        <v>3.8410000000000002</v>
      </c>
      <c r="O603" s="26">
        <f t="shared" si="117"/>
        <v>100.83299999999997</v>
      </c>
      <c r="P603" s="23">
        <v>0.18987591051758301</v>
      </c>
      <c r="Q603" s="23">
        <v>6.4043326078679283E-2</v>
      </c>
      <c r="R603" s="26" t="s">
        <v>1216</v>
      </c>
      <c r="U603" s="29">
        <v>144.18621415746333</v>
      </c>
      <c r="V603" s="29">
        <v>2890.1766963731297</v>
      </c>
      <c r="X603" s="29">
        <v>1.1809451360411463E-2</v>
      </c>
      <c r="Y603" s="29">
        <v>20.772440515485972</v>
      </c>
      <c r="Z603" s="29">
        <v>315.44285760868621</v>
      </c>
      <c r="AA603" s="29">
        <v>2.2460962967759164</v>
      </c>
      <c r="AB603" s="29">
        <v>59.9650693393178</v>
      </c>
      <c r="AD603" s="29">
        <v>7.8206036466013547E-3</v>
      </c>
      <c r="AE603" s="29">
        <v>3.4699336815149293E-3</v>
      </c>
      <c r="AG603" s="29">
        <v>3.8722471711682922E-2</v>
      </c>
      <c r="AH603" s="29">
        <v>0.10067184487321575</v>
      </c>
      <c r="AI603" s="29">
        <v>3.6251369535963531E-3</v>
      </c>
      <c r="AJ603" s="29">
        <v>0.73475767064216513</v>
      </c>
      <c r="AK603" s="29">
        <v>0.52093915258006351</v>
      </c>
      <c r="AL603" s="29">
        <v>4.6828922383487726</v>
      </c>
      <c r="AM603" s="29">
        <v>0.76479299130551659</v>
      </c>
      <c r="AN603" s="29">
        <v>2.4308343424187377</v>
      </c>
      <c r="AO603" s="29">
        <v>0.45329794676156143</v>
      </c>
      <c r="AP603" s="29">
        <v>4.8662692115291266</v>
      </c>
      <c r="AQ603" s="29">
        <v>0.78501784235578964</v>
      </c>
      <c r="AR603" s="29">
        <v>24.860469440227092</v>
      </c>
      <c r="AS603" s="29">
        <v>8219.2136987018821</v>
      </c>
      <c r="AT603" s="29">
        <v>2.6961311314596563</v>
      </c>
      <c r="AU603" s="29">
        <v>0.15978653950875835</v>
      </c>
      <c r="AV603" s="29">
        <v>96.096372676425517</v>
      </c>
      <c r="AW603" s="26" t="s">
        <v>1216</v>
      </c>
      <c r="AX603" s="26">
        <f t="shared" si="123"/>
        <v>15.393111386808345</v>
      </c>
      <c r="AY603" s="27">
        <f t="shared" si="124"/>
        <v>1.705776664070776E-3</v>
      </c>
      <c r="AZ603" s="26">
        <f t="shared" si="125"/>
        <v>24.829016994888349</v>
      </c>
      <c r="BA603" s="26">
        <f t="shared" si="128"/>
        <v>50.374838874562307</v>
      </c>
      <c r="BB603" s="26">
        <f t="shared" si="129"/>
        <v>0.84514725822921244</v>
      </c>
      <c r="BC603" s="27">
        <f t="shared" si="126"/>
        <v>7.018492190196346E-3</v>
      </c>
      <c r="BD603" s="27">
        <f t="shared" si="127"/>
        <v>2.9527867609185791E-2</v>
      </c>
    </row>
    <row r="604" spans="1:56">
      <c r="A604" s="30" t="s">
        <v>805</v>
      </c>
      <c r="B604" s="30" t="s">
        <v>244</v>
      </c>
      <c r="C604" s="24" t="s">
        <v>818</v>
      </c>
      <c r="D604" s="24" t="s">
        <v>223</v>
      </c>
      <c r="E604" s="24" t="s">
        <v>716</v>
      </c>
      <c r="F604" s="24"/>
      <c r="G604" s="23">
        <v>0.61</v>
      </c>
      <c r="H604" s="23">
        <v>70.62</v>
      </c>
      <c r="I604" s="23">
        <v>6.0960000000000001</v>
      </c>
      <c r="J604" s="23">
        <v>0.35799999999999998</v>
      </c>
      <c r="K604" s="23">
        <v>8.9999999999999993E-3</v>
      </c>
      <c r="L604" s="23">
        <v>6.3E-2</v>
      </c>
      <c r="M604" s="23">
        <v>17.504999999999999</v>
      </c>
      <c r="N604" s="23">
        <v>3.0569999999999999</v>
      </c>
      <c r="O604" s="26">
        <f t="shared" si="117"/>
        <v>98.318000000000012</v>
      </c>
      <c r="P604" s="23">
        <v>0.15029110113455513</v>
      </c>
      <c r="Q604" s="23">
        <v>4.9361019493551019E-2</v>
      </c>
      <c r="R604" s="26" t="s">
        <v>1216</v>
      </c>
      <c r="U604" s="29">
        <v>130.95767376859044</v>
      </c>
      <c r="V604" s="29">
        <v>3574.8554980536851</v>
      </c>
      <c r="W604" s="29">
        <v>5.2693079458722779E-2</v>
      </c>
      <c r="Y604" s="29">
        <v>12.201488134186459</v>
      </c>
      <c r="Z604" s="29">
        <v>363.14698527627746</v>
      </c>
      <c r="AA604" s="29">
        <v>1.6858357966000903</v>
      </c>
      <c r="AB604" s="29">
        <v>73.853265998146313</v>
      </c>
      <c r="AE604" s="29">
        <v>3.0892486169487076E-3</v>
      </c>
      <c r="AF604" s="29">
        <v>4.1326923072428356E-3</v>
      </c>
      <c r="AG604" s="29">
        <v>1.1494861796905164E-2</v>
      </c>
      <c r="AH604" s="29">
        <v>5.108837245769457E-2</v>
      </c>
      <c r="AJ604" s="29">
        <v>0.4907421672071654</v>
      </c>
      <c r="AK604" s="29">
        <v>0.35676036421372925</v>
      </c>
      <c r="AL604" s="29">
        <v>2.8757966527308119</v>
      </c>
      <c r="AM604" s="29">
        <v>0.43694390573108388</v>
      </c>
      <c r="AN604" s="29">
        <v>0.96685518084974298</v>
      </c>
      <c r="AO604" s="29">
        <v>0.20901666151770393</v>
      </c>
      <c r="AP604" s="29">
        <v>1.5094922115095779</v>
      </c>
      <c r="AQ604" s="29">
        <v>0.23910847583494099</v>
      </c>
      <c r="AR604" s="29">
        <v>30.49655732114114</v>
      </c>
      <c r="AS604" s="29">
        <v>5765.2214734370245</v>
      </c>
      <c r="AT604" s="29">
        <v>2.5097576804305084</v>
      </c>
      <c r="AU604" s="29">
        <v>9.4182767325801595E-2</v>
      </c>
      <c r="AV604" s="29">
        <v>89.949801646251274</v>
      </c>
      <c r="AW604" s="26" t="s">
        <v>1216</v>
      </c>
      <c r="AX604" s="26">
        <f t="shared" si="123"/>
        <v>7.1545207947735472</v>
      </c>
      <c r="AY604" s="27">
        <f t="shared" si="124"/>
        <v>1.0741383169439306E-3</v>
      </c>
      <c r="AZ604" s="26">
        <f t="shared" si="125"/>
        <v>23.301280073383221</v>
      </c>
      <c r="BA604" s="26">
        <f t="shared" si="128"/>
        <v>51.791341575503765</v>
      </c>
      <c r="BB604" s="26">
        <f t="shared" si="129"/>
        <v>1.5231862470874524</v>
      </c>
      <c r="BC604" s="27">
        <f t="shared" si="126"/>
        <v>7.6649049924104509E-3</v>
      </c>
      <c r="BD604" s="27">
        <f t="shared" si="127"/>
        <v>0</v>
      </c>
    </row>
    <row r="605" spans="1:56">
      <c r="A605" s="30" t="s">
        <v>806</v>
      </c>
      <c r="B605" s="30" t="s">
        <v>244</v>
      </c>
      <c r="C605" s="24" t="s">
        <v>818</v>
      </c>
      <c r="D605" s="24" t="s">
        <v>223</v>
      </c>
      <c r="E605" s="24" t="s">
        <v>716</v>
      </c>
      <c r="F605" s="24"/>
      <c r="G605" s="23">
        <v>1.601</v>
      </c>
      <c r="H605" s="23">
        <v>71.707999999999998</v>
      </c>
      <c r="I605" s="23">
        <v>6.1219999999999999</v>
      </c>
      <c r="J605" s="23">
        <v>0.24099999999999999</v>
      </c>
      <c r="L605" s="23">
        <v>5.3999999999999999E-2</v>
      </c>
      <c r="M605" s="23">
        <v>16.044</v>
      </c>
      <c r="N605" s="23">
        <v>3.9790000000000001</v>
      </c>
      <c r="O605" s="26">
        <f t="shared" si="117"/>
        <v>99.748999999999995</v>
      </c>
      <c r="P605" s="23">
        <v>0.200756706693035</v>
      </c>
      <c r="Q605" s="23">
        <v>4.8845872316001106E-2</v>
      </c>
      <c r="R605" s="26" t="s">
        <v>1216</v>
      </c>
      <c r="U605" s="29">
        <v>127.8607311689871</v>
      </c>
      <c r="V605" s="29">
        <v>3557.7162695088223</v>
      </c>
      <c r="X605" s="29">
        <v>1.1552297249975892E-2</v>
      </c>
      <c r="Y605" s="29">
        <v>14.80982914935433</v>
      </c>
      <c r="Z605" s="29">
        <v>449.15930593044305</v>
      </c>
      <c r="AA605" s="29">
        <v>3.4561533964907474</v>
      </c>
      <c r="AB605" s="29">
        <v>75.532097124015564</v>
      </c>
      <c r="AE605" s="29">
        <v>2.0384800101586675E-2</v>
      </c>
      <c r="AG605" s="29">
        <v>1.2642662445918225E-2</v>
      </c>
      <c r="AH605" s="29">
        <v>0.19652738902210409</v>
      </c>
      <c r="AJ605" s="29">
        <v>0.89956890360065689</v>
      </c>
      <c r="AK605" s="29">
        <v>0.44656125355877818</v>
      </c>
      <c r="AL605" s="29">
        <v>3.5164319334828464</v>
      </c>
      <c r="AM605" s="29">
        <v>0.56828732623906975</v>
      </c>
      <c r="AN605" s="29">
        <v>1.3420102454505025</v>
      </c>
      <c r="AO605" s="29">
        <v>0.24382215509498323</v>
      </c>
      <c r="AP605" s="29">
        <v>1.7379034960382593</v>
      </c>
      <c r="AQ605" s="29">
        <v>0.23146531122623198</v>
      </c>
      <c r="AR605" s="29">
        <v>47.862208071265229</v>
      </c>
      <c r="AS605" s="29">
        <v>10327.732692789819</v>
      </c>
      <c r="AT605" s="29">
        <v>2.4075765631704007</v>
      </c>
      <c r="AU605" s="29">
        <v>0.10613671569879221</v>
      </c>
      <c r="AV605" s="29">
        <v>84.436616304452031</v>
      </c>
      <c r="AW605" s="26" t="s">
        <v>1216</v>
      </c>
      <c r="AX605" s="26">
        <f t="shared" si="123"/>
        <v>9.2156054762609383</v>
      </c>
      <c r="AY605" s="27">
        <f t="shared" si="124"/>
        <v>1.2895072721457095E-3</v>
      </c>
      <c r="AZ605" s="26">
        <f t="shared" si="125"/>
        <v>18.363515426836766</v>
      </c>
      <c r="BA605" s="26">
        <f t="shared" si="128"/>
        <v>48.333931598997964</v>
      </c>
      <c r="BB605" s="26">
        <f t="shared" si="129"/>
        <v>1.676692968793376</v>
      </c>
      <c r="BC605" s="27">
        <f t="shared" si="126"/>
        <v>1.1195484077117897E-2</v>
      </c>
      <c r="BD605" s="27">
        <f t="shared" si="127"/>
        <v>0</v>
      </c>
    </row>
    <row r="606" spans="1:56">
      <c r="A606" s="30" t="s">
        <v>709</v>
      </c>
      <c r="B606" s="30" t="s">
        <v>244</v>
      </c>
      <c r="C606" s="24" t="s">
        <v>818</v>
      </c>
      <c r="D606" s="24" t="s">
        <v>223</v>
      </c>
      <c r="E606" s="24" t="s">
        <v>716</v>
      </c>
      <c r="F606" s="24"/>
      <c r="G606" s="23">
        <v>0.41</v>
      </c>
      <c r="H606" s="23">
        <v>73.576999999999998</v>
      </c>
      <c r="I606" s="23">
        <v>6.88</v>
      </c>
      <c r="J606" s="23">
        <v>0.17699999999999999</v>
      </c>
      <c r="L606" s="23">
        <v>3.6999999999999998E-2</v>
      </c>
      <c r="M606" s="23">
        <v>17.306999999999999</v>
      </c>
      <c r="N606" s="23">
        <v>3.105</v>
      </c>
      <c r="O606" s="26">
        <f t="shared" si="117"/>
        <v>101.49300000000001</v>
      </c>
      <c r="P606" s="23">
        <v>0.15376592224946997</v>
      </c>
      <c r="Q606" s="23">
        <v>5.3251546405092776E-2</v>
      </c>
      <c r="R606" s="26" t="s">
        <v>1216</v>
      </c>
      <c r="U606" s="29">
        <v>156.477106475303</v>
      </c>
      <c r="V606" s="29">
        <v>2036.4999534762565</v>
      </c>
      <c r="W606" s="29">
        <v>4.4521732839912204E-2</v>
      </c>
      <c r="Y606" s="29">
        <v>17.235198608818077</v>
      </c>
      <c r="Z606" s="29">
        <v>245.39243346388471</v>
      </c>
      <c r="AA606" s="29">
        <v>1.6900142378906555</v>
      </c>
      <c r="AB606" s="29">
        <v>47.281395364628978</v>
      </c>
      <c r="AE606" s="29">
        <v>2.8040049317082667E-3</v>
      </c>
      <c r="AF606" s="29">
        <v>1.8819717810629904E-3</v>
      </c>
      <c r="AG606" s="29">
        <v>3.1485807335972581E-2</v>
      </c>
      <c r="AH606" s="29">
        <v>7.5777721886078481E-2</v>
      </c>
      <c r="AJ606" s="29">
        <v>0.62160687363857947</v>
      </c>
      <c r="AK606" s="29">
        <v>0.40008633595141535</v>
      </c>
      <c r="AL606" s="29">
        <v>3.9990967114561813</v>
      </c>
      <c r="AM606" s="29">
        <v>0.61522976231192616</v>
      </c>
      <c r="AN606" s="29">
        <v>1.9909062411975111</v>
      </c>
      <c r="AO606" s="29">
        <v>0.41910918636254701</v>
      </c>
      <c r="AP606" s="29">
        <v>3.2952534517310492</v>
      </c>
      <c r="AQ606" s="29">
        <v>0.40745936260664217</v>
      </c>
      <c r="AR606" s="29">
        <v>23.843638778043555</v>
      </c>
      <c r="AS606" s="29">
        <v>5308.6436807989367</v>
      </c>
      <c r="AT606" s="29">
        <v>1.6041415463615942</v>
      </c>
      <c r="AU606" s="29">
        <v>9.000431922423599E-2</v>
      </c>
      <c r="AV606" s="29">
        <v>56.694875666467254</v>
      </c>
      <c r="AW606" s="26" t="s">
        <v>1216</v>
      </c>
      <c r="AX606" s="26">
        <f t="shared" si="123"/>
        <v>11.860697431190676</v>
      </c>
      <c r="AY606" s="27">
        <f t="shared" si="124"/>
        <v>1.6285778220661712E-3</v>
      </c>
      <c r="AZ606" s="26">
        <f t="shared" si="125"/>
        <v>20.138948258450139</v>
      </c>
      <c r="BA606" s="26">
        <f t="shared" si="128"/>
        <v>51.95759029647482</v>
      </c>
      <c r="BB606" s="26">
        <f t="shared" si="129"/>
        <v>0.98790118325859144</v>
      </c>
      <c r="BC606" s="27">
        <f t="shared" si="126"/>
        <v>7.0417558164932656E-3</v>
      </c>
      <c r="BD606" s="27">
        <f t="shared" si="127"/>
        <v>0</v>
      </c>
    </row>
    <row r="607" spans="1:56">
      <c r="A607" s="30" t="s">
        <v>710</v>
      </c>
      <c r="B607" s="30" t="s">
        <v>244</v>
      </c>
      <c r="C607" s="24" t="s">
        <v>818</v>
      </c>
      <c r="D607" s="24" t="s">
        <v>223</v>
      </c>
      <c r="E607" s="24" t="s">
        <v>716</v>
      </c>
      <c r="F607" s="24"/>
      <c r="G607" s="23">
        <v>0.85099999999999998</v>
      </c>
      <c r="H607" s="23">
        <v>71.751000000000005</v>
      </c>
      <c r="I607" s="23">
        <v>6.7160000000000002</v>
      </c>
      <c r="J607" s="23">
        <v>0.29399999999999998</v>
      </c>
      <c r="K607" s="23">
        <v>2.9000000000000001E-2</v>
      </c>
      <c r="L607" s="23">
        <v>7.2999999999999995E-2</v>
      </c>
      <c r="M607" s="23">
        <v>17.103999999999999</v>
      </c>
      <c r="N607" s="23">
        <v>3.33</v>
      </c>
      <c r="O607" s="26">
        <f t="shared" si="117"/>
        <v>100.14799999999998</v>
      </c>
      <c r="P607" s="23">
        <v>0.16470798419292512</v>
      </c>
      <c r="Q607" s="23">
        <v>5.3302225570446365E-2</v>
      </c>
      <c r="R607" s="26" t="s">
        <v>1216</v>
      </c>
      <c r="U607" s="29">
        <v>121.21521159509265</v>
      </c>
      <c r="V607" s="29">
        <v>3704.8316596109089</v>
      </c>
      <c r="X607" s="29">
        <v>5.0601938034861163E-3</v>
      </c>
      <c r="Y607" s="29">
        <v>18.380470102881603</v>
      </c>
      <c r="Z607" s="29">
        <v>282.50414378387455</v>
      </c>
      <c r="AA607" s="29">
        <v>3.016808141264852</v>
      </c>
      <c r="AB607" s="29">
        <v>66.206024962175789</v>
      </c>
      <c r="AE607" s="29">
        <v>2.9647041874936572E-3</v>
      </c>
      <c r="AF607" s="29">
        <v>1.991821716844349E-3</v>
      </c>
      <c r="AG607" s="29">
        <v>1.1114264763667479E-2</v>
      </c>
      <c r="AH607" s="29">
        <v>8.6217408753370792E-2</v>
      </c>
      <c r="AJ607" s="29">
        <v>0.54227051065024778</v>
      </c>
      <c r="AK607" s="29">
        <v>0.4593924799258754</v>
      </c>
      <c r="AL607" s="29">
        <v>3.7669371932839666</v>
      </c>
      <c r="AM607" s="29">
        <v>0.65992548348748903</v>
      </c>
      <c r="AN607" s="29">
        <v>1.7830056995204882</v>
      </c>
      <c r="AO607" s="29">
        <v>0.38924411780747975</v>
      </c>
      <c r="AP607" s="29">
        <v>3.2101813643860004</v>
      </c>
      <c r="AQ607" s="29">
        <v>0.41387040219529875</v>
      </c>
      <c r="AR607" s="29">
        <v>23.876603117107376</v>
      </c>
      <c r="AS607" s="29">
        <v>10235.519192429934</v>
      </c>
      <c r="AT607" s="29">
        <v>2.0259907413256122</v>
      </c>
      <c r="AU607" s="29">
        <v>0.12995161751447204</v>
      </c>
      <c r="AV607" s="29">
        <v>72.183685187097169</v>
      </c>
      <c r="AW607" s="26" t="s">
        <v>1216</v>
      </c>
      <c r="AX607" s="26">
        <f t="shared" si="123"/>
        <v>11.327115450678223</v>
      </c>
      <c r="AY607" s="27">
        <f t="shared" si="124"/>
        <v>1.846849947647747E-3</v>
      </c>
      <c r="AZ607" s="26">
        <f t="shared" si="125"/>
        <v>23.152635494276829</v>
      </c>
      <c r="BA607" s="26">
        <f t="shared" si="128"/>
        <v>51.65730689897228</v>
      </c>
      <c r="BB607" s="26">
        <f t="shared" si="129"/>
        <v>1.0065684738692255</v>
      </c>
      <c r="BC607" s="27">
        <f t="shared" si="126"/>
        <v>3.3175484126973195E-3</v>
      </c>
      <c r="BD607" s="27">
        <f t="shared" si="127"/>
        <v>0</v>
      </c>
    </row>
    <row r="608" spans="1:56">
      <c r="A608" s="30" t="s">
        <v>711</v>
      </c>
      <c r="B608" s="30" t="s">
        <v>244</v>
      </c>
      <c r="C608" s="24" t="s">
        <v>818</v>
      </c>
      <c r="D608" s="24" t="s">
        <v>223</v>
      </c>
      <c r="E608" s="24" t="s">
        <v>716</v>
      </c>
      <c r="F608" s="24"/>
      <c r="G608" s="23">
        <v>0.79100000000000004</v>
      </c>
      <c r="H608" s="23">
        <v>71.293000000000006</v>
      </c>
      <c r="I608" s="23">
        <v>7.66</v>
      </c>
      <c r="J608" s="23">
        <v>0.112</v>
      </c>
      <c r="K608" s="23">
        <v>1.4999999999999999E-2</v>
      </c>
      <c r="L608" s="23">
        <v>7.3999999999999996E-2</v>
      </c>
      <c r="M608" s="23">
        <v>17.326000000000001</v>
      </c>
      <c r="N608" s="23">
        <v>3.0649999999999999</v>
      </c>
      <c r="O608" s="26">
        <f t="shared" si="117"/>
        <v>100.33599999999998</v>
      </c>
      <c r="P608" s="23">
        <v>0.15194486664310547</v>
      </c>
      <c r="Q608" s="23">
        <v>6.070640275836716E-2</v>
      </c>
      <c r="R608" s="26" t="s">
        <v>1216</v>
      </c>
      <c r="U608" s="29">
        <v>155.80895045952789</v>
      </c>
      <c r="V608" s="29">
        <v>3417.7210450345665</v>
      </c>
      <c r="W608" s="29">
        <v>3.6981400797489287E-2</v>
      </c>
      <c r="Y608" s="29">
        <v>29.942978155220899</v>
      </c>
      <c r="Z608" s="29">
        <v>621.21970276953994</v>
      </c>
      <c r="AA608" s="29">
        <v>1.9717064860210338</v>
      </c>
      <c r="AB608" s="29">
        <v>80.303270360611052</v>
      </c>
      <c r="AE608" s="29">
        <v>3.0141184710265828E-3</v>
      </c>
      <c r="AF608" s="29">
        <v>2.0268098913392455E-3</v>
      </c>
      <c r="AG608" s="29">
        <v>2.2469896288990057E-2</v>
      </c>
      <c r="AH608" s="29">
        <v>0.10012546912490239</v>
      </c>
      <c r="AJ608" s="29">
        <v>1.1678655069542203</v>
      </c>
      <c r="AK608" s="29">
        <v>0.84349140422773872</v>
      </c>
      <c r="AL608" s="29">
        <v>7.331347445917145</v>
      </c>
      <c r="AM608" s="29">
        <v>1.1359068483521519</v>
      </c>
      <c r="AN608" s="29">
        <v>2.8439107626329148</v>
      </c>
      <c r="AO608" s="29">
        <v>0.51092037454082773</v>
      </c>
      <c r="AP608" s="29">
        <v>3.7299925288598703</v>
      </c>
      <c r="AQ608" s="29">
        <v>0.47457105827993623</v>
      </c>
      <c r="AR608" s="29">
        <v>55.552883443917231</v>
      </c>
      <c r="AS608" s="29">
        <v>9794.2202824685955</v>
      </c>
      <c r="AT608" s="29">
        <v>3.6009049715999799</v>
      </c>
      <c r="AU608" s="29">
        <v>0.28896108017016697</v>
      </c>
      <c r="AV608" s="29">
        <v>134.34650929557907</v>
      </c>
      <c r="AW608" s="26" t="s">
        <v>1216</v>
      </c>
      <c r="AX608" s="26">
        <f t="shared" si="123"/>
        <v>18.16564222354106</v>
      </c>
      <c r="AY608" s="27">
        <f t="shared" si="124"/>
        <v>2.2064898679405652E-3</v>
      </c>
      <c r="AZ608" s="26">
        <f t="shared" si="125"/>
        <v>21.881987636796783</v>
      </c>
      <c r="BA608" s="26">
        <f t="shared" si="128"/>
        <v>48.890257084928024</v>
      </c>
      <c r="BB608" s="26">
        <f t="shared" si="129"/>
        <v>1.4769014207967699</v>
      </c>
      <c r="BC608" s="27">
        <f t="shared" si="126"/>
        <v>4.3294148844510673E-3</v>
      </c>
      <c r="BD608" s="27">
        <f t="shared" si="127"/>
        <v>0</v>
      </c>
    </row>
    <row r="609" spans="1:56">
      <c r="A609" s="30" t="s">
        <v>712</v>
      </c>
      <c r="B609" s="30" t="s">
        <v>244</v>
      </c>
      <c r="C609" s="24" t="s">
        <v>818</v>
      </c>
      <c r="D609" s="24" t="s">
        <v>223</v>
      </c>
      <c r="E609" s="24" t="s">
        <v>716</v>
      </c>
      <c r="F609" s="24"/>
      <c r="G609" s="23">
        <v>0.77500000000000002</v>
      </c>
      <c r="H609" s="23">
        <v>71.703999999999994</v>
      </c>
      <c r="I609" s="23">
        <v>7.85</v>
      </c>
      <c r="J609" s="23">
        <v>4.2999999999999997E-2</v>
      </c>
      <c r="L609" s="23">
        <v>6.9000000000000006E-2</v>
      </c>
      <c r="M609" s="23">
        <v>15.840999999999999</v>
      </c>
      <c r="N609" s="23">
        <v>4.5670000000000002</v>
      </c>
      <c r="O609" s="26">
        <f t="shared" si="117"/>
        <v>100.84899999999999</v>
      </c>
      <c r="P609" s="23">
        <v>0.22600431593921835</v>
      </c>
      <c r="Q609" s="23">
        <v>6.1784579805952498E-2</v>
      </c>
      <c r="R609" s="26" t="s">
        <v>1216</v>
      </c>
      <c r="U609" s="29">
        <v>26.470780825993181</v>
      </c>
      <c r="V609" s="29">
        <v>769.05819582599327</v>
      </c>
      <c r="W609" s="29">
        <v>0.10252831027432219</v>
      </c>
      <c r="X609" s="29">
        <v>9.3290529430774469E-3</v>
      </c>
      <c r="Y609" s="29">
        <v>7.7521929329752028</v>
      </c>
      <c r="Z609" s="29">
        <v>395.51454869699563</v>
      </c>
      <c r="AA609" s="29">
        <v>2.6515479178175902</v>
      </c>
      <c r="AB609" s="29">
        <v>81.414990513039498</v>
      </c>
      <c r="AE609" s="29">
        <v>5.4670280296073986E-3</v>
      </c>
      <c r="AF609" s="29">
        <v>1.8381643480015184E-3</v>
      </c>
      <c r="AG609" s="29">
        <v>1.0181316565300564E-2</v>
      </c>
      <c r="AH609" s="29">
        <v>5.6743848770701238E-2</v>
      </c>
      <c r="AJ609" s="29">
        <v>0.30114202506069587</v>
      </c>
      <c r="AK609" s="29">
        <v>0.26375076718291562</v>
      </c>
      <c r="AL609" s="29">
        <v>2.1685866321974743</v>
      </c>
      <c r="AM609" s="29">
        <v>0.28741745254505185</v>
      </c>
      <c r="AN609" s="29">
        <v>0.66503882897089528</v>
      </c>
      <c r="AO609" s="29">
        <v>0.10216950606271456</v>
      </c>
      <c r="AP609" s="29">
        <v>0.79005661070825484</v>
      </c>
      <c r="AQ609" s="29">
        <v>9.9418376767076225E-2</v>
      </c>
      <c r="AR609" s="29">
        <v>35.602041251623696</v>
      </c>
      <c r="AS609" s="29">
        <v>7264.0938692640166</v>
      </c>
      <c r="AT609" s="29">
        <v>1.3156410703276811</v>
      </c>
      <c r="AU609" s="29">
        <v>3.7433343067653724E-2</v>
      </c>
      <c r="AV609" s="29">
        <v>49.37393903197745</v>
      </c>
      <c r="AW609" s="26" t="s">
        <v>1216</v>
      </c>
      <c r="AX609" s="26">
        <f t="shared" si="123"/>
        <v>4.7518105572086888</v>
      </c>
      <c r="AY609" s="27">
        <f t="shared" si="124"/>
        <v>7.7776753324883046E-4</v>
      </c>
      <c r="AZ609" s="26">
        <f t="shared" si="125"/>
        <v>21.738807498301917</v>
      </c>
      <c r="BA609" s="26">
        <f t="shared" si="128"/>
        <v>50.024353228485744</v>
      </c>
      <c r="BB609" s="26">
        <f t="shared" si="129"/>
        <v>1.9603697986760449</v>
      </c>
      <c r="BC609" s="27">
        <f t="shared" si="126"/>
        <v>1.2630751265709022E-2</v>
      </c>
      <c r="BD609" s="27">
        <f t="shared" si="127"/>
        <v>0</v>
      </c>
    </row>
    <row r="610" spans="1:56">
      <c r="A610" s="30" t="s">
        <v>713</v>
      </c>
      <c r="B610" s="30" t="s">
        <v>244</v>
      </c>
      <c r="C610" s="24" t="s">
        <v>818</v>
      </c>
      <c r="D610" s="24" t="s">
        <v>223</v>
      </c>
      <c r="E610" s="24" t="s">
        <v>716</v>
      </c>
      <c r="F610" s="24"/>
      <c r="G610" s="23">
        <v>0.57599999999999996</v>
      </c>
      <c r="H610" s="23">
        <v>73.114000000000004</v>
      </c>
      <c r="I610" s="23">
        <v>6.4210000000000003</v>
      </c>
      <c r="J610" s="23">
        <v>0.22</v>
      </c>
      <c r="K610" s="23">
        <v>3.5999999999999997E-2</v>
      </c>
      <c r="L610" s="23">
        <v>7.0000000000000007E-2</v>
      </c>
      <c r="M610" s="23">
        <v>16.571999999999999</v>
      </c>
      <c r="N610" s="23">
        <v>3.8959999999999999</v>
      </c>
      <c r="O610" s="26">
        <f t="shared" si="117"/>
        <v>100.905</v>
      </c>
      <c r="P610" s="23">
        <v>0.19231595064605428</v>
      </c>
      <c r="Q610" s="23">
        <v>5.0176053266050215E-2</v>
      </c>
      <c r="R610" s="26" t="s">
        <v>1216</v>
      </c>
      <c r="U610" s="29">
        <v>144.8546679747287</v>
      </c>
      <c r="V610" s="29">
        <v>2757.4263829097313</v>
      </c>
      <c r="Y610" s="29">
        <v>14.634257288740027</v>
      </c>
      <c r="Z610" s="29">
        <v>313.47565769841265</v>
      </c>
      <c r="AA610" s="29">
        <v>2.0177199362598954</v>
      </c>
      <c r="AB610" s="29">
        <v>62.521045697833365</v>
      </c>
      <c r="AE610" s="29">
        <v>2.9922208223072161E-3</v>
      </c>
      <c r="AF610" s="29">
        <v>8.0487233448981454E-3</v>
      </c>
      <c r="AG610" s="29">
        <v>4.4545925526908149E-2</v>
      </c>
      <c r="AH610" s="29">
        <v>0.12420936726911219</v>
      </c>
      <c r="AJ610" s="29">
        <v>0.74505946471942108</v>
      </c>
      <c r="AK610" s="29">
        <v>0.38286393636793487</v>
      </c>
      <c r="AL610" s="29">
        <v>3.439075681249514</v>
      </c>
      <c r="AM610" s="29">
        <v>0.61565101883559559</v>
      </c>
      <c r="AN610" s="29">
        <v>1.6055180240536033</v>
      </c>
      <c r="AO610" s="29">
        <v>0.33290486825415005</v>
      </c>
      <c r="AP610" s="29">
        <v>2.8614849587314222</v>
      </c>
      <c r="AQ610" s="29">
        <v>0.43136284646769879</v>
      </c>
      <c r="AR610" s="29">
        <v>29.324358552412008</v>
      </c>
      <c r="AS610" s="29">
        <v>6203.5850268501208</v>
      </c>
      <c r="AT610" s="29">
        <v>1.8820434340963388</v>
      </c>
      <c r="AU610" s="29">
        <v>3.9482724121055017E-2</v>
      </c>
      <c r="AV610" s="29">
        <v>64.479690323711722</v>
      </c>
      <c r="AW610" s="26" t="s">
        <v>1216</v>
      </c>
      <c r="AX610" s="26">
        <f t="shared" si="123"/>
        <v>10.593717035642568</v>
      </c>
      <c r="AY610" s="27">
        <f t="shared" si="124"/>
        <v>6.2816413744973243E-4</v>
      </c>
      <c r="AZ610" s="26">
        <f t="shared" si="125"/>
        <v>20.918158709914881</v>
      </c>
      <c r="BA610" s="26">
        <f t="shared" si="128"/>
        <v>44.086551494142974</v>
      </c>
      <c r="BB610" s="26">
        <f t="shared" si="129"/>
        <v>1.0754330219954864</v>
      </c>
      <c r="BC610" s="27">
        <f t="shared" si="126"/>
        <v>1.2675256839135361E-2</v>
      </c>
      <c r="BD610" s="27">
        <f t="shared" si="127"/>
        <v>0</v>
      </c>
    </row>
    <row r="611" spans="1:56">
      <c r="A611" s="30" t="s">
        <v>714</v>
      </c>
      <c r="B611" s="30" t="s">
        <v>244</v>
      </c>
      <c r="C611" s="24" t="s">
        <v>818</v>
      </c>
      <c r="D611" s="24" t="s">
        <v>223</v>
      </c>
      <c r="E611" s="24" t="s">
        <v>716</v>
      </c>
      <c r="F611" s="24"/>
      <c r="G611" s="23">
        <v>0.59099999999999997</v>
      </c>
      <c r="H611" s="23">
        <v>73.423000000000002</v>
      </c>
      <c r="I611" s="23">
        <v>5.3550000000000004</v>
      </c>
      <c r="J611" s="23">
        <v>0.107</v>
      </c>
      <c r="L611" s="23">
        <v>3.2000000000000001E-2</v>
      </c>
      <c r="M611" s="23">
        <v>14.221</v>
      </c>
      <c r="N611" s="23">
        <v>6.3070000000000004</v>
      </c>
      <c r="O611" s="26">
        <f t="shared" si="117"/>
        <v>100.036</v>
      </c>
      <c r="P611" s="23">
        <v>0.30995560951091822</v>
      </c>
      <c r="Q611" s="23">
        <v>4.2027323175406042E-2</v>
      </c>
      <c r="R611" s="26" t="s">
        <v>1216</v>
      </c>
      <c r="U611" s="29">
        <v>45.845695987547167</v>
      </c>
      <c r="V611" s="29">
        <v>1688.4335097637857</v>
      </c>
      <c r="Y611" s="29">
        <v>2.5584534979216724</v>
      </c>
      <c r="Z611" s="29">
        <v>465.98516485072912</v>
      </c>
      <c r="AA611" s="29">
        <v>2.6496611236741536</v>
      </c>
      <c r="AB611" s="29">
        <v>125.06487617871318</v>
      </c>
      <c r="AE611" s="29">
        <v>2.9979681708022367E-3</v>
      </c>
      <c r="AF611" s="29">
        <v>8.0645935453099882E-3</v>
      </c>
      <c r="AH611" s="29">
        <v>4.9763875526414598E-2</v>
      </c>
      <c r="AJ611" s="29">
        <v>9.7981097914047507E-2</v>
      </c>
      <c r="AK611" s="29">
        <v>6.5543897072444263E-2</v>
      </c>
      <c r="AL611" s="29">
        <v>0.5429837809169159</v>
      </c>
      <c r="AM611" s="29">
        <v>4.7226052537069817E-2</v>
      </c>
      <c r="AN611" s="29">
        <v>0.17420257173204007</v>
      </c>
      <c r="AO611" s="29">
        <v>3.2829007105150514E-2</v>
      </c>
      <c r="AP611" s="29">
        <v>0.47345715579289455</v>
      </c>
      <c r="AQ611" s="29">
        <v>2.792907570396291E-2</v>
      </c>
      <c r="AR611" s="29">
        <v>39.721450465155662</v>
      </c>
      <c r="AS611" s="29">
        <v>6110.1943397544201</v>
      </c>
      <c r="AT611" s="29">
        <v>2.6809322927395787</v>
      </c>
      <c r="AU611" s="29">
        <v>0.12313344866952858</v>
      </c>
      <c r="AV611" s="29">
        <v>99.085451219539692</v>
      </c>
      <c r="AW611" s="26" t="s">
        <v>1216</v>
      </c>
      <c r="AX611" s="26">
        <f t="shared" si="123"/>
        <v>1.5229790760170525</v>
      </c>
      <c r="AY611" s="27">
        <f t="shared" si="124"/>
        <v>1.2748383628097355E-3</v>
      </c>
      <c r="AZ611" s="26">
        <f t="shared" si="125"/>
        <v>22.955943355331318</v>
      </c>
      <c r="BA611" s="26">
        <f t="shared" si="128"/>
        <v>100.47683055107504</v>
      </c>
      <c r="BB611" s="26">
        <f t="shared" si="129"/>
        <v>1.2091080658041455</v>
      </c>
      <c r="BC611" s="27">
        <f t="shared" si="126"/>
        <v>1.9038177016008719E-2</v>
      </c>
      <c r="BD611" s="27">
        <f t="shared" si="127"/>
        <v>0</v>
      </c>
    </row>
    <row r="612" spans="1:56">
      <c r="A612" s="30" t="s">
        <v>715</v>
      </c>
      <c r="B612" s="30" t="s">
        <v>244</v>
      </c>
      <c r="C612" s="24" t="s">
        <v>818</v>
      </c>
      <c r="D612" s="24" t="s">
        <v>223</v>
      </c>
      <c r="E612" s="24" t="s">
        <v>716</v>
      </c>
      <c r="F612" s="24"/>
      <c r="G612" s="23">
        <v>1.256</v>
      </c>
      <c r="H612" s="23">
        <v>70.674000000000007</v>
      </c>
      <c r="I612" s="23">
        <v>7.3</v>
      </c>
      <c r="J612" s="23">
        <v>0.25700000000000001</v>
      </c>
      <c r="K612" s="29">
        <v>1E-3</v>
      </c>
      <c r="L612" s="23">
        <v>5.0999999999999997E-2</v>
      </c>
      <c r="M612" s="23">
        <v>16.61</v>
      </c>
      <c r="N612" s="23">
        <v>3.7679999999999998</v>
      </c>
      <c r="O612" s="26">
        <f t="shared" si="117"/>
        <v>99.917000000000016</v>
      </c>
      <c r="P612" s="23">
        <v>0.18683201918320302</v>
      </c>
      <c r="Q612" s="23">
        <v>5.8497324600680099E-2</v>
      </c>
      <c r="R612" s="26" t="s">
        <v>1216</v>
      </c>
      <c r="U612" s="29">
        <v>60.373534271652765</v>
      </c>
      <c r="V612" s="29">
        <v>3310.6063777590666</v>
      </c>
      <c r="Y612" s="29">
        <v>9.8640852892479653</v>
      </c>
      <c r="Z612" s="29">
        <v>313.14083361689791</v>
      </c>
      <c r="AA612" s="29">
        <v>6.2320734318776116</v>
      </c>
      <c r="AB612" s="29">
        <v>70.472420874959241</v>
      </c>
      <c r="AD612" s="29">
        <v>2.9611816567179971E-3</v>
      </c>
      <c r="AE612" s="29">
        <v>2.6342886596542078E-3</v>
      </c>
      <c r="AF612" s="29">
        <v>1.7716083351932517E-3</v>
      </c>
      <c r="AG612" s="29">
        <v>2.9346285635624653E-2</v>
      </c>
      <c r="AH612" s="29">
        <v>9.8370823444007327E-2</v>
      </c>
      <c r="AJ612" s="29">
        <v>0.44142144256732591</v>
      </c>
      <c r="AK612" s="29">
        <v>0.29642617737042642</v>
      </c>
      <c r="AL612" s="29">
        <v>2.3087122247399607</v>
      </c>
      <c r="AM612" s="29">
        <v>0.38424201616158982</v>
      </c>
      <c r="AN612" s="29">
        <v>1.018041817120505</v>
      </c>
      <c r="AO612" s="29">
        <v>0.19838846926656697</v>
      </c>
      <c r="AP612" s="29">
        <v>1.6473418616837119</v>
      </c>
      <c r="AQ612" s="29">
        <v>0.21153607248820852</v>
      </c>
      <c r="AR612" s="29">
        <v>29.076386138543658</v>
      </c>
      <c r="AS612" s="29">
        <v>11871.909939597326</v>
      </c>
      <c r="AT612" s="29">
        <v>1.9044291334479015</v>
      </c>
      <c r="AU612" s="29">
        <v>0.10359713830728436</v>
      </c>
      <c r="AV612" s="29">
        <v>65.027407841568944</v>
      </c>
      <c r="AW612" s="26" t="s">
        <v>1216</v>
      </c>
      <c r="AX612" s="26">
        <f t="shared" si="123"/>
        <v>6.6411942691294934</v>
      </c>
      <c r="AY612" s="27">
        <f t="shared" si="124"/>
        <v>1.6343320173817558E-3</v>
      </c>
      <c r="AZ612" s="26">
        <f t="shared" si="125"/>
        <v>21.074021957178029</v>
      </c>
      <c r="BA612" s="26">
        <f t="shared" si="128"/>
        <v>47.612612483134335</v>
      </c>
      <c r="BB612" s="26">
        <f t="shared" si="129"/>
        <v>1.2156327366194875</v>
      </c>
      <c r="BC612" s="27">
        <f t="shared" si="126"/>
        <v>1.4245390335255006E-2</v>
      </c>
      <c r="BD612" s="27">
        <f t="shared" si="127"/>
        <v>0</v>
      </c>
    </row>
    <row r="613" spans="1:56">
      <c r="A613" s="30" t="s">
        <v>669</v>
      </c>
      <c r="B613" s="30" t="s">
        <v>244</v>
      </c>
      <c r="C613" s="24" t="s">
        <v>818</v>
      </c>
      <c r="D613" s="24" t="s">
        <v>223</v>
      </c>
      <c r="E613" s="24" t="s">
        <v>222</v>
      </c>
      <c r="F613" s="24"/>
      <c r="G613" s="23">
        <v>0.30599999999999999</v>
      </c>
      <c r="H613" s="23">
        <v>64.641999999999996</v>
      </c>
      <c r="I613" s="23">
        <v>13.818</v>
      </c>
      <c r="J613" s="23">
        <v>0.14599999999999999</v>
      </c>
      <c r="K613" s="23">
        <v>0.13600000000000001</v>
      </c>
      <c r="L613" s="23">
        <v>0.11</v>
      </c>
      <c r="M613" s="23">
        <v>6.952</v>
      </c>
      <c r="N613" s="23">
        <v>12.997</v>
      </c>
      <c r="O613" s="26">
        <f t="shared" si="117"/>
        <v>99.106999999999985</v>
      </c>
      <c r="P613" s="23">
        <v>0.65439665406383052</v>
      </c>
      <c r="Q613" s="23">
        <v>0.11393269554069889</v>
      </c>
      <c r="R613" s="26" t="s">
        <v>1216</v>
      </c>
      <c r="U613" s="29">
        <v>1.7847666349389413</v>
      </c>
      <c r="V613" s="29">
        <v>1867.9797453902625</v>
      </c>
      <c r="W613" s="29">
        <v>1.2351132660499999E-2</v>
      </c>
      <c r="X613" s="29">
        <v>0.17764686796004348</v>
      </c>
      <c r="Y613" s="29">
        <v>2.0436993596135493</v>
      </c>
      <c r="Z613" s="29">
        <v>662.67359012205543</v>
      </c>
      <c r="AA613" s="29">
        <v>2.8772245240125764</v>
      </c>
      <c r="AB613" s="29">
        <v>971.97263637133369</v>
      </c>
      <c r="AE613" s="29">
        <v>9.3855345041813313E-3</v>
      </c>
      <c r="AH613" s="29">
        <v>2.5884142908904673E-2</v>
      </c>
      <c r="AJ613" s="29">
        <v>3.7566945182979143E-2</v>
      </c>
      <c r="AK613" s="29">
        <v>4.4259277681677749E-2</v>
      </c>
      <c r="AL613" s="29">
        <v>0.44773437020840412</v>
      </c>
      <c r="AM613" s="29">
        <v>4.6401332668385607E-2</v>
      </c>
      <c r="AN613" s="29">
        <v>0.15106877859353399</v>
      </c>
      <c r="AO613" s="29">
        <v>2.4981542543181755E-2</v>
      </c>
      <c r="AP613" s="29">
        <v>0.19049261038767457</v>
      </c>
      <c r="AQ613" s="29">
        <v>2.8268664513907495E-2</v>
      </c>
      <c r="AR613" s="29">
        <v>86.613538253126819</v>
      </c>
      <c r="AS613" s="29">
        <v>4105.2226363560112</v>
      </c>
      <c r="AT613" s="29">
        <v>14.853302255419869</v>
      </c>
      <c r="AU613" s="29">
        <v>4.7932010050761296</v>
      </c>
      <c r="AV613" s="29">
        <v>482.77868036971938</v>
      </c>
      <c r="AW613" s="26" t="s">
        <v>1216</v>
      </c>
      <c r="AX613" s="26">
        <f t="shared" ref="AX613:AX644" si="130">SUM(AD613:AQ613)</f>
        <v>1.0060431991928303</v>
      </c>
      <c r="AY613" s="27">
        <f t="shared" ref="AY613:AY644" si="131">AU613/232/(AV613/238)</f>
        <v>1.0185128921329657E-2</v>
      </c>
      <c r="AZ613" s="26">
        <f t="shared" ref="AZ613:AZ644" si="132">Z613/91.22/(AR613/178.5)</f>
        <v>14.971386939703505</v>
      </c>
      <c r="BA613" s="26">
        <f t="shared" si="128"/>
        <v>81.687687235702782</v>
      </c>
      <c r="BB613" s="26">
        <f t="shared" si="129"/>
        <v>1.6110244163589125</v>
      </c>
      <c r="BC613" s="27">
        <f t="shared" si="126"/>
        <v>2.8964351645698359E-2</v>
      </c>
      <c r="BD613" s="27">
        <f t="shared" si="127"/>
        <v>0</v>
      </c>
    </row>
    <row r="614" spans="1:56">
      <c r="A614" s="30" t="s">
        <v>736</v>
      </c>
      <c r="B614" s="30" t="s">
        <v>244</v>
      </c>
      <c r="C614" s="24" t="s">
        <v>818</v>
      </c>
      <c r="D614" s="24" t="s">
        <v>223</v>
      </c>
      <c r="E614" s="24" t="s">
        <v>222</v>
      </c>
      <c r="F614" s="24"/>
      <c r="G614" s="23">
        <v>0.53200000000000003</v>
      </c>
      <c r="H614" s="23">
        <v>65.215999999999994</v>
      </c>
      <c r="I614" s="23">
        <v>13.173999999999999</v>
      </c>
      <c r="J614" s="23">
        <v>5.7000000000000002E-2</v>
      </c>
      <c r="K614" s="23">
        <v>0.121</v>
      </c>
      <c r="L614" s="23">
        <v>3.4000000000000002E-2</v>
      </c>
      <c r="M614" s="23">
        <v>11.201000000000001</v>
      </c>
      <c r="N614" s="23">
        <v>8.7759999999999998</v>
      </c>
      <c r="O614" s="26">
        <f t="shared" si="117"/>
        <v>99.111000000000004</v>
      </c>
      <c r="P614" s="23">
        <v>0.44244387348421566</v>
      </c>
      <c r="Q614" s="23">
        <v>0.10834560814859812</v>
      </c>
      <c r="R614" s="26" t="s">
        <v>1216</v>
      </c>
      <c r="U614" s="29">
        <v>1.8035710962510572</v>
      </c>
      <c r="V614" s="29">
        <v>1809.8471708721008</v>
      </c>
      <c r="W614" s="29">
        <v>7.2601115455822388E-2</v>
      </c>
      <c r="X614" s="29">
        <v>1.2701625382871328E-2</v>
      </c>
      <c r="Y614" s="29">
        <v>1.7504300488889304</v>
      </c>
      <c r="Z614" s="29">
        <v>402.39838515497689</v>
      </c>
      <c r="AA614" s="29">
        <v>1.4274570569924112</v>
      </c>
      <c r="AB614" s="29">
        <v>692.70495124355864</v>
      </c>
      <c r="AD614" s="29">
        <v>2.7620312681486078E-3</v>
      </c>
      <c r="AE614" s="29">
        <v>4.9313809933547691E-3</v>
      </c>
      <c r="AF614" s="29">
        <v>1.6427532219682448E-3</v>
      </c>
      <c r="AH614" s="29">
        <v>1.0218134624548488E-2</v>
      </c>
      <c r="AI614" s="29">
        <v>2.5624019718723744E-3</v>
      </c>
      <c r="AJ614" s="29">
        <v>3.946291653918297E-2</v>
      </c>
      <c r="AK614" s="29">
        <v>3.8730547144201682E-2</v>
      </c>
      <c r="AL614" s="29">
        <v>0.41790166590454031</v>
      </c>
      <c r="AM614" s="29">
        <v>5.8416373327335909E-2</v>
      </c>
      <c r="AN614" s="29">
        <v>7.467600251568135E-2</v>
      </c>
      <c r="AO614" s="29">
        <v>1.9666646543427611E-2</v>
      </c>
      <c r="AP614" s="29">
        <v>0.16993109007700621</v>
      </c>
      <c r="AQ614" s="29">
        <v>1.9065651711191626E-2</v>
      </c>
      <c r="AR614" s="29">
        <v>50.71565238352057</v>
      </c>
      <c r="AS614" s="29">
        <v>4233.9020658924555</v>
      </c>
      <c r="AT614" s="29">
        <v>4.0451879828134487</v>
      </c>
      <c r="AU614" s="29">
        <v>1.2446942486938695</v>
      </c>
      <c r="AV614" s="29">
        <v>131.03774226178302</v>
      </c>
      <c r="AW614" s="26" t="s">
        <v>1216</v>
      </c>
      <c r="AX614" s="26">
        <f t="shared" si="130"/>
        <v>0.85996759584246041</v>
      </c>
      <c r="AY614" s="27">
        <f t="shared" si="131"/>
        <v>9.7444033692495532E-3</v>
      </c>
      <c r="AZ614" s="26">
        <f t="shared" si="132"/>
        <v>15.526099510044487</v>
      </c>
      <c r="BA614" s="26">
        <f t="shared" si="128"/>
        <v>55.575095077739313</v>
      </c>
      <c r="BB614" s="26">
        <f t="shared" si="129"/>
        <v>2.1200488847789951</v>
      </c>
      <c r="BC614" s="27">
        <f t="shared" si="126"/>
        <v>4.036619123832489E-2</v>
      </c>
      <c r="BD614" s="27">
        <f t="shared" si="127"/>
        <v>0.34139201387143375</v>
      </c>
    </row>
    <row r="615" spans="1:56">
      <c r="A615" s="30" t="s">
        <v>668</v>
      </c>
      <c r="B615" s="30" t="s">
        <v>244</v>
      </c>
      <c r="C615" s="24" t="s">
        <v>818</v>
      </c>
      <c r="D615" s="24" t="s">
        <v>223</v>
      </c>
      <c r="E615" s="24" t="s">
        <v>222</v>
      </c>
      <c r="F615" s="24"/>
      <c r="G615" s="23">
        <v>0.45900000000000002</v>
      </c>
      <c r="H615" s="23">
        <v>65.581000000000003</v>
      </c>
      <c r="I615" s="23">
        <v>12.861000000000001</v>
      </c>
      <c r="J615" s="23">
        <v>0.13900000000000001</v>
      </c>
      <c r="K615" s="23">
        <v>1.0999999999999999E-2</v>
      </c>
      <c r="L615" s="23">
        <v>6.5000000000000002E-2</v>
      </c>
      <c r="M615" s="23">
        <v>11.000999999999999</v>
      </c>
      <c r="N615" s="23">
        <v>9.0269999999999992</v>
      </c>
      <c r="O615" s="26">
        <f t="shared" si="117"/>
        <v>99.144000000000005</v>
      </c>
      <c r="P615" s="23">
        <v>0.45387320201799508</v>
      </c>
      <c r="Q615" s="23">
        <v>0.10551648211944609</v>
      </c>
      <c r="R615" s="26" t="s">
        <v>1216</v>
      </c>
      <c r="U615" s="29">
        <v>1.495869126973087</v>
      </c>
      <c r="V615" s="29">
        <v>1385.0840729238171</v>
      </c>
      <c r="Y615" s="29">
        <v>1.904343468327782</v>
      </c>
      <c r="Z615" s="29">
        <v>309.00661597780368</v>
      </c>
      <c r="AA615" s="29">
        <v>0.99531764422181845</v>
      </c>
      <c r="AB615" s="29">
        <v>531.18913488954865</v>
      </c>
      <c r="AE615" s="29">
        <v>7.0119700157756527E-3</v>
      </c>
      <c r="AF615" s="29">
        <v>7.7871090270290912E-3</v>
      </c>
      <c r="AH615" s="29">
        <v>9.6918432678336427E-3</v>
      </c>
      <c r="AJ615" s="29">
        <v>3.7404076760660897E-2</v>
      </c>
      <c r="AK615" s="29">
        <v>3.0587846988752668E-2</v>
      </c>
      <c r="AL615" s="29">
        <v>0.35781741147667251</v>
      </c>
      <c r="AM615" s="29">
        <v>5.3038665356063802E-2</v>
      </c>
      <c r="AN615" s="29">
        <v>0.13504339753887057</v>
      </c>
      <c r="AO615" s="29">
        <v>2.2777112792889208E-2</v>
      </c>
      <c r="AP615" s="29">
        <v>0.16575054478978365</v>
      </c>
      <c r="AQ615" s="29">
        <v>3.5123174471062342E-2</v>
      </c>
      <c r="AR615" s="29">
        <v>33.784060154157366</v>
      </c>
      <c r="AS615" s="29">
        <v>2182.7007402133631</v>
      </c>
      <c r="AT615" s="29">
        <v>5.4807541670892359</v>
      </c>
      <c r="AU615" s="29">
        <v>1.6981785266950071</v>
      </c>
      <c r="AV615" s="29">
        <v>173.46251391748098</v>
      </c>
      <c r="AW615" s="26" t="s">
        <v>1216</v>
      </c>
      <c r="AX615" s="26">
        <f t="shared" si="130"/>
        <v>0.86203315248539403</v>
      </c>
      <c r="AY615" s="27">
        <f t="shared" si="131"/>
        <v>1.0043074422966675E-2</v>
      </c>
      <c r="AZ615" s="26">
        <f t="shared" si="132"/>
        <v>17.897982900146054</v>
      </c>
      <c r="BA615" s="26">
        <f t="shared" si="128"/>
        <v>66.592104332574905</v>
      </c>
      <c r="BB615" s="26">
        <f t="shared" si="129"/>
        <v>1.437093954732338</v>
      </c>
      <c r="BC615" s="27">
        <f t="shared" si="126"/>
        <v>5.0143759502530791E-2</v>
      </c>
      <c r="BD615" s="27">
        <f t="shared" si="127"/>
        <v>0</v>
      </c>
    </row>
    <row r="616" spans="1:56">
      <c r="A616" s="30" t="s">
        <v>558</v>
      </c>
      <c r="B616" s="30" t="s">
        <v>244</v>
      </c>
      <c r="C616" s="24" t="s">
        <v>818</v>
      </c>
      <c r="D616" s="24" t="s">
        <v>223</v>
      </c>
      <c r="E616" s="24" t="s">
        <v>222</v>
      </c>
      <c r="F616" s="24"/>
      <c r="G616" s="23">
        <v>0.74099999999999999</v>
      </c>
      <c r="H616" s="23">
        <v>64.090999999999994</v>
      </c>
      <c r="I616" s="23">
        <v>13.586</v>
      </c>
      <c r="J616" s="23">
        <v>0.16300000000000001</v>
      </c>
      <c r="K616" s="23">
        <v>0.253</v>
      </c>
      <c r="L616" s="23">
        <v>8.5000000000000006E-2</v>
      </c>
      <c r="M616" s="23">
        <v>8.5609999999999999</v>
      </c>
      <c r="N616" s="23">
        <v>11.289</v>
      </c>
      <c r="O616" s="26">
        <f t="shared" si="117"/>
        <v>98.768999999999991</v>
      </c>
      <c r="P616" s="23">
        <v>0.57183566641554184</v>
      </c>
      <c r="Q616" s="23">
        <v>0.11309026962578035</v>
      </c>
      <c r="R616" s="26" t="s">
        <v>1216</v>
      </c>
      <c r="U616" s="29">
        <v>2.8257986404702486</v>
      </c>
      <c r="V616" s="29">
        <v>2550.2128142740339</v>
      </c>
      <c r="X616" s="29">
        <v>1.1079656342205724E-2</v>
      </c>
      <c r="Y616" s="29">
        <v>5.0437723256075087</v>
      </c>
      <c r="Z616" s="29">
        <v>1450.846599888426</v>
      </c>
      <c r="AA616" s="29">
        <v>2.0669763532327168</v>
      </c>
      <c r="AB616" s="29">
        <v>1480.930711248162</v>
      </c>
      <c r="AD616" s="29">
        <v>3.6171369681573763E-3</v>
      </c>
      <c r="AE616" s="29">
        <v>3.5562156095347519E-2</v>
      </c>
      <c r="AF616" s="29">
        <v>6.4641466525565188E-3</v>
      </c>
      <c r="AG616" s="29">
        <v>3.6065613777246271E-2</v>
      </c>
      <c r="AH616" s="29">
        <v>4.0263505942720448E-2</v>
      </c>
      <c r="AI616" s="29">
        <v>3.3627820528666268E-3</v>
      </c>
      <c r="AJ616" s="29">
        <v>0.11637856808373102</v>
      </c>
      <c r="AK616" s="29">
        <v>0.11840752535821365</v>
      </c>
      <c r="AL616" s="29">
        <v>1.0681807673843517</v>
      </c>
      <c r="AM616" s="29">
        <v>0.109921894484604</v>
      </c>
      <c r="AN616" s="29">
        <v>0.2975400973622388</v>
      </c>
      <c r="AO616" s="29">
        <v>6.4393332554336019E-2</v>
      </c>
      <c r="AP616" s="29">
        <v>0.40577115762446858</v>
      </c>
      <c r="AQ616" s="29">
        <v>5.2688520651233868E-2</v>
      </c>
      <c r="AR616" s="29">
        <v>187.31198268229275</v>
      </c>
      <c r="AS616" s="29">
        <v>5154.4963141313965</v>
      </c>
      <c r="AT616" s="29">
        <v>22.99156989465769</v>
      </c>
      <c r="AU616" s="29">
        <v>9.0643284769890595</v>
      </c>
      <c r="AV616" s="29">
        <v>714.85355286508286</v>
      </c>
      <c r="AW616" s="26" t="s">
        <v>1216</v>
      </c>
      <c r="AX616" s="26">
        <f t="shared" si="130"/>
        <v>2.3586172049920728</v>
      </c>
      <c r="AY616" s="27">
        <f t="shared" si="131"/>
        <v>1.3007910120776922E-2</v>
      </c>
      <c r="AZ616" s="26">
        <f t="shared" si="132"/>
        <v>15.156680224452996</v>
      </c>
      <c r="BA616" s="26">
        <f t="shared" si="128"/>
        <v>85.102303416258366</v>
      </c>
      <c r="BB616" s="26">
        <f t="shared" si="129"/>
        <v>1.8761619400396083</v>
      </c>
      <c r="BC616" s="27">
        <f t="shared" si="126"/>
        <v>0.11984739857233501</v>
      </c>
      <c r="BD616" s="27">
        <f t="shared" si="127"/>
        <v>0.13979614779695065</v>
      </c>
    </row>
    <row r="617" spans="1:56">
      <c r="A617" s="30" t="s">
        <v>559</v>
      </c>
      <c r="B617" s="30" t="s">
        <v>244</v>
      </c>
      <c r="C617" s="24" t="s">
        <v>818</v>
      </c>
      <c r="D617" s="24" t="s">
        <v>223</v>
      </c>
      <c r="E617" s="24" t="s">
        <v>222</v>
      </c>
      <c r="F617" s="24"/>
      <c r="G617" s="23">
        <v>0.18</v>
      </c>
      <c r="H617" s="23">
        <v>65.462000000000003</v>
      </c>
      <c r="I617" s="23">
        <v>15.231999999999999</v>
      </c>
      <c r="J617" s="23">
        <v>0.13200000000000001</v>
      </c>
      <c r="K617" s="23">
        <v>6.2E-2</v>
      </c>
      <c r="L617" s="23">
        <v>5.6000000000000001E-2</v>
      </c>
      <c r="M617" s="23">
        <v>11.321</v>
      </c>
      <c r="N617" s="23">
        <v>8.7119999999999997</v>
      </c>
      <c r="O617" s="26">
        <f t="shared" si="117"/>
        <v>101.15700000000001</v>
      </c>
      <c r="P617" s="23">
        <v>0.43801420258654156</v>
      </c>
      <c r="Q617" s="23">
        <v>0.12277995398062821</v>
      </c>
      <c r="R617" s="26" t="s">
        <v>1216</v>
      </c>
      <c r="U617" s="29">
        <v>0.46286271699880688</v>
      </c>
      <c r="V617" s="29">
        <v>1248.7558323439605</v>
      </c>
      <c r="W617" s="29">
        <v>3.1412156845332002E-3</v>
      </c>
      <c r="X617" s="29">
        <v>1.1218330284091386E-2</v>
      </c>
      <c r="Y617" s="29">
        <v>0.62353189148518562</v>
      </c>
      <c r="Z617" s="29">
        <v>216.65882128395819</v>
      </c>
      <c r="AA617" s="29">
        <v>1.7407170115698964</v>
      </c>
      <c r="AB617" s="29">
        <v>373.56752958058524</v>
      </c>
      <c r="AD617" s="29">
        <v>2.4561493397674736E-3</v>
      </c>
      <c r="AE617" s="29">
        <v>6.5676914157959104E-3</v>
      </c>
      <c r="AJ617" s="29">
        <v>1.768001251887108E-2</v>
      </c>
      <c r="AK617" s="29">
        <v>5.7297354773574935E-3</v>
      </c>
      <c r="AL617" s="29">
        <v>9.8369330961916704E-2</v>
      </c>
      <c r="AM617" s="29">
        <v>9.7479147023893931E-3</v>
      </c>
      <c r="AN617" s="29">
        <v>2.1113629141215277E-2</v>
      </c>
      <c r="AO617" s="29">
        <v>8.7501890256155811E-3</v>
      </c>
      <c r="AP617" s="29">
        <v>5.3395790731970323E-2</v>
      </c>
      <c r="AQ617" s="29">
        <v>1.4172499189020705E-2</v>
      </c>
      <c r="AR617" s="29">
        <v>29.711189860978099</v>
      </c>
      <c r="AS617" s="29">
        <v>1802.5343787641832</v>
      </c>
      <c r="AT617" s="29">
        <v>2.6214917572765675</v>
      </c>
      <c r="AU617" s="29">
        <v>0.93776592956190341</v>
      </c>
      <c r="AV617" s="29">
        <v>84.224640414210086</v>
      </c>
      <c r="AW617" s="26" t="s">
        <v>1216</v>
      </c>
      <c r="AX617" s="26">
        <f t="shared" si="130"/>
        <v>0.23798294250391994</v>
      </c>
      <c r="AY617" s="27">
        <f t="shared" si="131"/>
        <v>1.1422055255737695E-2</v>
      </c>
      <c r="AZ617" s="26">
        <f t="shared" si="132"/>
        <v>14.269359643944792</v>
      </c>
      <c r="BA617" s="26">
        <f t="shared" si="128"/>
        <v>118.63613679951752</v>
      </c>
      <c r="BB617" s="26">
        <f t="shared" si="129"/>
        <v>1.4325511089362621</v>
      </c>
      <c r="BC617" s="27">
        <f t="shared" si="126"/>
        <v>0.11377215628577103</v>
      </c>
      <c r="BD617" s="27">
        <f t="shared" si="127"/>
        <v>0</v>
      </c>
    </row>
    <row r="618" spans="1:56">
      <c r="A618" s="30" t="s">
        <v>560</v>
      </c>
      <c r="B618" s="30" t="s">
        <v>244</v>
      </c>
      <c r="C618" s="24" t="s">
        <v>818</v>
      </c>
      <c r="D618" s="24" t="s">
        <v>223</v>
      </c>
      <c r="E618" s="24" t="s">
        <v>222</v>
      </c>
      <c r="F618" s="24"/>
      <c r="G618" s="23">
        <v>0.4</v>
      </c>
      <c r="H618" s="23">
        <v>65.126999999999995</v>
      </c>
      <c r="I618" s="23">
        <v>13.65</v>
      </c>
      <c r="J618" s="23">
        <v>0.13500000000000001</v>
      </c>
      <c r="K618" s="23">
        <v>7.3999999999999996E-2</v>
      </c>
      <c r="L618" s="23">
        <v>8.8999999999999996E-2</v>
      </c>
      <c r="M618" s="23">
        <v>10.933999999999999</v>
      </c>
      <c r="N618" s="23">
        <v>9.2189999999999994</v>
      </c>
      <c r="O618" s="26">
        <f t="shared" si="117"/>
        <v>99.628</v>
      </c>
      <c r="P618" s="23">
        <v>0.46061231679279041</v>
      </c>
      <c r="Q618" s="23">
        <v>0.11195827701923636</v>
      </c>
      <c r="R618" s="26" t="s">
        <v>1216</v>
      </c>
      <c r="U618" s="29">
        <v>0.79422145687488044</v>
      </c>
      <c r="V618" s="29">
        <v>1519.8055196846224</v>
      </c>
      <c r="W618" s="29">
        <v>9.8304234194045558E-3</v>
      </c>
      <c r="X618" s="29">
        <v>3.060978429397522E-2</v>
      </c>
      <c r="Y618" s="29">
        <v>0.78472137915852747</v>
      </c>
      <c r="Z618" s="29">
        <v>329.12434031718266</v>
      </c>
      <c r="AA618" s="29">
        <v>1.3288357161988691</v>
      </c>
      <c r="AB618" s="29">
        <v>539.79028325752722</v>
      </c>
      <c r="AD618" s="29">
        <v>5.7515975479787819E-3</v>
      </c>
      <c r="AE618" s="29">
        <v>1.0245970473487666E-2</v>
      </c>
      <c r="AF618" s="29">
        <v>1.7053775093012619E-3</v>
      </c>
      <c r="AG618" s="29">
        <v>9.4756889630279225E-3</v>
      </c>
      <c r="AJ618" s="29">
        <v>1.036511087751887E-2</v>
      </c>
      <c r="AK618" s="29">
        <v>5.3640243084404739E-3</v>
      </c>
      <c r="AL618" s="29">
        <v>0.16748047792057613</v>
      </c>
      <c r="AM618" s="29">
        <v>1.9028297673895401E-2</v>
      </c>
      <c r="AN618" s="29">
        <v>4.2384204533244527E-2</v>
      </c>
      <c r="AO618" s="29">
        <v>1.5939023962607123E-2</v>
      </c>
      <c r="AP618" s="29">
        <v>6.7748016228976124E-2</v>
      </c>
      <c r="AQ618" s="29">
        <v>8.8572609421352592E-3</v>
      </c>
      <c r="AR618" s="29">
        <v>41.866027654903213</v>
      </c>
      <c r="AS618" s="29">
        <v>2847.0711010428772</v>
      </c>
      <c r="AT618" s="29">
        <v>6.0448008653593472</v>
      </c>
      <c r="AU618" s="29">
        <v>2.4363224460382051</v>
      </c>
      <c r="AV618" s="29">
        <v>196.56067012843388</v>
      </c>
      <c r="AW618" s="26" t="s">
        <v>1216</v>
      </c>
      <c r="AX618" s="26">
        <f t="shared" si="130"/>
        <v>0.36434505094118952</v>
      </c>
      <c r="AY618" s="27">
        <f t="shared" si="131"/>
        <v>1.271531473476767E-2</v>
      </c>
      <c r="AZ618" s="26">
        <f t="shared" si="132"/>
        <v>15.383189790377685</v>
      </c>
      <c r="BA618" s="26">
        <f t="shared" si="128"/>
        <v>76.486641813121764</v>
      </c>
      <c r="BB618" s="26">
        <f t="shared" si="129"/>
        <v>1.5774141792948939</v>
      </c>
      <c r="BC618" s="27">
        <f t="shared" si="126"/>
        <v>0.24358062860882518</v>
      </c>
      <c r="BD618" s="27">
        <f t="shared" si="127"/>
        <v>0</v>
      </c>
    </row>
    <row r="619" spans="1:56">
      <c r="A619" s="30" t="s">
        <v>561</v>
      </c>
      <c r="B619" s="30" t="s">
        <v>244</v>
      </c>
      <c r="C619" s="24" t="s">
        <v>818</v>
      </c>
      <c r="D619" s="24" t="s">
        <v>223</v>
      </c>
      <c r="E619" s="24" t="s">
        <v>222</v>
      </c>
      <c r="F619" s="24"/>
      <c r="G619" s="23">
        <v>0.39</v>
      </c>
      <c r="H619" s="23">
        <v>65.394000000000005</v>
      </c>
      <c r="I619" s="23">
        <v>13.101000000000001</v>
      </c>
      <c r="J619" s="23">
        <v>9.5000000000000001E-2</v>
      </c>
      <c r="K619" s="23">
        <v>0.16</v>
      </c>
      <c r="L619" s="23">
        <v>6.2E-2</v>
      </c>
      <c r="M619" s="23">
        <v>9.2829999999999995</v>
      </c>
      <c r="N619" s="23">
        <v>10.663</v>
      </c>
      <c r="O619" s="26">
        <f t="shared" si="117"/>
        <v>99.147999999999996</v>
      </c>
      <c r="P619" s="23">
        <v>0.53775992234642767</v>
      </c>
      <c r="Q619" s="23">
        <v>0.10754807288685599</v>
      </c>
      <c r="R619" s="26" t="s">
        <v>1216</v>
      </c>
      <c r="U619" s="29">
        <v>1.2967398291276642</v>
      </c>
      <c r="V619" s="29">
        <v>2069.1706052442319</v>
      </c>
      <c r="X619" s="29">
        <v>4.9261264988479199E-3</v>
      </c>
      <c r="Y619" s="29">
        <v>0.93741139627274395</v>
      </c>
      <c r="Z619" s="29">
        <v>462.21188568173847</v>
      </c>
      <c r="AA619" s="29">
        <v>1.4356222647651176</v>
      </c>
      <c r="AB619" s="29">
        <v>748.57922965276396</v>
      </c>
      <c r="AE619" s="29">
        <v>1.1548843288145745E-2</v>
      </c>
      <c r="AF619" s="29">
        <v>3.8436301619956211E-3</v>
      </c>
      <c r="AH619" s="29">
        <v>1.1925997499566578E-2</v>
      </c>
      <c r="AJ619" s="29">
        <v>1.1707819052626245E-2</v>
      </c>
      <c r="AK619" s="29">
        <v>9.0705129475832837E-3</v>
      </c>
      <c r="AL619" s="29">
        <v>0.17114782837303311</v>
      </c>
      <c r="AM619" s="29">
        <v>1.431293195450673E-2</v>
      </c>
      <c r="AN619" s="29">
        <v>9.1641716957193906E-2</v>
      </c>
      <c r="AO619" s="29">
        <v>8.9902690130650286E-3</v>
      </c>
      <c r="AP619" s="29">
        <v>0.16463515195183551</v>
      </c>
      <c r="AQ619" s="29">
        <v>1.9997089108543177E-2</v>
      </c>
      <c r="AR619" s="29">
        <v>60.375540924397122</v>
      </c>
      <c r="AS619" s="29">
        <v>4374.3656858386503</v>
      </c>
      <c r="AT619" s="29">
        <v>5.0521909930977396</v>
      </c>
      <c r="AU619" s="29">
        <v>1.7115246952526961</v>
      </c>
      <c r="AV619" s="29">
        <v>167.43040187136404</v>
      </c>
      <c r="AW619" s="26" t="s">
        <v>1216</v>
      </c>
      <c r="AX619" s="26">
        <f t="shared" si="130"/>
        <v>0.51882179030809494</v>
      </c>
      <c r="AY619" s="27">
        <f t="shared" si="131"/>
        <v>1.048667533096212E-2</v>
      </c>
      <c r="AZ619" s="26">
        <f t="shared" si="132"/>
        <v>14.980566156810488</v>
      </c>
      <c r="BA619" s="26">
        <f t="shared" si="128"/>
        <v>121.47073737001935</v>
      </c>
      <c r="BB619" s="26">
        <f t="shared" si="129"/>
        <v>0.81064082449319008</v>
      </c>
      <c r="BC619" s="27">
        <f t="shared" si="126"/>
        <v>6.5839123237635425E-2</v>
      </c>
      <c r="BD619" s="27">
        <f t="shared" si="127"/>
        <v>0</v>
      </c>
    </row>
    <row r="620" spans="1:56">
      <c r="A620" s="30" t="s">
        <v>562</v>
      </c>
      <c r="B620" s="30" t="s">
        <v>244</v>
      </c>
      <c r="C620" s="24" t="s">
        <v>818</v>
      </c>
      <c r="D620" s="24" t="s">
        <v>223</v>
      </c>
      <c r="E620" s="24" t="s">
        <v>222</v>
      </c>
      <c r="F620" s="24"/>
      <c r="G620" s="23">
        <v>0.58399999999999996</v>
      </c>
      <c r="H620" s="23">
        <v>65.364000000000004</v>
      </c>
      <c r="I620" s="23">
        <v>12.787000000000001</v>
      </c>
      <c r="J620" s="23">
        <v>0.127</v>
      </c>
      <c r="K620" s="23">
        <v>4.2000000000000003E-2</v>
      </c>
      <c r="L620" s="23">
        <v>5.3999999999999999E-2</v>
      </c>
      <c r="M620" s="23">
        <v>7.6459999999999999</v>
      </c>
      <c r="N620" s="23">
        <v>12.342000000000001</v>
      </c>
      <c r="O620" s="26">
        <f t="shared" si="117"/>
        <v>98.946000000000012</v>
      </c>
      <c r="P620" s="23">
        <v>0.62047344154065309</v>
      </c>
      <c r="Q620" s="23">
        <v>0.10528489551245893</v>
      </c>
      <c r="R620" s="26" t="s">
        <v>1216</v>
      </c>
      <c r="U620" s="29">
        <v>1.8348717887530266</v>
      </c>
      <c r="V620" s="29">
        <v>2204.6974557123231</v>
      </c>
      <c r="W620" s="29">
        <v>0.17350586073128602</v>
      </c>
      <c r="X620" s="29">
        <v>5.3474188937628273E-3</v>
      </c>
      <c r="Y620" s="29">
        <v>1.9569984563386977</v>
      </c>
      <c r="Z620" s="29">
        <v>481.4898310345219</v>
      </c>
      <c r="AA620" s="29">
        <v>2.2703317247332806</v>
      </c>
      <c r="AB620" s="29">
        <v>761.55374816281903</v>
      </c>
      <c r="AE620" s="29">
        <v>9.4076133412441046E-3</v>
      </c>
      <c r="AF620" s="29">
        <v>4.1737561882277049E-3</v>
      </c>
      <c r="AG620" s="29">
        <v>1.1577745547600181E-2</v>
      </c>
      <c r="AJ620" s="29">
        <v>2.5485859804385561E-2</v>
      </c>
      <c r="AK620" s="29">
        <v>2.9559572423809726E-2</v>
      </c>
      <c r="AL620" s="29">
        <v>0.33345057932672884</v>
      </c>
      <c r="AM620" s="29">
        <v>5.913271868294908E-2</v>
      </c>
      <c r="AN620" s="29">
        <v>0.11050182815888097</v>
      </c>
      <c r="AO620" s="29">
        <v>1.9545106961320887E-2</v>
      </c>
      <c r="AP620" s="29">
        <v>0.18538123150673738</v>
      </c>
      <c r="AQ620" s="29">
        <v>2.8549274347172256E-2</v>
      </c>
      <c r="AR620" s="29">
        <v>57.990360826766285</v>
      </c>
      <c r="AS620" s="29">
        <v>3773.1596021019031</v>
      </c>
      <c r="AT620" s="29">
        <v>5.2896383112894405</v>
      </c>
      <c r="AU620" s="29">
        <v>1.557107663859997</v>
      </c>
      <c r="AV620" s="29">
        <v>176.60093476516505</v>
      </c>
      <c r="AW620" s="26" t="s">
        <v>1216</v>
      </c>
      <c r="AX620" s="26">
        <f t="shared" si="130"/>
        <v>0.81676528628905654</v>
      </c>
      <c r="AY620" s="27">
        <f t="shared" si="131"/>
        <v>9.0451259036289436E-3</v>
      </c>
      <c r="AZ620" s="26">
        <f t="shared" si="132"/>
        <v>16.247234952229874</v>
      </c>
      <c r="BA620" s="26">
        <f t="shared" si="128"/>
        <v>61.380819428890391</v>
      </c>
      <c r="BB620" s="26">
        <f t="shared" si="129"/>
        <v>1.3722510462529405</v>
      </c>
      <c r="BC620" s="27">
        <f t="shared" si="126"/>
        <v>8.8076474374116989E-2</v>
      </c>
      <c r="BD620" s="27">
        <f t="shared" si="127"/>
        <v>0</v>
      </c>
    </row>
    <row r="621" spans="1:56">
      <c r="A621" s="30" t="s">
        <v>563</v>
      </c>
      <c r="B621" s="30" t="s">
        <v>244</v>
      </c>
      <c r="C621" s="24" t="s">
        <v>818</v>
      </c>
      <c r="D621" s="24" t="s">
        <v>223</v>
      </c>
      <c r="E621" s="24" t="s">
        <v>222</v>
      </c>
      <c r="F621" s="24"/>
      <c r="G621" s="23">
        <v>0.58399999999999996</v>
      </c>
      <c r="H621" s="23">
        <v>65.197000000000003</v>
      </c>
      <c r="I621" s="23">
        <v>12.992000000000001</v>
      </c>
      <c r="J621" s="23">
        <v>9.2999999999999999E-2</v>
      </c>
      <c r="K621" s="23">
        <v>0.10299999999999999</v>
      </c>
      <c r="L621" s="23">
        <v>8.1000000000000003E-2</v>
      </c>
      <c r="M621" s="23">
        <v>11.989000000000001</v>
      </c>
      <c r="N621" s="23">
        <v>7.7569999999999997</v>
      </c>
      <c r="O621" s="26">
        <f t="shared" si="117"/>
        <v>98.796000000000021</v>
      </c>
      <c r="P621" s="23">
        <v>0.39588014294476703</v>
      </c>
      <c r="Q621" s="23">
        <v>0.10703682237161324</v>
      </c>
      <c r="R621" s="26" t="s">
        <v>1216</v>
      </c>
      <c r="U621" s="29">
        <v>1.4080397731354044</v>
      </c>
      <c r="V621" s="29">
        <v>1644.6894793914937</v>
      </c>
      <c r="W621" s="29">
        <v>6.9479564124460798E-4</v>
      </c>
      <c r="X621" s="29">
        <v>3.656230031836202E-3</v>
      </c>
      <c r="Y621" s="29">
        <v>1.478962400255966</v>
      </c>
      <c r="Z621" s="29">
        <v>395.70105336057691</v>
      </c>
      <c r="AA621" s="29">
        <v>1.2960431025148189</v>
      </c>
      <c r="AB621" s="29">
        <v>629.04868520865409</v>
      </c>
      <c r="AE621" s="29">
        <v>8.6168415184820612E-3</v>
      </c>
      <c r="AF621" s="29">
        <v>1.4319489459389142E-3</v>
      </c>
      <c r="AH621" s="29">
        <v>3.5562598536067996E-2</v>
      </c>
      <c r="AJ621" s="29">
        <v>2.613828154224174E-2</v>
      </c>
      <c r="AK621" s="29">
        <v>2.9337189960113648E-2</v>
      </c>
      <c r="AL621" s="29">
        <v>0.21999570457984866</v>
      </c>
      <c r="AM621" s="29">
        <v>2.6786056378275046E-2</v>
      </c>
      <c r="AN621" s="29">
        <v>9.545855637902094E-2</v>
      </c>
      <c r="AO621" s="29">
        <v>2.0173743315608481E-2</v>
      </c>
      <c r="AP621" s="29">
        <v>0.16268562563543232</v>
      </c>
      <c r="AQ621" s="29">
        <v>1.9619842313642853E-2</v>
      </c>
      <c r="AR621" s="29">
        <v>44.776417780153821</v>
      </c>
      <c r="AS621" s="29">
        <v>3831.047983138033</v>
      </c>
      <c r="AT621" s="29">
        <v>5.9647614037843395</v>
      </c>
      <c r="AU621" s="29">
        <v>1.9880884154504361</v>
      </c>
      <c r="AV621" s="29">
        <v>190.86983707064923</v>
      </c>
      <c r="AW621" s="26" t="s">
        <v>1216</v>
      </c>
      <c r="AX621" s="26">
        <f t="shared" si="130"/>
        <v>0.6458063891046727</v>
      </c>
      <c r="AY621" s="27">
        <f t="shared" si="131"/>
        <v>1.0685315849069709E-2</v>
      </c>
      <c r="AZ621" s="26">
        <f t="shared" si="132"/>
        <v>17.292827641605427</v>
      </c>
      <c r="BA621" s="26">
        <f t="shared" si="128"/>
        <v>102.40434872089838</v>
      </c>
      <c r="BB621" s="26">
        <f t="shared" si="129"/>
        <v>1.2075414516243572</v>
      </c>
      <c r="BC621" s="27">
        <f t="shared" si="126"/>
        <v>4.1141709488270437E-2</v>
      </c>
      <c r="BD621" s="27">
        <f t="shared" si="127"/>
        <v>0</v>
      </c>
    </row>
    <row r="622" spans="1:56">
      <c r="A622" s="30" t="s">
        <v>564</v>
      </c>
      <c r="B622" s="30" t="s">
        <v>244</v>
      </c>
      <c r="C622" s="24" t="s">
        <v>818</v>
      </c>
      <c r="D622" s="24" t="s">
        <v>223</v>
      </c>
      <c r="E622" s="24" t="s">
        <v>222</v>
      </c>
      <c r="F622" s="24"/>
      <c r="G622" s="23">
        <v>0.315</v>
      </c>
      <c r="H622" s="23">
        <v>66.751000000000005</v>
      </c>
      <c r="I622" s="23">
        <v>12.183</v>
      </c>
      <c r="J622" s="23">
        <v>0.10100000000000001</v>
      </c>
      <c r="K622" s="23">
        <v>7.6999999999999999E-2</v>
      </c>
      <c r="L622" s="23">
        <v>4.3999999999999997E-2</v>
      </c>
      <c r="M622" s="23">
        <v>12.159000000000001</v>
      </c>
      <c r="N622" s="23">
        <v>7.8280000000000003</v>
      </c>
      <c r="O622" s="26">
        <f t="shared" si="117"/>
        <v>99.457999999999998</v>
      </c>
      <c r="P622" s="23">
        <v>0.39469245368017608</v>
      </c>
      <c r="Q622" s="23">
        <v>9.8925535087444338E-2</v>
      </c>
      <c r="R622" s="26" t="s">
        <v>1216</v>
      </c>
      <c r="U622" s="29">
        <v>1.752144108781001</v>
      </c>
      <c r="V622" s="29">
        <v>1648.7084808950744</v>
      </c>
      <c r="W622" s="29">
        <v>1.2813822732320188E-2</v>
      </c>
      <c r="X622" s="29">
        <v>4.2678448421356692E-3</v>
      </c>
      <c r="Y622" s="29">
        <v>1.807383676620016</v>
      </c>
      <c r="Z622" s="29">
        <v>331.63677616292102</v>
      </c>
      <c r="AA622" s="29">
        <v>1.5287811505064894</v>
      </c>
      <c r="AB622" s="29">
        <v>498.92542459380553</v>
      </c>
      <c r="AE622" s="29">
        <v>1.0063783344890189E-2</v>
      </c>
      <c r="AI622" s="29">
        <v>2.5963355066554918E-3</v>
      </c>
      <c r="AJ622" s="29">
        <v>4.0674139732132207E-2</v>
      </c>
      <c r="AK622" s="29">
        <v>4.3489171196222101E-2</v>
      </c>
      <c r="AL622" s="29">
        <v>0.33910044796313943</v>
      </c>
      <c r="AM622" s="29">
        <v>5.6323880267100411E-2</v>
      </c>
      <c r="AN622" s="29">
        <v>0.11151889332219347</v>
      </c>
      <c r="AO622" s="29">
        <v>2.0198665763773296E-2</v>
      </c>
      <c r="AP622" s="29">
        <v>0.16434410386814202</v>
      </c>
      <c r="AQ622" s="29">
        <v>2.509570359550212E-2</v>
      </c>
      <c r="AR622" s="29">
        <v>39.221481411311991</v>
      </c>
      <c r="AS622" s="29">
        <v>2501.769320015133</v>
      </c>
      <c r="AT622" s="29">
        <v>3.5746621893044916</v>
      </c>
      <c r="AU622" s="29">
        <v>1.0156541494822917</v>
      </c>
      <c r="AV622" s="29">
        <v>124.84513239644407</v>
      </c>
      <c r="AW622" s="26" t="s">
        <v>1216</v>
      </c>
      <c r="AX622" s="26">
        <f t="shared" si="130"/>
        <v>0.81340512455975078</v>
      </c>
      <c r="AY622" s="27">
        <f t="shared" si="131"/>
        <v>8.34570837597985E-3</v>
      </c>
      <c r="AZ622" s="26">
        <f t="shared" si="132"/>
        <v>16.545764710721549</v>
      </c>
      <c r="BA622" s="26">
        <f t="shared" si="128"/>
        <v>59.515191374357158</v>
      </c>
      <c r="BB622" s="26">
        <f t="shared" si="129"/>
        <v>1.5847243553926498</v>
      </c>
      <c r="BC622" s="27">
        <f t="shared" si="126"/>
        <v>3.8229484782966519E-2</v>
      </c>
      <c r="BD622" s="27">
        <f t="shared" si="127"/>
        <v>0.4523309083901747</v>
      </c>
    </row>
    <row r="623" spans="1:56">
      <c r="A623" s="30" t="s">
        <v>565</v>
      </c>
      <c r="B623" s="30" t="s">
        <v>244</v>
      </c>
      <c r="C623" s="24" t="s">
        <v>818</v>
      </c>
      <c r="D623" s="24" t="s">
        <v>223</v>
      </c>
      <c r="E623" s="24" t="s">
        <v>222</v>
      </c>
      <c r="F623" s="24"/>
      <c r="G623" s="23">
        <v>0.61899999999999999</v>
      </c>
      <c r="H623" s="23">
        <v>65.435000000000002</v>
      </c>
      <c r="I623" s="23">
        <v>12.942</v>
      </c>
      <c r="J623" s="23">
        <v>0.13800000000000001</v>
      </c>
      <c r="K623" s="23">
        <v>0.107</v>
      </c>
      <c r="L623" s="23">
        <v>3.5999999999999997E-2</v>
      </c>
      <c r="M623" s="23">
        <v>10.667999999999999</v>
      </c>
      <c r="N623" s="23">
        <v>9.7850000000000001</v>
      </c>
      <c r="O623" s="26">
        <f t="shared" si="117"/>
        <v>99.730000000000018</v>
      </c>
      <c r="P623" s="23">
        <v>0.48159201728397277</v>
      </c>
      <c r="Q623" s="23">
        <v>0.10632210407081198</v>
      </c>
      <c r="R623" s="26" t="s">
        <v>1216</v>
      </c>
      <c r="U623" s="29">
        <v>1.7732524047797891</v>
      </c>
      <c r="V623" s="29">
        <v>2283.8567181519097</v>
      </c>
      <c r="Y623" s="29">
        <v>2.2494357686879343</v>
      </c>
      <c r="Z623" s="29">
        <v>479.43264252070094</v>
      </c>
      <c r="AA623" s="29">
        <v>2.2850667185304383</v>
      </c>
      <c r="AB623" s="29">
        <v>757.29138715995373</v>
      </c>
      <c r="AE623" s="29">
        <v>5.4447108847624284E-2</v>
      </c>
      <c r="AG623" s="29">
        <v>1.2571204141957604E-2</v>
      </c>
      <c r="AJ623" s="29">
        <v>1.3743548584826133E-2</v>
      </c>
      <c r="AK623" s="29">
        <v>3.3000236061820024E-2</v>
      </c>
      <c r="AL623" s="29">
        <v>0.31266097125129078</v>
      </c>
      <c r="AM623" s="29">
        <v>4.0638710420870063E-2</v>
      </c>
      <c r="AN623" s="29">
        <v>0.13201632842625502</v>
      </c>
      <c r="AO623" s="29">
        <v>3.9467996777389137E-2</v>
      </c>
      <c r="AP623" s="29">
        <v>0.2292517824623985</v>
      </c>
      <c r="AQ623" s="29">
        <v>4.427179706815558E-2</v>
      </c>
      <c r="AR623" s="29">
        <v>53.449380221409115</v>
      </c>
      <c r="AS623" s="29">
        <v>3655.2239592897663</v>
      </c>
      <c r="AT623" s="29">
        <v>6.5672516542681985</v>
      </c>
      <c r="AU623" s="29">
        <v>2.3960870965870638</v>
      </c>
      <c r="AV623" s="29">
        <v>213.81708909769694</v>
      </c>
      <c r="AW623" s="26" t="s">
        <v>1216</v>
      </c>
      <c r="AX623" s="26">
        <f t="shared" si="130"/>
        <v>0.91206968404258704</v>
      </c>
      <c r="AY623" s="27">
        <f t="shared" si="131"/>
        <v>1.1496063652813337E-2</v>
      </c>
      <c r="AZ623" s="26">
        <f t="shared" si="132"/>
        <v>17.552261430729668</v>
      </c>
      <c r="BA623" s="26">
        <f t="shared" si="128"/>
        <v>102.66058245158349</v>
      </c>
      <c r="BB623" s="26">
        <f t="shared" si="129"/>
        <v>0.94823979812632686</v>
      </c>
      <c r="BC623" s="27">
        <f t="shared" si="126"/>
        <v>0.18299321574817401</v>
      </c>
      <c r="BD623" s="27">
        <f t="shared" si="127"/>
        <v>0</v>
      </c>
    </row>
    <row r="624" spans="1:56">
      <c r="A624" s="30" t="s">
        <v>566</v>
      </c>
      <c r="B624" s="30" t="s">
        <v>244</v>
      </c>
      <c r="C624" s="24" t="s">
        <v>818</v>
      </c>
      <c r="D624" s="24" t="s">
        <v>223</v>
      </c>
      <c r="E624" s="24" t="s">
        <v>222</v>
      </c>
      <c r="F624" s="24"/>
      <c r="G624" s="23">
        <v>0.372</v>
      </c>
      <c r="H624" s="23">
        <v>67.914000000000001</v>
      </c>
      <c r="I624" s="23">
        <v>11.215999999999999</v>
      </c>
      <c r="J624" s="23">
        <v>0.106</v>
      </c>
      <c r="K624" s="23">
        <v>0.113</v>
      </c>
      <c r="L624" s="23">
        <v>0.08</v>
      </c>
      <c r="M624" s="23">
        <v>11.468999999999999</v>
      </c>
      <c r="N624" s="23">
        <v>8.6479999999999997</v>
      </c>
      <c r="O624" s="26">
        <f t="shared" si="117"/>
        <v>99.917999999999978</v>
      </c>
      <c r="P624" s="23">
        <v>0.43300851751437031</v>
      </c>
      <c r="Q624" s="23">
        <v>9.0364405164775036E-2</v>
      </c>
      <c r="R624" s="26" t="s">
        <v>1216</v>
      </c>
      <c r="U624" s="29">
        <v>5.4527323616124157</v>
      </c>
      <c r="V624" s="29">
        <v>2120.4054868945159</v>
      </c>
      <c r="X624" s="29">
        <v>4.1860648810831185E-3</v>
      </c>
      <c r="Y624" s="29">
        <v>1.6105274359993325</v>
      </c>
      <c r="Z624" s="29">
        <v>396.72834331050427</v>
      </c>
      <c r="AA624" s="29">
        <v>1.6160608835196877</v>
      </c>
      <c r="AB624" s="29">
        <v>603.73662876288381</v>
      </c>
      <c r="AE624" s="29">
        <v>4.9463624380590371E-3</v>
      </c>
      <c r="AF624" s="29">
        <v>1.6429195531488013E-3</v>
      </c>
      <c r="AJ624" s="29">
        <v>1.9934043470925769E-2</v>
      </c>
      <c r="AK624" s="29">
        <v>3.3684106052959593E-2</v>
      </c>
      <c r="AL624" s="29">
        <v>0.26749524639621058</v>
      </c>
      <c r="AM624" s="29">
        <v>3.3249479369403756E-2</v>
      </c>
      <c r="AN624" s="29">
        <v>0.10974356913551743</v>
      </c>
      <c r="AO624" s="29">
        <v>1.7660347616343938E-2</v>
      </c>
      <c r="AP624" s="29">
        <v>9.090743668236366E-2</v>
      </c>
      <c r="AQ624" s="29">
        <v>2.7882002369547517E-2</v>
      </c>
      <c r="AR624" s="29">
        <v>51.688157717188858</v>
      </c>
      <c r="AS624" s="29">
        <v>6462.7600845171328</v>
      </c>
      <c r="AT624" s="29">
        <v>3.445415796620845</v>
      </c>
      <c r="AU624" s="29">
        <v>0.83954483099547472</v>
      </c>
      <c r="AV624" s="29">
        <v>114.77144535981201</v>
      </c>
      <c r="AW624" s="26" t="s">
        <v>1216</v>
      </c>
      <c r="AX624" s="26">
        <f t="shared" si="130"/>
        <v>0.60714551308448006</v>
      </c>
      <c r="AY624" s="27">
        <f t="shared" si="131"/>
        <v>7.504106919750426E-3</v>
      </c>
      <c r="AZ624" s="26">
        <f t="shared" si="132"/>
        <v>15.019321993068219</v>
      </c>
      <c r="BA624" s="26">
        <f t="shared" si="128"/>
        <v>89.836603430773778</v>
      </c>
      <c r="BB624" s="26">
        <f t="shared" si="129"/>
        <v>1.5130970119716562</v>
      </c>
      <c r="BC624" s="27">
        <f t="shared" si="126"/>
        <v>3.2501869114799818E-2</v>
      </c>
      <c r="BD624" s="27">
        <f t="shared" si="127"/>
        <v>0</v>
      </c>
    </row>
    <row r="625" spans="1:56">
      <c r="A625" s="30" t="s">
        <v>567</v>
      </c>
      <c r="B625" s="30" t="s">
        <v>244</v>
      </c>
      <c r="C625" s="24" t="s">
        <v>818</v>
      </c>
      <c r="D625" s="24" t="s">
        <v>223</v>
      </c>
      <c r="E625" s="24" t="s">
        <v>222</v>
      </c>
      <c r="F625" s="24"/>
      <c r="G625" s="23">
        <v>0.45900000000000002</v>
      </c>
      <c r="H625" s="23">
        <v>66.540999999999997</v>
      </c>
      <c r="I625" s="23">
        <v>12.694000000000001</v>
      </c>
      <c r="J625" s="23">
        <v>0.11700000000000001</v>
      </c>
      <c r="K625" s="23">
        <v>9.7000000000000003E-2</v>
      </c>
      <c r="L625" s="23">
        <v>6.0999999999999999E-2</v>
      </c>
      <c r="M625" s="23">
        <v>12.22</v>
      </c>
      <c r="N625" s="23">
        <v>7.9729999999999999</v>
      </c>
      <c r="O625" s="26">
        <f t="shared" si="117"/>
        <v>100.16200000000001</v>
      </c>
      <c r="P625" s="23">
        <v>0.39788622138416097</v>
      </c>
      <c r="Q625" s="23">
        <v>0.10293952288819809</v>
      </c>
      <c r="R625" s="26" t="s">
        <v>1216</v>
      </c>
      <c r="U625" s="29">
        <v>1.0184841810384844</v>
      </c>
      <c r="V625" s="29">
        <v>1397.9881485101669</v>
      </c>
      <c r="Y625" s="29">
        <v>1.5080261243068549</v>
      </c>
      <c r="Z625" s="29">
        <v>304.05532264480382</v>
      </c>
      <c r="AA625" s="29">
        <v>1.1191511224606667</v>
      </c>
      <c r="AB625" s="29">
        <v>510.36450448215612</v>
      </c>
      <c r="AD625" s="29">
        <v>2.8290559382930808E-3</v>
      </c>
      <c r="AE625" s="29">
        <v>1.2622850645588971E-2</v>
      </c>
      <c r="AG625" s="29">
        <v>9.3303134523929042E-3</v>
      </c>
      <c r="AH625" s="29">
        <v>2.0845303958892981E-2</v>
      </c>
      <c r="AJ625" s="29">
        <v>2.0333584202601465E-2</v>
      </c>
      <c r="AK625" s="29">
        <v>2.1159673004961573E-2</v>
      </c>
      <c r="AL625" s="29">
        <v>0.22664680147303895</v>
      </c>
      <c r="AM625" s="29">
        <v>4.2749147912888481E-2</v>
      </c>
      <c r="AN625" s="29">
        <v>7.0033842329819809E-2</v>
      </c>
      <c r="AO625" s="29">
        <v>1.126879153845187E-2</v>
      </c>
      <c r="AP625" s="29">
        <v>0.16498699251658011</v>
      </c>
      <c r="AQ625" s="29">
        <v>2.2986958339956547E-2</v>
      </c>
      <c r="AR625" s="29">
        <v>33.369950311963905</v>
      </c>
      <c r="AS625" s="29">
        <v>2098.7402590937149</v>
      </c>
      <c r="AT625" s="29">
        <v>4.3347066063996094</v>
      </c>
      <c r="AU625" s="29">
        <v>1.7666143102692295</v>
      </c>
      <c r="AV625" s="29">
        <v>139.48536531632445</v>
      </c>
      <c r="AW625" s="26" t="s">
        <v>1216</v>
      </c>
      <c r="AX625" s="26">
        <f t="shared" si="130"/>
        <v>0.62579331531346682</v>
      </c>
      <c r="AY625" s="27">
        <f t="shared" si="131"/>
        <v>1.2992779617323638E-2</v>
      </c>
      <c r="AZ625" s="26">
        <f t="shared" si="132"/>
        <v>17.829747912964578</v>
      </c>
      <c r="BA625" s="26">
        <f t="shared" si="128"/>
        <v>65.42616247670172</v>
      </c>
      <c r="BB625" s="26">
        <f t="shared" si="129"/>
        <v>1.309083983890839</v>
      </c>
      <c r="BC625" s="27">
        <f t="shared" si="126"/>
        <v>0.11158657557270124</v>
      </c>
      <c r="BD625" s="27">
        <f t="shared" si="127"/>
        <v>0</v>
      </c>
    </row>
    <row r="626" spans="1:56">
      <c r="A626" s="30" t="s">
        <v>568</v>
      </c>
      <c r="B626" s="30" t="s">
        <v>244</v>
      </c>
      <c r="C626" s="24" t="s">
        <v>818</v>
      </c>
      <c r="D626" s="24" t="s">
        <v>223</v>
      </c>
      <c r="E626" s="24" t="s">
        <v>222</v>
      </c>
      <c r="F626" s="24"/>
      <c r="G626" s="23">
        <v>0.62</v>
      </c>
      <c r="H626" s="23">
        <v>66.049000000000007</v>
      </c>
      <c r="I626" s="23">
        <v>12.991</v>
      </c>
      <c r="J626" s="23">
        <v>9.1999999999999998E-2</v>
      </c>
      <c r="K626" s="23">
        <v>0.124</v>
      </c>
      <c r="L626" s="23">
        <v>9.5000000000000001E-2</v>
      </c>
      <c r="M626" s="23">
        <v>11.032999999999999</v>
      </c>
      <c r="N626" s="23">
        <v>9.19</v>
      </c>
      <c r="O626" s="26">
        <f t="shared" si="117"/>
        <v>100.194</v>
      </c>
      <c r="P626" s="23">
        <v>0.45759161856851988</v>
      </c>
      <c r="Q626" s="23">
        <v>0.10579490080411383</v>
      </c>
      <c r="R626" s="26" t="s">
        <v>1216</v>
      </c>
      <c r="U626" s="29">
        <v>1.7649781358517518</v>
      </c>
      <c r="V626" s="29">
        <v>1884.7432378425285</v>
      </c>
      <c r="W626" s="29">
        <v>2.7237281913718839E-2</v>
      </c>
      <c r="Y626" s="29">
        <v>1.6525832720691118</v>
      </c>
      <c r="Z626" s="29">
        <v>397.90089584943797</v>
      </c>
      <c r="AA626" s="29">
        <v>1.6774566391340144</v>
      </c>
      <c r="AB626" s="29">
        <v>635.87145302576062</v>
      </c>
      <c r="AE626" s="29">
        <v>8.3522188212816519E-3</v>
      </c>
      <c r="AF626" s="29">
        <v>1.8489583037922816E-3</v>
      </c>
      <c r="AH626" s="29">
        <v>1.1494533997621641E-2</v>
      </c>
      <c r="AJ626" s="29">
        <v>5.6019050171021642E-2</v>
      </c>
      <c r="AK626" s="29">
        <v>2.4793465742382625E-2</v>
      </c>
      <c r="AL626" s="29">
        <v>0.31237613675048709</v>
      </c>
      <c r="AM626" s="29">
        <v>4.99275561333382E-2</v>
      </c>
      <c r="AN626" s="29">
        <v>0.10042983871555454</v>
      </c>
      <c r="AO626" s="29">
        <v>1.9886469331614129E-2</v>
      </c>
      <c r="AP626" s="29">
        <v>0.15921790149659618</v>
      </c>
      <c r="AQ626" s="29">
        <v>2.5348677109636741E-2</v>
      </c>
      <c r="AR626" s="29">
        <v>48.635397220486219</v>
      </c>
      <c r="AS626" s="29">
        <v>3072.5357333643269</v>
      </c>
      <c r="AT626" s="29">
        <v>4.1145806629454063</v>
      </c>
      <c r="AU626" s="29">
        <v>1.4234660770251621</v>
      </c>
      <c r="AV626" s="29">
        <v>136.22863633538242</v>
      </c>
      <c r="AW626" s="26" t="s">
        <v>1216</v>
      </c>
      <c r="AX626" s="26">
        <f t="shared" si="130"/>
        <v>0.76969480657332667</v>
      </c>
      <c r="AY626" s="27">
        <f t="shared" si="131"/>
        <v>1.0719331075767256E-2</v>
      </c>
      <c r="AZ626" s="26">
        <f t="shared" si="132"/>
        <v>16.009235831068089</v>
      </c>
      <c r="BA626" s="26">
        <f t="shared" si="128"/>
        <v>61.389357652898454</v>
      </c>
      <c r="BB626" s="26">
        <f t="shared" si="129"/>
        <v>1.578330488756277</v>
      </c>
      <c r="BC626" s="27">
        <f t="shared" si="126"/>
        <v>4.0802688388494025E-2</v>
      </c>
      <c r="BD626" s="27">
        <f t="shared" si="127"/>
        <v>0</v>
      </c>
    </row>
    <row r="627" spans="1:56">
      <c r="A627" s="30" t="s">
        <v>569</v>
      </c>
      <c r="B627" s="30" t="s">
        <v>244</v>
      </c>
      <c r="C627" s="24" t="s">
        <v>818</v>
      </c>
      <c r="D627" s="24" t="s">
        <v>223</v>
      </c>
      <c r="E627" s="24" t="s">
        <v>222</v>
      </c>
      <c r="F627" s="24"/>
      <c r="G627" s="23">
        <v>0.33700000000000002</v>
      </c>
      <c r="H627" s="23">
        <v>66.489999999999995</v>
      </c>
      <c r="I627" s="23">
        <v>11.561999999999999</v>
      </c>
      <c r="J627" s="23">
        <v>0.13300000000000001</v>
      </c>
      <c r="K627" s="23">
        <v>5.8000000000000003E-2</v>
      </c>
      <c r="L627" s="23">
        <v>2.7E-2</v>
      </c>
      <c r="M627" s="23">
        <v>12.058</v>
      </c>
      <c r="N627" s="23">
        <v>8.0220000000000002</v>
      </c>
      <c r="O627" s="26">
        <f t="shared" si="117"/>
        <v>98.686999999999998</v>
      </c>
      <c r="P627" s="23">
        <v>0.40256046028100673</v>
      </c>
      <c r="Q627" s="23">
        <v>9.4694163080643906E-2</v>
      </c>
      <c r="R627" s="26" t="s">
        <v>1216</v>
      </c>
      <c r="U627" s="29">
        <v>0.58951032727979991</v>
      </c>
      <c r="V627" s="29">
        <v>1414.3199370386578</v>
      </c>
      <c r="X627" s="29">
        <v>4.16588279796129E-3</v>
      </c>
      <c r="Y627" s="29">
        <v>0.70918992778629042</v>
      </c>
      <c r="Z627" s="29">
        <v>230.62194876657756</v>
      </c>
      <c r="AA627" s="29">
        <v>1.4964334182060444</v>
      </c>
      <c r="AB627" s="29">
        <v>412.20329213232884</v>
      </c>
      <c r="AE627" s="29">
        <v>1.2579683866722577E-3</v>
      </c>
      <c r="AF627" s="29">
        <v>1.6328727616664069E-3</v>
      </c>
      <c r="AJ627" s="29">
        <v>9.9142039648813345E-3</v>
      </c>
      <c r="AK627" s="29">
        <v>9.0312820711386955E-3</v>
      </c>
      <c r="AL627" s="29">
        <v>0.12072238308501358</v>
      </c>
      <c r="AM627" s="29">
        <v>1.5970492012468789E-2</v>
      </c>
      <c r="AN627" s="29">
        <v>4.0961377019674367E-2</v>
      </c>
      <c r="AO627" s="29">
        <v>5.4891268421137195E-3</v>
      </c>
      <c r="AP627" s="29">
        <v>7.5435770035787247E-2</v>
      </c>
      <c r="AQ627" s="29">
        <v>1.7087027207047897E-2</v>
      </c>
      <c r="AR627" s="29">
        <v>32.336216784545492</v>
      </c>
      <c r="AS627" s="29">
        <v>2104.6045422615393</v>
      </c>
      <c r="AT627" s="29">
        <v>2.7623291999005728</v>
      </c>
      <c r="AU627" s="29">
        <v>1.0919469371621322</v>
      </c>
      <c r="AV627" s="29">
        <v>88.19112081329591</v>
      </c>
      <c r="AW627" s="26" t="s">
        <v>1216</v>
      </c>
      <c r="AX627" s="26">
        <f t="shared" si="130"/>
        <v>0.29750250338646433</v>
      </c>
      <c r="AY627" s="27">
        <f t="shared" si="131"/>
        <v>1.2701810951344917E-2</v>
      </c>
      <c r="AZ627" s="26">
        <f t="shared" si="132"/>
        <v>13.955955707577026</v>
      </c>
      <c r="BA627" s="26">
        <f t="shared" si="128"/>
        <v>82.359615120714594</v>
      </c>
      <c r="BB627" s="26">
        <f t="shared" si="129"/>
        <v>1.1835906381919064</v>
      </c>
      <c r="BC627" s="27">
        <f t="shared" si="126"/>
        <v>2.5368407586327808E-2</v>
      </c>
      <c r="BD627" s="27">
        <f t="shared" si="127"/>
        <v>0</v>
      </c>
    </row>
    <row r="628" spans="1:56">
      <c r="A628" s="30" t="s">
        <v>570</v>
      </c>
      <c r="B628" s="30" t="s">
        <v>244</v>
      </c>
      <c r="C628" s="24" t="s">
        <v>818</v>
      </c>
      <c r="D628" s="24" t="s">
        <v>223</v>
      </c>
      <c r="E628" s="24" t="s">
        <v>222</v>
      </c>
      <c r="F628" s="24"/>
      <c r="G628" s="23">
        <v>0.51300000000000001</v>
      </c>
      <c r="H628" s="23">
        <v>63.604999999999997</v>
      </c>
      <c r="I628" s="23">
        <v>16.082000000000001</v>
      </c>
      <c r="J628" s="23">
        <v>0.108</v>
      </c>
      <c r="K628" s="23">
        <v>0.13</v>
      </c>
      <c r="L628" s="23">
        <v>7.8E-2</v>
      </c>
      <c r="M628" s="23">
        <v>12.622999999999999</v>
      </c>
      <c r="N628" s="23">
        <v>7.4249999999999998</v>
      </c>
      <c r="O628" s="26">
        <f t="shared" si="117"/>
        <v>100.56399999999999</v>
      </c>
      <c r="P628" s="23">
        <v>0.37333520724847519</v>
      </c>
      <c r="Q628" s="23">
        <v>0.13201209726479221</v>
      </c>
      <c r="R628" s="26" t="s">
        <v>1216</v>
      </c>
      <c r="U628" s="29">
        <v>1.0479175036003294</v>
      </c>
      <c r="V628" s="29">
        <v>2147.0335812690437</v>
      </c>
      <c r="W628" s="29">
        <v>0.22941073124356778</v>
      </c>
      <c r="X628" s="29">
        <v>5.4423254134434796E-3</v>
      </c>
      <c r="Y628" s="29">
        <v>0.31299161566601513</v>
      </c>
      <c r="Z628" s="29">
        <v>315.38975669292967</v>
      </c>
      <c r="AA628" s="29">
        <v>2.0165428917584198</v>
      </c>
      <c r="AB628" s="29">
        <v>626.14696082021669</v>
      </c>
      <c r="AE628" s="29">
        <v>9.5857620616850176E-3</v>
      </c>
      <c r="AK628" s="29">
        <v>3.370149576070102E-3</v>
      </c>
      <c r="AL628" s="29">
        <v>5.9146741696418134E-2</v>
      </c>
      <c r="AM628" s="29">
        <v>8.024789288479767E-3</v>
      </c>
      <c r="AN628" s="29">
        <v>1.3370267813107264E-2</v>
      </c>
      <c r="AO628" s="29">
        <v>7.1662029733295871E-3</v>
      </c>
      <c r="AP628" s="29">
        <v>1.3135488595778858E-2</v>
      </c>
      <c r="AQ628" s="29">
        <v>5.5794765216039691E-3</v>
      </c>
      <c r="AR628" s="29">
        <v>54.12428796060231</v>
      </c>
      <c r="AS628" s="29">
        <v>3035.3893618200732</v>
      </c>
      <c r="AT628" s="29">
        <v>3.867491932332209</v>
      </c>
      <c r="AU628" s="29">
        <v>1.3812468516184535</v>
      </c>
      <c r="AV628" s="29">
        <v>91.987683248221401</v>
      </c>
      <c r="AW628" s="26" t="s">
        <v>1216</v>
      </c>
      <c r="AX628" s="26">
        <f t="shared" si="130"/>
        <v>0.11937887852647272</v>
      </c>
      <c r="AY628" s="27">
        <f t="shared" si="131"/>
        <v>1.5403896510034248E-2</v>
      </c>
      <c r="AZ628" s="26">
        <f t="shared" si="132"/>
        <v>11.402590836848928</v>
      </c>
      <c r="BA628" s="26">
        <f t="shared" si="128"/>
        <v>72.338435468832088</v>
      </c>
      <c r="BB628" s="26">
        <f t="shared" si="129"/>
        <v>1.8853933911066083</v>
      </c>
      <c r="BC628" s="27">
        <f t="shared" si="126"/>
        <v>0.29733573430286198</v>
      </c>
      <c r="BD628" s="27" t="e">
        <f t="shared" si="127"/>
        <v>#DIV/0!</v>
      </c>
    </row>
    <row r="629" spans="1:56">
      <c r="A629" s="30" t="s">
        <v>571</v>
      </c>
      <c r="B629" s="30" t="s">
        <v>244</v>
      </c>
      <c r="C629" s="24" t="s">
        <v>818</v>
      </c>
      <c r="D629" s="24" t="s">
        <v>223</v>
      </c>
      <c r="E629" s="24" t="s">
        <v>222</v>
      </c>
      <c r="F629" s="24"/>
      <c r="G629" s="23">
        <v>1.0840000000000001</v>
      </c>
      <c r="H629" s="23">
        <v>66.548000000000002</v>
      </c>
      <c r="I629" s="23">
        <v>11.364000000000001</v>
      </c>
      <c r="J629" s="23">
        <v>0.183</v>
      </c>
      <c r="K629" s="23">
        <v>0.10299999999999999</v>
      </c>
      <c r="L629" s="23">
        <v>6.9000000000000006E-2</v>
      </c>
      <c r="M629" s="23">
        <v>9.4550000000000001</v>
      </c>
      <c r="N629" s="23">
        <v>10.954000000000001</v>
      </c>
      <c r="O629" s="26">
        <f t="shared" si="117"/>
        <v>99.760000000000019</v>
      </c>
      <c r="P629" s="23">
        <v>0.53988849482182377</v>
      </c>
      <c r="Q629" s="23">
        <v>9.3150014141031037E-2</v>
      </c>
      <c r="R629" s="26" t="s">
        <v>1216</v>
      </c>
      <c r="U629" s="29">
        <v>6.1490436451388124</v>
      </c>
      <c r="V629" s="29">
        <v>3088.048980105691</v>
      </c>
      <c r="W629" s="29">
        <v>0.10104520328969809</v>
      </c>
      <c r="X629" s="29">
        <v>1.0310830972592899E-2</v>
      </c>
      <c r="Y629" s="29">
        <v>4.6353680478261294</v>
      </c>
      <c r="Z629" s="29">
        <v>985.1246446560807</v>
      </c>
      <c r="AA629" s="29">
        <v>2.2189725839096668</v>
      </c>
      <c r="AB629" s="29">
        <v>1025.2782215523068</v>
      </c>
      <c r="AE629" s="29">
        <v>2.1137182717950374E-2</v>
      </c>
      <c r="AF629" s="29">
        <v>4.0349996112290275E-3</v>
      </c>
      <c r="AG629" s="29">
        <v>1.1142800027107337E-2</v>
      </c>
      <c r="AH629" s="29">
        <v>3.7661873308122526E-2</v>
      </c>
      <c r="AJ629" s="29">
        <v>6.1346576936461214E-2</v>
      </c>
      <c r="AK629" s="29">
        <v>0.10531262763005776</v>
      </c>
      <c r="AL629" s="29">
        <v>1.0460058894066306</v>
      </c>
      <c r="AM629" s="29">
        <v>0.11707218435952522</v>
      </c>
      <c r="AN629" s="29">
        <v>0.35854372396776135</v>
      </c>
      <c r="AO629" s="29">
        <v>4.8827542308702329E-2</v>
      </c>
      <c r="AP629" s="29">
        <v>0.32957474381590396</v>
      </c>
      <c r="AQ629" s="29">
        <v>4.623210487899039E-2</v>
      </c>
      <c r="AR629" s="29">
        <v>100.20158388478649</v>
      </c>
      <c r="AS629" s="29">
        <v>5084.3496268142517</v>
      </c>
      <c r="AT629" s="29">
        <v>37.674178236870269</v>
      </c>
      <c r="AU629" s="29">
        <v>18.055391749848098</v>
      </c>
      <c r="AV629" s="29">
        <v>1260.1391481900823</v>
      </c>
      <c r="AW629" s="26" t="s">
        <v>1216</v>
      </c>
      <c r="AX629" s="26">
        <f t="shared" si="130"/>
        <v>2.1868922489684421</v>
      </c>
      <c r="AY629" s="27">
        <f t="shared" si="131"/>
        <v>1.4698647814477826E-2</v>
      </c>
      <c r="AZ629" s="26">
        <f t="shared" si="132"/>
        <v>19.238213935651761</v>
      </c>
      <c r="BA629" s="26">
        <f t="shared" si="128"/>
        <v>73.434568379680513</v>
      </c>
      <c r="BB629" s="26">
        <f t="shared" si="129"/>
        <v>1.8368360349664914</v>
      </c>
      <c r="BC629" s="27">
        <f t="shared" si="126"/>
        <v>5.5818083138201559E-2</v>
      </c>
      <c r="BD629" s="27">
        <f t="shared" si="127"/>
        <v>0</v>
      </c>
    </row>
    <row r="630" spans="1:56">
      <c r="A630" s="30" t="s">
        <v>572</v>
      </c>
      <c r="B630" s="30" t="s">
        <v>244</v>
      </c>
      <c r="C630" s="24" t="s">
        <v>818</v>
      </c>
      <c r="D630" s="24" t="s">
        <v>223</v>
      </c>
      <c r="E630" s="24" t="s">
        <v>222</v>
      </c>
      <c r="F630" s="24"/>
      <c r="G630" s="23">
        <v>0.28299999999999997</v>
      </c>
      <c r="H630" s="23">
        <v>64.234999999999999</v>
      </c>
      <c r="I630" s="23">
        <v>15.327</v>
      </c>
      <c r="J630" s="23">
        <v>3.9E-2</v>
      </c>
      <c r="K630" s="23">
        <v>7.2999999999999995E-2</v>
      </c>
      <c r="L630" s="23">
        <v>5.5E-2</v>
      </c>
      <c r="M630" s="23">
        <v>12.46</v>
      </c>
      <c r="N630" s="23">
        <v>7.4370000000000003</v>
      </c>
      <c r="O630" s="26">
        <f t="shared" ref="O630:O721" si="133">SUM(G630:N630)</f>
        <v>99.909000000000006</v>
      </c>
      <c r="P630" s="23">
        <v>0.37676002489030902</v>
      </c>
      <c r="Q630" s="23">
        <v>0.12551333713453147</v>
      </c>
      <c r="R630" s="26" t="s">
        <v>1216</v>
      </c>
      <c r="U630" s="29">
        <v>0.17328506660871729</v>
      </c>
      <c r="V630" s="29">
        <v>1070.7822553558599</v>
      </c>
      <c r="Y630" s="29">
        <v>0.79724802376738557</v>
      </c>
      <c r="Z630" s="29">
        <v>265.34554915414014</v>
      </c>
      <c r="AA630" s="29">
        <v>1.0637835679908483</v>
      </c>
      <c r="AB630" s="29">
        <v>397.68844966376253</v>
      </c>
      <c r="AD630" s="29">
        <v>2.2462764233010806E-3</v>
      </c>
      <c r="AE630" s="29">
        <v>3.9790134135915698E-3</v>
      </c>
      <c r="AF630" s="29">
        <v>1.3305237524408819E-3</v>
      </c>
      <c r="AH630" s="29">
        <v>8.2801758058098432E-3</v>
      </c>
      <c r="AJ630" s="29">
        <v>8.0967318379027743E-3</v>
      </c>
      <c r="AK630" s="29">
        <v>1.2120516278249746E-2</v>
      </c>
      <c r="AL630" s="29">
        <v>0.13559943753808246</v>
      </c>
      <c r="AM630" s="29">
        <v>1.2040395381915621E-2</v>
      </c>
      <c r="AN630" s="29">
        <v>2.7820034062162151E-2</v>
      </c>
      <c r="AO630" s="29">
        <v>1.431125015120488E-2</v>
      </c>
      <c r="AP630" s="29">
        <v>9.8453588032697714E-2</v>
      </c>
      <c r="AQ630" s="29">
        <v>1.2201099225805381E-2</v>
      </c>
      <c r="AR630" s="29">
        <v>35.760161583341635</v>
      </c>
      <c r="AS630" s="29">
        <v>1895.1603511887351</v>
      </c>
      <c r="AT630" s="29">
        <v>2.9526351705440081</v>
      </c>
      <c r="AU630" s="29">
        <v>1.2771251442257483</v>
      </c>
      <c r="AV630" s="29">
        <v>92.980573591081779</v>
      </c>
      <c r="AW630" s="26" t="s">
        <v>1216</v>
      </c>
      <c r="AX630" s="26">
        <f t="shared" si="130"/>
        <v>0.33647904190316413</v>
      </c>
      <c r="AY630" s="27">
        <f t="shared" si="131"/>
        <v>1.4090623365534649E-2</v>
      </c>
      <c r="AZ630" s="26">
        <f t="shared" si="132"/>
        <v>14.519795085574881</v>
      </c>
      <c r="BA630" s="26">
        <f t="shared" si="128"/>
        <v>122.80689423756999</v>
      </c>
      <c r="BB630" s="26">
        <f t="shared" si="129"/>
        <v>1.2257107293264176</v>
      </c>
      <c r="BC630" s="27">
        <f t="shared" si="126"/>
        <v>6.0725890074456439E-2</v>
      </c>
      <c r="BD630" s="27">
        <f t="shared" si="127"/>
        <v>0</v>
      </c>
    </row>
    <row r="631" spans="1:56">
      <c r="A631" s="28" t="s">
        <v>732</v>
      </c>
      <c r="B631" s="30" t="s">
        <v>244</v>
      </c>
      <c r="C631" s="24" t="s">
        <v>818</v>
      </c>
      <c r="D631" s="24" t="s">
        <v>223</v>
      </c>
      <c r="E631" s="24" t="s">
        <v>222</v>
      </c>
      <c r="F631" s="24"/>
      <c r="G631" s="23">
        <v>0.52400000000000002</v>
      </c>
      <c r="H631" s="23">
        <v>52.588000000000001</v>
      </c>
      <c r="I631" s="23">
        <v>27.376000000000001</v>
      </c>
      <c r="J631" s="23">
        <v>0.29399999999999998</v>
      </c>
      <c r="K631" s="23">
        <v>9.6000000000000002E-2</v>
      </c>
      <c r="L631" s="23">
        <v>0.104</v>
      </c>
      <c r="M631" s="23">
        <v>8.6820000000000004</v>
      </c>
      <c r="N631" s="23">
        <v>11.449</v>
      </c>
      <c r="O631" s="26">
        <f t="shared" si="133"/>
        <v>101.113</v>
      </c>
      <c r="P631" s="23">
        <v>0.57184513643019885</v>
      </c>
      <c r="Q631" s="23">
        <v>0.23846492384971346</v>
      </c>
      <c r="R631" s="26" t="s">
        <v>1216</v>
      </c>
      <c r="U631" s="29">
        <v>3.9207605361585287</v>
      </c>
      <c r="V631" s="29">
        <v>3171.2091163953505</v>
      </c>
      <c r="X631" s="29">
        <v>0.14652201394941666</v>
      </c>
      <c r="Y631" s="29">
        <v>1.2423404248458818</v>
      </c>
      <c r="Z631" s="29">
        <v>564.4461866967323</v>
      </c>
      <c r="AA631" s="29">
        <v>2.8728646765483044</v>
      </c>
      <c r="AB631" s="29">
        <v>1207.4257041266915</v>
      </c>
      <c r="AD631" s="29">
        <v>7.1392153149811392E-3</v>
      </c>
      <c r="AJ631" s="29">
        <v>2.6458326055401094E-2</v>
      </c>
      <c r="AK631" s="29">
        <v>2.8681461978768794E-2</v>
      </c>
      <c r="AL631" s="29">
        <v>0.18870560606548009</v>
      </c>
      <c r="AM631" s="29">
        <v>2.9294049612774362E-2</v>
      </c>
      <c r="AN631" s="29">
        <v>0.15084802892227892</v>
      </c>
      <c r="AO631" s="29">
        <v>4.6236454853630045E-2</v>
      </c>
      <c r="AP631" s="29">
        <v>0.47986795849359637</v>
      </c>
      <c r="AQ631" s="29">
        <v>9.0043219527275425E-2</v>
      </c>
      <c r="AR631" s="29">
        <v>88.318968303622484</v>
      </c>
      <c r="AS631" s="29">
        <v>3894.7606840432718</v>
      </c>
      <c r="AT631" s="29">
        <v>10.207515200188354</v>
      </c>
      <c r="AU631" s="29">
        <v>4.6896720185766219</v>
      </c>
      <c r="AV631" s="29">
        <v>258.19383567677215</v>
      </c>
      <c r="AW631" s="26" t="s">
        <v>1216</v>
      </c>
      <c r="AX631" s="26">
        <f t="shared" si="130"/>
        <v>1.0472743208241861</v>
      </c>
      <c r="AY631" s="27">
        <f t="shared" si="131"/>
        <v>1.8633119675906789E-2</v>
      </c>
      <c r="AZ631" s="26">
        <f t="shared" si="132"/>
        <v>12.505950596073944</v>
      </c>
      <c r="BA631" s="26">
        <f t="shared" si="128"/>
        <v>78.655890038517271</v>
      </c>
      <c r="BB631" s="26">
        <f t="shared" si="129"/>
        <v>0.37820719811248116</v>
      </c>
      <c r="BC631" s="27">
        <f t="shared" si="126"/>
        <v>1.1518726762246056E-2</v>
      </c>
      <c r="BD631" s="27">
        <f t="shared" si="127"/>
        <v>0</v>
      </c>
    </row>
    <row r="632" spans="1:56">
      <c r="A632" s="28" t="s">
        <v>733</v>
      </c>
      <c r="B632" s="30" t="s">
        <v>244</v>
      </c>
      <c r="C632" s="24" t="s">
        <v>818</v>
      </c>
      <c r="D632" s="24" t="s">
        <v>223</v>
      </c>
      <c r="E632" s="24" t="s">
        <v>222</v>
      </c>
      <c r="F632" s="24"/>
      <c r="G632" s="23">
        <v>0.34300000000000003</v>
      </c>
      <c r="H632" s="23">
        <v>64.018000000000001</v>
      </c>
      <c r="I632" s="23">
        <v>14.404999999999999</v>
      </c>
      <c r="J632" s="23">
        <v>0.14399999999999999</v>
      </c>
      <c r="K632" s="23">
        <v>4.3999999999999997E-2</v>
      </c>
      <c r="L632" s="23">
        <v>6.8000000000000005E-2</v>
      </c>
      <c r="M632" s="23">
        <v>8.423</v>
      </c>
      <c r="N632" s="23">
        <v>12.163</v>
      </c>
      <c r="O632" s="26">
        <f t="shared" si="133"/>
        <v>99.608000000000004</v>
      </c>
      <c r="P632" s="23">
        <v>0.59391296525041148</v>
      </c>
      <c r="Q632" s="23">
        <v>0.11921534446868269</v>
      </c>
      <c r="R632" s="26" t="s">
        <v>1216</v>
      </c>
      <c r="U632" s="29">
        <v>9.7424634881917367</v>
      </c>
      <c r="V632" s="29">
        <v>2439.9000669496563</v>
      </c>
      <c r="W632" s="29">
        <v>1.1523640337880461E-2</v>
      </c>
      <c r="Y632" s="29">
        <v>0.40244910757694224</v>
      </c>
      <c r="Z632" s="29">
        <v>255.97273877711939</v>
      </c>
      <c r="AA632" s="29">
        <v>1.9513462574380533</v>
      </c>
      <c r="AB632" s="29">
        <v>591.79126591865838</v>
      </c>
      <c r="AH632" s="29">
        <v>1.2363396976773565E-2</v>
      </c>
      <c r="AJ632" s="29">
        <v>1.1824376342667033E-2</v>
      </c>
      <c r="AK632" s="29">
        <v>6.3996713852470227E-3</v>
      </c>
      <c r="AL632" s="29">
        <v>7.4780310667653449E-2</v>
      </c>
      <c r="AM632" s="29">
        <v>7.7075671494798272E-3</v>
      </c>
      <c r="AN632" s="29">
        <v>3.0364334672855306E-2</v>
      </c>
      <c r="AO632" s="29">
        <v>1.5132423776132628E-2</v>
      </c>
      <c r="AP632" s="29">
        <v>0.11677978121854811</v>
      </c>
      <c r="AQ632" s="29">
        <v>3.9498391997316841E-2</v>
      </c>
      <c r="AR632" s="29">
        <v>39.714202088721287</v>
      </c>
      <c r="AS632" s="29">
        <v>3011.4868571354373</v>
      </c>
      <c r="AT632" s="29">
        <v>3.8207710190063802</v>
      </c>
      <c r="AU632" s="29">
        <v>2.2571914848675254</v>
      </c>
      <c r="AV632" s="29">
        <v>123.09065073824308</v>
      </c>
      <c r="AW632" s="26" t="s">
        <v>1216</v>
      </c>
      <c r="AX632" s="26">
        <f t="shared" si="130"/>
        <v>0.31485025418667384</v>
      </c>
      <c r="AY632" s="27">
        <f t="shared" si="131"/>
        <v>1.8811884678729081E-2</v>
      </c>
      <c r="AZ632" s="26">
        <f t="shared" si="132"/>
        <v>12.612350353074543</v>
      </c>
      <c r="BA632" s="26">
        <f t="shared" si="128"/>
        <v>96.841988189998389</v>
      </c>
      <c r="BB632" s="26">
        <f t="shared" si="129"/>
        <v>0.60146544541973035</v>
      </c>
      <c r="BC632" s="27">
        <f t="shared" si="126"/>
        <v>0</v>
      </c>
      <c r="BD632" s="27">
        <f t="shared" si="127"/>
        <v>0</v>
      </c>
    </row>
    <row r="633" spans="1:56">
      <c r="A633" s="28" t="s">
        <v>734</v>
      </c>
      <c r="B633" s="30" t="s">
        <v>244</v>
      </c>
      <c r="C633" s="24" t="s">
        <v>818</v>
      </c>
      <c r="D633" s="24" t="s">
        <v>223</v>
      </c>
      <c r="E633" s="24" t="s">
        <v>222</v>
      </c>
      <c r="F633" s="24"/>
      <c r="G633" s="23">
        <v>0.52200000000000002</v>
      </c>
      <c r="H633" s="23">
        <v>56.085000000000001</v>
      </c>
      <c r="I633" s="23">
        <v>23.120999999999999</v>
      </c>
      <c r="J633" s="23">
        <v>0.17299999999999999</v>
      </c>
      <c r="K633" s="23">
        <v>0.13100000000000001</v>
      </c>
      <c r="L633" s="23">
        <v>8.5000000000000006E-2</v>
      </c>
      <c r="M633" s="23">
        <v>9.3729999999999993</v>
      </c>
      <c r="N633" s="23">
        <v>10.882999999999999</v>
      </c>
      <c r="O633" s="26">
        <f t="shared" si="133"/>
        <v>100.37299999999999</v>
      </c>
      <c r="P633" s="23">
        <v>0.54043686826666537</v>
      </c>
      <c r="Q633" s="23">
        <v>0.19870308786380436</v>
      </c>
      <c r="R633" s="26" t="s">
        <v>1216</v>
      </c>
      <c r="U633" s="29">
        <v>3.075912543956322</v>
      </c>
      <c r="V633" s="29">
        <v>2632.4886206688921</v>
      </c>
      <c r="X633" s="29">
        <v>5.3248267376312369E-3</v>
      </c>
      <c r="Y633" s="29">
        <v>0.7104231835800483</v>
      </c>
      <c r="Z633" s="29">
        <v>468.76775946144232</v>
      </c>
      <c r="AA633" s="29">
        <v>2.0875311751945889</v>
      </c>
      <c r="AB633" s="29">
        <v>938.0874290546767</v>
      </c>
      <c r="AG633" s="29">
        <v>1.1645706985412825E-2</v>
      </c>
      <c r="AJ633" s="29">
        <v>1.2475172324321377E-2</v>
      </c>
      <c r="AK633" s="29">
        <v>1.1834025882028879E-2</v>
      </c>
      <c r="AL633" s="29">
        <v>0.11150844320544366</v>
      </c>
      <c r="AM633" s="29">
        <v>1.6247931424592913E-2</v>
      </c>
      <c r="AN633" s="29">
        <v>7.8036593323552603E-2</v>
      </c>
      <c r="AO633" s="29">
        <v>3.2016873152983696E-2</v>
      </c>
      <c r="AP633" s="29">
        <v>0.28125114187968381</v>
      </c>
      <c r="AQ633" s="29">
        <v>4.7472183822167911E-2</v>
      </c>
      <c r="AR633" s="29">
        <v>79.534327916621535</v>
      </c>
      <c r="AS633" s="29">
        <v>2930.6496464740244</v>
      </c>
      <c r="AT633" s="29">
        <v>5.5225764991136401</v>
      </c>
      <c r="AU633" s="29">
        <v>3.0111387875918068</v>
      </c>
      <c r="AV633" s="29">
        <v>174.44134495246536</v>
      </c>
      <c r="AW633" s="26" t="s">
        <v>1216</v>
      </c>
      <c r="AX633" s="26">
        <f t="shared" si="130"/>
        <v>0.60248807200018761</v>
      </c>
      <c r="AY633" s="27">
        <f t="shared" si="131"/>
        <v>1.7708032848651762E-2</v>
      </c>
      <c r="AZ633" s="26">
        <f t="shared" si="132"/>
        <v>11.533238458248466</v>
      </c>
      <c r="BA633" s="26">
        <f t="shared" si="128"/>
        <v>81.094069234043047</v>
      </c>
      <c r="BB633" s="26">
        <f t="shared" si="129"/>
        <v>0.36774911454500875</v>
      </c>
      <c r="BC633" s="27">
        <f t="shared" si="126"/>
        <v>3.1645240229693464E-2</v>
      </c>
      <c r="BD633" s="27">
        <f t="shared" si="127"/>
        <v>0</v>
      </c>
    </row>
    <row r="634" spans="1:56">
      <c r="A634" s="28" t="s">
        <v>717</v>
      </c>
      <c r="B634" s="30" t="s">
        <v>244</v>
      </c>
      <c r="C634" s="24" t="s">
        <v>818</v>
      </c>
      <c r="D634" s="24" t="s">
        <v>223</v>
      </c>
      <c r="E634" s="24" t="s">
        <v>222</v>
      </c>
      <c r="F634" s="24"/>
      <c r="G634" s="23">
        <v>0.20599999999999999</v>
      </c>
      <c r="H634" s="23">
        <v>57.302999999999997</v>
      </c>
      <c r="I634" s="23">
        <v>23.03</v>
      </c>
      <c r="J634" s="23">
        <v>0.158</v>
      </c>
      <c r="K634" s="23">
        <v>0.1</v>
      </c>
      <c r="L634" s="23">
        <v>4.8000000000000001E-2</v>
      </c>
      <c r="M634" s="23">
        <v>9.2560000000000002</v>
      </c>
      <c r="N634" s="23">
        <v>10.493</v>
      </c>
      <c r="O634" s="26">
        <f t="shared" si="133"/>
        <v>100.59399999999999</v>
      </c>
      <c r="P634" s="23">
        <v>0.53448744125153191</v>
      </c>
      <c r="Q634" s="23">
        <v>0.19468540905796597</v>
      </c>
      <c r="R634" s="26" t="s">
        <v>1216</v>
      </c>
      <c r="U634" s="29">
        <v>3.1140455720931928</v>
      </c>
      <c r="V634" s="29">
        <v>2422.0984887346317</v>
      </c>
      <c r="X634" s="29">
        <v>5.1579266238288238E-3</v>
      </c>
      <c r="Y634" s="29">
        <v>0.66418841017313557</v>
      </c>
      <c r="Z634" s="29">
        <v>471.02653281403531</v>
      </c>
      <c r="AA634" s="29">
        <v>1.932881088918198</v>
      </c>
      <c r="AB634" s="29">
        <v>882.18712757415676</v>
      </c>
      <c r="AG634" s="29">
        <v>1.128803072211719E-2</v>
      </c>
      <c r="AH634" s="29">
        <v>1.2628189528918362E-2</v>
      </c>
      <c r="AI634" s="29">
        <v>3.2549260475967785E-3</v>
      </c>
      <c r="AJ634" s="29">
        <v>1.2084652722800585E-2</v>
      </c>
      <c r="AK634" s="29">
        <v>2.293151716614563E-2</v>
      </c>
      <c r="AL634" s="29">
        <v>5.7176004989192689E-2</v>
      </c>
      <c r="AM634" s="29">
        <v>2.6753737685128804E-2</v>
      </c>
      <c r="AN634" s="29">
        <v>0.10231173973447884</v>
      </c>
      <c r="AO634" s="29">
        <v>1.6135111538748484E-2</v>
      </c>
      <c r="AP634" s="29">
        <v>0.32569143047907612</v>
      </c>
      <c r="AQ634" s="29">
        <v>5.574906091722949E-2</v>
      </c>
      <c r="AR634" s="29">
        <v>78.815143683637928</v>
      </c>
      <c r="AS634" s="29">
        <v>2846.2550117617725</v>
      </c>
      <c r="AT634" s="29">
        <v>5.5725506130957347</v>
      </c>
      <c r="AU634" s="29">
        <v>3.0310832835533521</v>
      </c>
      <c r="AV634" s="29">
        <v>173.20222224828282</v>
      </c>
      <c r="AW634" s="26" t="s">
        <v>1216</v>
      </c>
      <c r="AX634" s="26">
        <f t="shared" si="130"/>
        <v>0.64600440153143301</v>
      </c>
      <c r="AY634" s="27">
        <f t="shared" si="131"/>
        <v>1.7952849150026789E-2</v>
      </c>
      <c r="AZ634" s="26">
        <f t="shared" si="132"/>
        <v>11.694559085082879</v>
      </c>
      <c r="BA634" s="26">
        <f t="shared" si="128"/>
        <v>46.044405913691229</v>
      </c>
      <c r="BB634" s="26">
        <f t="shared" si="129"/>
        <v>0.28915186797721038</v>
      </c>
      <c r="BC634" s="27">
        <f t="shared" si="126"/>
        <v>2.6926706553059565E-2</v>
      </c>
      <c r="BD634" s="27">
        <f t="shared" si="127"/>
        <v>0.79408676020054825</v>
      </c>
    </row>
    <row r="635" spans="1:56">
      <c r="A635" s="28" t="s">
        <v>718</v>
      </c>
      <c r="B635" s="30" t="s">
        <v>244</v>
      </c>
      <c r="C635" s="24" t="s">
        <v>818</v>
      </c>
      <c r="D635" s="24" t="s">
        <v>223</v>
      </c>
      <c r="E635" s="24" t="s">
        <v>222</v>
      </c>
      <c r="F635" s="24"/>
      <c r="G635" s="23">
        <v>0.66600000000000004</v>
      </c>
      <c r="H635" s="23">
        <v>63.777000000000001</v>
      </c>
      <c r="I635" s="23">
        <v>15.827</v>
      </c>
      <c r="J635" s="23">
        <v>0.23200000000000001</v>
      </c>
      <c r="K635" s="23">
        <v>0.10100000000000001</v>
      </c>
      <c r="L635" s="23">
        <v>0.06</v>
      </c>
      <c r="M635" s="23">
        <v>10.718999999999999</v>
      </c>
      <c r="N635" s="23">
        <v>10.016999999999999</v>
      </c>
      <c r="O635" s="26">
        <f t="shared" si="133"/>
        <v>101.39899999999999</v>
      </c>
      <c r="P635" s="23">
        <v>0.4862531059105818</v>
      </c>
      <c r="Q635" s="23">
        <v>0.12988589259530542</v>
      </c>
      <c r="R635" s="26" t="s">
        <v>1216</v>
      </c>
      <c r="U635" s="29">
        <v>14.151911698476267</v>
      </c>
      <c r="V635" s="29">
        <v>3245.4496258097643</v>
      </c>
      <c r="X635" s="29">
        <v>5.0784025807653239E-3</v>
      </c>
      <c r="Y635" s="29">
        <v>1.5617919794339847</v>
      </c>
      <c r="Z635" s="29">
        <v>459.73747766503692</v>
      </c>
      <c r="AA635" s="29">
        <v>2.0787421352012938</v>
      </c>
      <c r="AB635" s="29">
        <v>962.01253003032377</v>
      </c>
      <c r="AF635" s="29">
        <v>3.9682505733221012E-3</v>
      </c>
      <c r="AI635" s="29">
        <v>3.2047364513520626E-3</v>
      </c>
      <c r="AJ635" s="29">
        <v>8.32917771039446E-2</v>
      </c>
      <c r="AK635" s="29">
        <v>3.3874855371250512E-2</v>
      </c>
      <c r="AL635" s="29">
        <v>0.23140260300718715</v>
      </c>
      <c r="AM635" s="29">
        <v>5.4227836354400052E-2</v>
      </c>
      <c r="AN635" s="29">
        <v>0.15773580549676328</v>
      </c>
      <c r="AO635" s="29">
        <v>2.7778436576134297E-2</v>
      </c>
      <c r="AP635" s="29">
        <v>0.3796828003786068</v>
      </c>
      <c r="AQ635" s="29">
        <v>5.6272424179480127E-2</v>
      </c>
      <c r="AR635" s="29">
        <v>72.557068393180273</v>
      </c>
      <c r="AS635" s="29">
        <v>3739.5271034781408</v>
      </c>
      <c r="AT635" s="29">
        <v>6.1391860218840684</v>
      </c>
      <c r="AU635" s="29">
        <v>3.2954116590709197</v>
      </c>
      <c r="AV635" s="29">
        <v>196.52425779890766</v>
      </c>
      <c r="AW635" s="26" t="s">
        <v>1216</v>
      </c>
      <c r="AX635" s="26">
        <f t="shared" si="130"/>
        <v>1.0314395254924411</v>
      </c>
      <c r="AY635" s="27">
        <f t="shared" si="131"/>
        <v>1.7202140135426945E-2</v>
      </c>
      <c r="AZ635" s="26">
        <f t="shared" si="132"/>
        <v>12.398762302421236</v>
      </c>
      <c r="BA635" s="26">
        <f t="shared" si="128"/>
        <v>53.415950010624272</v>
      </c>
      <c r="BB635" s="26">
        <f t="shared" si="129"/>
        <v>0.69476713592193406</v>
      </c>
      <c r="BC635" s="27">
        <f t="shared" si="126"/>
        <v>7.7750889288310601E-3</v>
      </c>
      <c r="BD635" s="27">
        <f t="shared" si="127"/>
        <v>0.27264906972582997</v>
      </c>
    </row>
    <row r="636" spans="1:56">
      <c r="A636" s="28" t="s">
        <v>719</v>
      </c>
      <c r="B636" s="30" t="s">
        <v>244</v>
      </c>
      <c r="C636" s="24" t="s">
        <v>818</v>
      </c>
      <c r="D636" s="24" t="s">
        <v>223</v>
      </c>
      <c r="E636" s="24" t="s">
        <v>222</v>
      </c>
      <c r="F636" s="24"/>
      <c r="G636" s="23">
        <v>0.33900000000000002</v>
      </c>
      <c r="H636" s="23">
        <v>64.683999999999997</v>
      </c>
      <c r="I636" s="23">
        <v>14.396000000000001</v>
      </c>
      <c r="J636" s="23">
        <v>0.156</v>
      </c>
      <c r="K636" s="23">
        <v>8.2000000000000003E-2</v>
      </c>
      <c r="L636" s="23">
        <v>5.8000000000000003E-2</v>
      </c>
      <c r="M636" s="23">
        <v>8.1229999999999993</v>
      </c>
      <c r="N636" s="23">
        <v>13.21</v>
      </c>
      <c r="O636" s="26">
        <f t="shared" si="133"/>
        <v>101.048</v>
      </c>
      <c r="P636" s="23">
        <v>0.62222602753289447</v>
      </c>
      <c r="Q636" s="23">
        <v>0.11806778930256558</v>
      </c>
      <c r="R636" s="26" t="s">
        <v>1216</v>
      </c>
      <c r="U636" s="29">
        <v>9.5768471866329801</v>
      </c>
      <c r="V636" s="29">
        <v>3016.310060543241</v>
      </c>
      <c r="W636" s="29">
        <v>0.16302105932749122</v>
      </c>
      <c r="Y636" s="29">
        <v>0.68106005451335538</v>
      </c>
      <c r="Z636" s="29">
        <v>493.38496706728046</v>
      </c>
      <c r="AA636" s="29">
        <v>2.5657270140849215</v>
      </c>
      <c r="AB636" s="29">
        <v>907.60847226333749</v>
      </c>
      <c r="AE636" s="29">
        <v>2.9688236884803307E-3</v>
      </c>
      <c r="AH636" s="29">
        <v>1.2639234474664919E-2</v>
      </c>
      <c r="AJ636" s="29">
        <v>2.4134457450476442E-2</v>
      </c>
      <c r="AK636" s="29">
        <v>2.3717573380949487E-3</v>
      </c>
      <c r="AL636" s="29">
        <v>0.13403408410224513</v>
      </c>
      <c r="AM636" s="29">
        <v>2.5234762855730633E-2</v>
      </c>
      <c r="AN636" s="29">
        <v>0.10709056974582139</v>
      </c>
      <c r="AO636" s="29">
        <v>2.4033222422979509E-2</v>
      </c>
      <c r="AP636" s="29">
        <v>0.22029529545289434</v>
      </c>
      <c r="AQ636" s="29">
        <v>5.3158824812195658E-2</v>
      </c>
      <c r="AR636" s="29">
        <v>76.873589565530921</v>
      </c>
      <c r="AS636" s="29">
        <v>4609.1824804242506</v>
      </c>
      <c r="AT636" s="29">
        <v>7.0278090573029157</v>
      </c>
      <c r="AU636" s="29">
        <v>4.9153845489853127</v>
      </c>
      <c r="AV636" s="29">
        <v>224.50504576244944</v>
      </c>
      <c r="AW636" s="26" t="s">
        <v>1216</v>
      </c>
      <c r="AX636" s="26">
        <f t="shared" si="130"/>
        <v>0.60596103234358334</v>
      </c>
      <c r="AY636" s="27">
        <f t="shared" si="131"/>
        <v>2.2460548920217697E-2</v>
      </c>
      <c r="AZ636" s="26">
        <f t="shared" si="132"/>
        <v>12.559053333719062</v>
      </c>
      <c r="BA636" s="26">
        <f t="shared" si="128"/>
        <v>50.056009733915147</v>
      </c>
      <c r="BB636" s="26">
        <f t="shared" si="129"/>
        <v>0.52155358152889364</v>
      </c>
      <c r="BC636" s="27">
        <f t="shared" si="126"/>
        <v>8.9836376140674939E-3</v>
      </c>
      <c r="BD636" s="27">
        <f t="shared" si="127"/>
        <v>0</v>
      </c>
    </row>
    <row r="637" spans="1:56">
      <c r="A637" s="28" t="s">
        <v>720</v>
      </c>
      <c r="B637" s="30" t="s">
        <v>244</v>
      </c>
      <c r="C637" s="24" t="s">
        <v>818</v>
      </c>
      <c r="D637" s="24" t="s">
        <v>223</v>
      </c>
      <c r="E637" s="24" t="s">
        <v>222</v>
      </c>
      <c r="F637" s="24"/>
      <c r="G637" s="23">
        <v>7.0000000000000007E-2</v>
      </c>
      <c r="H637" s="23">
        <v>62.494999999999997</v>
      </c>
      <c r="I637" s="23">
        <v>17.068999999999999</v>
      </c>
      <c r="J637" s="23">
        <v>0.112</v>
      </c>
      <c r="K637" s="23">
        <v>3.5000000000000003E-2</v>
      </c>
      <c r="L637" s="23">
        <v>1.2E-2</v>
      </c>
      <c r="M637" s="23">
        <v>7.3730000000000002</v>
      </c>
      <c r="N637" s="23">
        <v>13.843</v>
      </c>
      <c r="O637" s="26">
        <f t="shared" si="133"/>
        <v>101.009</v>
      </c>
      <c r="P637" s="23">
        <v>0.65536078644187012</v>
      </c>
      <c r="Q637" s="23">
        <v>0.14110827478826266</v>
      </c>
      <c r="R637" s="26" t="s">
        <v>1216</v>
      </c>
      <c r="U637" s="29">
        <v>6.2240227128206156</v>
      </c>
      <c r="V637" s="29">
        <v>2180.1882676960618</v>
      </c>
      <c r="Y637" s="29">
        <v>0.57027747115997052</v>
      </c>
      <c r="Z637" s="29">
        <v>226.97176350629067</v>
      </c>
      <c r="AA637" s="29">
        <v>2.0256413319447253</v>
      </c>
      <c r="AB637" s="29">
        <v>590.3445393286745</v>
      </c>
      <c r="AH637" s="29">
        <v>2.7313524000755256E-2</v>
      </c>
      <c r="AJ637" s="29">
        <v>1.3034395824403017E-2</v>
      </c>
      <c r="AK637" s="29">
        <v>7.8556711762182074E-4</v>
      </c>
      <c r="AL637" s="29">
        <v>6.8999887935836779E-2</v>
      </c>
      <c r="AM637" s="29">
        <v>1.1931174276916227E-2</v>
      </c>
      <c r="AN637" s="29">
        <v>9.6431728786274803E-2</v>
      </c>
      <c r="AO637" s="29">
        <v>1.0692825704324962E-2</v>
      </c>
      <c r="AP637" s="29">
        <v>0.1731585878711317</v>
      </c>
      <c r="AQ637" s="29">
        <v>3.6285659711806549E-2</v>
      </c>
      <c r="AR637" s="29">
        <v>33.476344075320959</v>
      </c>
      <c r="AS637" s="29">
        <v>3427.8815797340703</v>
      </c>
      <c r="AT637" s="29">
        <v>3.6772542829832164</v>
      </c>
      <c r="AU637" s="29">
        <v>2.4710071475963278</v>
      </c>
      <c r="AV637" s="29">
        <v>115.05425476645324</v>
      </c>
      <c r="AW637" s="26" t="s">
        <v>1216</v>
      </c>
      <c r="AX637" s="26">
        <f t="shared" si="130"/>
        <v>0.4386333512290711</v>
      </c>
      <c r="AY637" s="27">
        <f t="shared" si="131"/>
        <v>2.2032323011498597E-2</v>
      </c>
      <c r="AZ637" s="26">
        <f t="shared" si="132"/>
        <v>13.267282039771159</v>
      </c>
      <c r="BA637" s="26">
        <f t="shared" si="128"/>
        <v>88.648842854766002</v>
      </c>
      <c r="BB637" s="26">
        <f t="shared" si="129"/>
        <v>0.41484477317482282</v>
      </c>
      <c r="BC637" s="27">
        <f t="shared" si="126"/>
        <v>0</v>
      </c>
      <c r="BD637" s="27">
        <f t="shared" si="127"/>
        <v>0</v>
      </c>
    </row>
    <row r="638" spans="1:56">
      <c r="A638" s="28" t="s">
        <v>721</v>
      </c>
      <c r="B638" s="30" t="s">
        <v>244</v>
      </c>
      <c r="C638" s="24" t="s">
        <v>818</v>
      </c>
      <c r="D638" s="24" t="s">
        <v>223</v>
      </c>
      <c r="E638" s="24" t="s">
        <v>222</v>
      </c>
      <c r="F638" s="24"/>
      <c r="G638" s="23">
        <v>0.316</v>
      </c>
      <c r="H638" s="23">
        <v>63.820999999999998</v>
      </c>
      <c r="I638" s="23">
        <v>14.397</v>
      </c>
      <c r="J638" s="23">
        <v>0.16</v>
      </c>
      <c r="K638" s="23">
        <v>2.1000000000000001E-2</v>
      </c>
      <c r="L638" s="23">
        <v>5.3999999999999999E-2</v>
      </c>
      <c r="M638" s="23">
        <v>7.883</v>
      </c>
      <c r="N638" s="23">
        <v>13.565</v>
      </c>
      <c r="O638" s="26">
        <f t="shared" si="133"/>
        <v>100.217</v>
      </c>
      <c r="P638" s="23">
        <v>0.63541467010432617</v>
      </c>
      <c r="Q638" s="23">
        <v>0.11948088862736719</v>
      </c>
      <c r="R638" s="26" t="s">
        <v>1216</v>
      </c>
      <c r="U638" s="29">
        <v>8.3379428704595941</v>
      </c>
      <c r="V638" s="29">
        <v>2217.6180971453032</v>
      </c>
      <c r="W638" s="29">
        <v>2.7448777799766375E-2</v>
      </c>
      <c r="X638" s="29">
        <v>5.350500593241954E-3</v>
      </c>
      <c r="Y638" s="29">
        <v>0.73038664119591878</v>
      </c>
      <c r="Z638" s="29">
        <v>291.1055086610873</v>
      </c>
      <c r="AA638" s="29">
        <v>2.821856884934117</v>
      </c>
      <c r="AB638" s="29">
        <v>657.5019526120966</v>
      </c>
      <c r="AH638" s="29">
        <v>2.6166781869770152E-2</v>
      </c>
      <c r="AI638" s="29">
        <v>6.7594945723313737E-3</v>
      </c>
      <c r="AJ638" s="29">
        <v>3.7448819578640935E-2</v>
      </c>
      <c r="AK638" s="29">
        <v>1.0222196386169696E-2</v>
      </c>
      <c r="AL638" s="29">
        <v>0.10581919995054896</v>
      </c>
      <c r="AM638" s="29">
        <v>2.1231326661804866E-2</v>
      </c>
      <c r="AN638" s="29">
        <v>7.8529333326110215E-2</v>
      </c>
      <c r="AO638" s="29">
        <v>1.1707385442833482E-2</v>
      </c>
      <c r="AP638" s="29">
        <v>0.23506850122846162</v>
      </c>
      <c r="AQ638" s="29">
        <v>5.5053164538538611E-2</v>
      </c>
      <c r="AR638" s="29">
        <v>45.00039899536339</v>
      </c>
      <c r="AS638" s="29">
        <v>4175.9178596244046</v>
      </c>
      <c r="AT638" s="29">
        <v>4.8988509649095713</v>
      </c>
      <c r="AU638" s="29">
        <v>3.1070210950400163</v>
      </c>
      <c r="AV638" s="29">
        <v>155.2298958108149</v>
      </c>
      <c r="AW638" s="26" t="s">
        <v>1216</v>
      </c>
      <c r="AX638" s="26">
        <f t="shared" si="130"/>
        <v>0.58800620355520983</v>
      </c>
      <c r="AY638" s="27">
        <f t="shared" si="131"/>
        <v>2.0533255351545456E-2</v>
      </c>
      <c r="AZ638" s="26">
        <f t="shared" si="132"/>
        <v>12.658499006736957</v>
      </c>
      <c r="BA638" s="26">
        <f t="shared" si="128"/>
        <v>63.803680904575089</v>
      </c>
      <c r="BB638" s="26">
        <f t="shared" si="129"/>
        <v>0.58825534122318857</v>
      </c>
      <c r="BC638" s="27">
        <f t="shared" si="126"/>
        <v>0</v>
      </c>
      <c r="BD638" s="27">
        <f t="shared" si="127"/>
        <v>0.65981918188292521</v>
      </c>
    </row>
    <row r="639" spans="1:56">
      <c r="A639" s="28" t="s">
        <v>722</v>
      </c>
      <c r="B639" s="30" t="s">
        <v>244</v>
      </c>
      <c r="C639" s="24" t="s">
        <v>818</v>
      </c>
      <c r="D639" s="24" t="s">
        <v>223</v>
      </c>
      <c r="E639" s="24" t="s">
        <v>222</v>
      </c>
      <c r="F639" s="24"/>
      <c r="G639" s="23">
        <v>0.43099999999999999</v>
      </c>
      <c r="H639" s="23">
        <v>62.826999999999998</v>
      </c>
      <c r="I639" s="23">
        <v>15.119</v>
      </c>
      <c r="J639" s="23">
        <v>0.186</v>
      </c>
      <c r="K639" s="23">
        <v>0.124</v>
      </c>
      <c r="L639" s="23">
        <v>6.7000000000000004E-2</v>
      </c>
      <c r="M639" s="23">
        <v>8.1319999999999997</v>
      </c>
      <c r="N639" s="23">
        <v>12.837</v>
      </c>
      <c r="O639" s="26">
        <f t="shared" si="133"/>
        <v>99.722999999999999</v>
      </c>
      <c r="P639" s="23">
        <v>0.61520800405464759</v>
      </c>
      <c r="Q639" s="23">
        <v>0.12644922077147508</v>
      </c>
      <c r="R639" s="26" t="s">
        <v>1216</v>
      </c>
      <c r="U639" s="29">
        <v>6.8552866146655527</v>
      </c>
      <c r="V639" s="29">
        <v>3054.2492411809335</v>
      </c>
      <c r="W639" s="29">
        <v>3.5988583475342214E-3</v>
      </c>
      <c r="X639" s="29">
        <v>1.4919577293824343E-2</v>
      </c>
      <c r="Y639" s="29">
        <v>0.4989104081562199</v>
      </c>
      <c r="Z639" s="29">
        <v>467.63099265579098</v>
      </c>
      <c r="AA639" s="29">
        <v>2.5103515630616489</v>
      </c>
      <c r="AB639" s="29">
        <v>1000.9767031424803</v>
      </c>
      <c r="AE639" s="29">
        <v>2.8588078513338373E-3</v>
      </c>
      <c r="AG639" s="29">
        <v>1.0841344505925457E-2</v>
      </c>
      <c r="AH639" s="29">
        <v>2.4318714996506546E-2</v>
      </c>
      <c r="AJ639" s="29">
        <v>2.3195101039936102E-2</v>
      </c>
      <c r="AK639" s="29">
        <v>6.3353320431912864E-3</v>
      </c>
      <c r="AL639" s="29">
        <v>4.919858625446677E-2</v>
      </c>
      <c r="AM639" s="29">
        <v>2.1253692681376193E-2</v>
      </c>
      <c r="AN639" s="29">
        <v>6.4400631014270501E-2</v>
      </c>
      <c r="AO639" s="29">
        <v>6.8004475070236603E-3</v>
      </c>
      <c r="AP639" s="29">
        <v>0.1863895689963645</v>
      </c>
      <c r="AQ639" s="29">
        <v>2.1548415171710959E-2</v>
      </c>
      <c r="AR639" s="29">
        <v>70.524012521801737</v>
      </c>
      <c r="AS639" s="29">
        <v>4284.0222210445872</v>
      </c>
      <c r="AT639" s="29">
        <v>6.8631477250327233</v>
      </c>
      <c r="AU639" s="29">
        <v>4.7634896628139014</v>
      </c>
      <c r="AV639" s="29">
        <v>231.07052954998449</v>
      </c>
      <c r="AW639" s="26" t="s">
        <v>1216</v>
      </c>
      <c r="AX639" s="26">
        <f t="shared" si="130"/>
        <v>0.41714064206210583</v>
      </c>
      <c r="AY639" s="27">
        <f t="shared" si="131"/>
        <v>2.1148016454140901E-2</v>
      </c>
      <c r="AZ639" s="26">
        <f t="shared" si="132"/>
        <v>12.975210892001151</v>
      </c>
      <c r="BA639" s="26">
        <f t="shared" si="128"/>
        <v>43.536971243940414</v>
      </c>
      <c r="BB639" s="26">
        <f t="shared" si="129"/>
        <v>0.4803793169036546</v>
      </c>
      <c r="BC639" s="27">
        <f t="shared" si="126"/>
        <v>5.8819441525569727E-2</v>
      </c>
      <c r="BD639" s="27">
        <f t="shared" si="127"/>
        <v>0</v>
      </c>
    </row>
    <row r="640" spans="1:56">
      <c r="A640" s="28" t="s">
        <v>723</v>
      </c>
      <c r="B640" s="30" t="s">
        <v>244</v>
      </c>
      <c r="C640" s="24" t="s">
        <v>818</v>
      </c>
      <c r="D640" s="24" t="s">
        <v>223</v>
      </c>
      <c r="E640" s="24" t="s">
        <v>222</v>
      </c>
      <c r="F640" s="24"/>
      <c r="G640" s="23">
        <v>0.29499999999999998</v>
      </c>
      <c r="H640" s="23">
        <v>55.305</v>
      </c>
      <c r="I640" s="23">
        <v>22.114000000000001</v>
      </c>
      <c r="J640" s="23">
        <v>0.113</v>
      </c>
      <c r="K640" s="23">
        <v>0.115</v>
      </c>
      <c r="L640" s="23">
        <v>8.1000000000000003E-2</v>
      </c>
      <c r="M640" s="23">
        <v>7.1070000000000002</v>
      </c>
      <c r="N640" s="23">
        <v>13.22</v>
      </c>
      <c r="O640" s="26">
        <f t="shared" si="133"/>
        <v>98.35</v>
      </c>
      <c r="P640" s="23">
        <v>0.65325624171887575</v>
      </c>
      <c r="Q640" s="23">
        <v>0.19388750389767603</v>
      </c>
      <c r="R640" s="26" t="s">
        <v>1216</v>
      </c>
      <c r="U640" s="29">
        <v>5.630887240152127</v>
      </c>
      <c r="V640" s="29">
        <v>2165.5590398934141</v>
      </c>
      <c r="X640" s="29">
        <v>2.527527672591183E-2</v>
      </c>
      <c r="Y640" s="29">
        <v>0.12685175264977994</v>
      </c>
      <c r="Z640" s="29">
        <v>166.16536934497225</v>
      </c>
      <c r="AA640" s="29">
        <v>3.4529441004693822</v>
      </c>
      <c r="AB640" s="29">
        <v>600.0591507484379</v>
      </c>
      <c r="AH640" s="29">
        <v>1.2356798230035842E-2</v>
      </c>
      <c r="AI640" s="29">
        <v>3.19403802578988E-3</v>
      </c>
      <c r="AJ640" s="29">
        <v>1.1778057803922716E-2</v>
      </c>
      <c r="AK640" s="29">
        <v>1.6104717483938684E-3</v>
      </c>
      <c r="AL640" s="29">
        <v>1.2512358665466686E-2</v>
      </c>
      <c r="AN640" s="29">
        <v>3.4908384018001136E-2</v>
      </c>
      <c r="AO640" s="29">
        <v>4.146619943864777E-3</v>
      </c>
      <c r="AP640" s="29">
        <v>3.9209997034702945E-2</v>
      </c>
      <c r="AQ640" s="29">
        <v>1.2323754854513411E-2</v>
      </c>
      <c r="AR640" s="29">
        <v>32.879545635899746</v>
      </c>
      <c r="AS640" s="29">
        <v>2048.384941998926</v>
      </c>
      <c r="AT640" s="29">
        <v>4.5485818896465195</v>
      </c>
      <c r="AU640" s="29">
        <v>2.8972993891957812</v>
      </c>
      <c r="AV640" s="29">
        <v>122.08209946375501</v>
      </c>
      <c r="AW640" s="26" t="s">
        <v>1216</v>
      </c>
      <c r="AX640" s="26">
        <f t="shared" si="130"/>
        <v>0.13204048032469126</v>
      </c>
      <c r="AY640" s="27">
        <f t="shared" si="131"/>
        <v>2.4346153603750399E-2</v>
      </c>
      <c r="AZ640" s="26">
        <f t="shared" si="132"/>
        <v>9.8892387605878831</v>
      </c>
      <c r="BA640" s="26"/>
      <c r="BB640" s="26">
        <f t="shared" si="129"/>
        <v>0.50020862985059711</v>
      </c>
      <c r="BC640" s="27">
        <f t="shared" si="126"/>
        <v>0</v>
      </c>
      <c r="BD640" s="27">
        <f t="shared" si="127"/>
        <v>0.79766227472022833</v>
      </c>
    </row>
    <row r="641" spans="1:56">
      <c r="A641" s="28" t="s">
        <v>724</v>
      </c>
      <c r="B641" s="30" t="s">
        <v>244</v>
      </c>
      <c r="C641" s="24" t="s">
        <v>818</v>
      </c>
      <c r="D641" s="24" t="s">
        <v>223</v>
      </c>
      <c r="E641" s="24" t="s">
        <v>222</v>
      </c>
      <c r="F641" s="24"/>
      <c r="G641" s="23">
        <v>0.36099999999999999</v>
      </c>
      <c r="H641" s="23">
        <v>63.758000000000003</v>
      </c>
      <c r="I641" s="23">
        <v>14.516999999999999</v>
      </c>
      <c r="J641" s="23">
        <v>0.105</v>
      </c>
      <c r="K641" s="23">
        <v>1.6E-2</v>
      </c>
      <c r="L641" s="23">
        <v>2.5000000000000001E-2</v>
      </c>
      <c r="M641" s="23">
        <v>8.3149999999999995</v>
      </c>
      <c r="N641" s="23">
        <v>12.731</v>
      </c>
      <c r="O641" s="26">
        <f t="shared" si="133"/>
        <v>99.828000000000003</v>
      </c>
      <c r="P641" s="23">
        <v>0.60795199558387747</v>
      </c>
      <c r="Q641" s="23">
        <v>0.12046150896316979</v>
      </c>
      <c r="R641" s="26" t="s">
        <v>1216</v>
      </c>
      <c r="U641" s="29">
        <v>9.6018244682344243</v>
      </c>
      <c r="V641" s="29">
        <v>1894.2586163588394</v>
      </c>
      <c r="X641" s="29">
        <v>0.16587727019166684</v>
      </c>
      <c r="Y641" s="29">
        <v>0.5156178594615467</v>
      </c>
      <c r="Z641" s="29">
        <v>224.53146229421716</v>
      </c>
      <c r="AA641" s="29">
        <v>2.4762879668431061</v>
      </c>
      <c r="AB641" s="29">
        <v>587.18427973355654</v>
      </c>
      <c r="AD641" s="29">
        <v>3.2816709229825823E-3</v>
      </c>
      <c r="AE641" s="29">
        <v>2.9814602916894127E-3</v>
      </c>
      <c r="AF641" s="29">
        <v>2.0260840095729904E-3</v>
      </c>
      <c r="AJ641" s="29">
        <v>3.6215025644621569E-2</v>
      </c>
      <c r="AK641" s="29">
        <v>9.9098377313537461E-3</v>
      </c>
      <c r="AL641" s="29">
        <v>5.7758495702833229E-2</v>
      </c>
      <c r="AM641" s="29">
        <v>2.2156658187133516E-2</v>
      </c>
      <c r="AN641" s="29">
        <v>3.5792390343345117E-2</v>
      </c>
      <c r="AO641" s="29">
        <v>2.4091561699977435E-2</v>
      </c>
      <c r="AP641" s="29">
        <v>0.1206341826632356</v>
      </c>
      <c r="AQ641" s="29">
        <v>3.7914653048744092E-2</v>
      </c>
      <c r="AR641" s="29">
        <v>34.63349557540208</v>
      </c>
      <c r="AS641" s="29">
        <v>3583.1512634856113</v>
      </c>
      <c r="AT641" s="29">
        <v>4.621029317150418</v>
      </c>
      <c r="AU641" s="29">
        <v>2.8343017613720698</v>
      </c>
      <c r="AV641" s="29">
        <v>133.7160019717135</v>
      </c>
      <c r="AW641" s="26" t="s">
        <v>1216</v>
      </c>
      <c r="AX641" s="26">
        <f t="shared" si="130"/>
        <v>0.35276202024548931</v>
      </c>
      <c r="AY641" s="27">
        <f t="shared" si="131"/>
        <v>2.1744612657569891E-2</v>
      </c>
      <c r="AZ641" s="26">
        <f t="shared" si="132"/>
        <v>12.686126276398435</v>
      </c>
      <c r="BA641" s="26">
        <f t="shared" si="128"/>
        <v>43.161222698741405</v>
      </c>
      <c r="BB641" s="26">
        <f t="shared" si="129"/>
        <v>0.61599187277249401</v>
      </c>
      <c r="BC641" s="27">
        <f t="shared" si="126"/>
        <v>4.6677306507194843E-2</v>
      </c>
      <c r="BD641" s="27">
        <f t="shared" si="127"/>
        <v>0</v>
      </c>
    </row>
    <row r="642" spans="1:56">
      <c r="A642" s="28" t="s">
        <v>725</v>
      </c>
      <c r="B642" s="30" t="s">
        <v>244</v>
      </c>
      <c r="C642" s="24" t="s">
        <v>818</v>
      </c>
      <c r="D642" s="24" t="s">
        <v>223</v>
      </c>
      <c r="E642" s="24" t="s">
        <v>222</v>
      </c>
      <c r="F642" s="24"/>
      <c r="G642" s="23">
        <v>0.23699999999999999</v>
      </c>
      <c r="H642" s="23">
        <v>54.823999999999998</v>
      </c>
      <c r="I642" s="23">
        <v>23.035</v>
      </c>
      <c r="J642" s="23">
        <v>0.11899999999999999</v>
      </c>
      <c r="K642" s="23">
        <v>9.1999999999999998E-2</v>
      </c>
      <c r="L642" s="23">
        <v>3.5999999999999997E-2</v>
      </c>
      <c r="M642" s="23">
        <v>9.4260000000000002</v>
      </c>
      <c r="N642" s="23">
        <v>10.551</v>
      </c>
      <c r="O642" s="26">
        <f t="shared" si="133"/>
        <v>98.320000000000007</v>
      </c>
      <c r="P642" s="23">
        <v>0.53132930096017128</v>
      </c>
      <c r="Q642" s="23">
        <v>0.20174782663873028</v>
      </c>
      <c r="R642" s="26" t="s">
        <v>1216</v>
      </c>
      <c r="U642" s="29">
        <v>3.0202978836005805</v>
      </c>
      <c r="V642" s="29">
        <v>2483.7581396222354</v>
      </c>
      <c r="Y642" s="29">
        <v>1.3263000831031737</v>
      </c>
      <c r="Z642" s="29">
        <v>604.666899861248</v>
      </c>
      <c r="AA642" s="29">
        <v>2.1252710780838679</v>
      </c>
      <c r="AB642" s="29">
        <v>1025.3918834718581</v>
      </c>
      <c r="AE642" s="29">
        <v>5.920066509991182E-3</v>
      </c>
      <c r="AH642" s="29">
        <v>1.2604885833200286E-2</v>
      </c>
      <c r="AK642" s="29">
        <v>8.202528829596982E-3</v>
      </c>
      <c r="AL642" s="29">
        <v>0.12778490734536604</v>
      </c>
      <c r="AM642" s="29">
        <v>3.6143535524433432E-2</v>
      </c>
      <c r="AN642" s="29">
        <v>0.12882319205282206</v>
      </c>
      <c r="AO642" s="29">
        <v>6.3367347840909347E-2</v>
      </c>
      <c r="AP642" s="29">
        <v>0.6196648115040263</v>
      </c>
      <c r="AQ642" s="29">
        <v>8.9424692713787668E-2</v>
      </c>
      <c r="AR642" s="29">
        <v>99.250232462875076</v>
      </c>
      <c r="AS642" s="29">
        <v>3437.816151953883</v>
      </c>
      <c r="AT642" s="29">
        <v>7.6798663949660435</v>
      </c>
      <c r="AU642" s="29">
        <v>5.2103585934717653</v>
      </c>
      <c r="AV642" s="29">
        <v>260.78284464156491</v>
      </c>
      <c r="AW642" s="26" t="s">
        <v>1216</v>
      </c>
      <c r="AX642" s="26">
        <f t="shared" si="130"/>
        <v>1.0919359681541332</v>
      </c>
      <c r="AY642" s="27">
        <f t="shared" si="131"/>
        <v>2.0496399040733818E-2</v>
      </c>
      <c r="AZ642" s="26">
        <f t="shared" si="132"/>
        <v>11.921552492804922</v>
      </c>
      <c r="BA642" s="26">
        <f t="shared" si="128"/>
        <v>68.058317684525434</v>
      </c>
      <c r="BB642" s="26">
        <f t="shared" si="129"/>
        <v>0.21791134597806819</v>
      </c>
      <c r="BC642" s="27">
        <f t="shared" si="126"/>
        <v>8.0702895472628006E-3</v>
      </c>
      <c r="BD642" s="27">
        <f t="shared" si="127"/>
        <v>0</v>
      </c>
    </row>
    <row r="643" spans="1:56">
      <c r="A643" s="28" t="s">
        <v>726</v>
      </c>
      <c r="B643" s="30" t="s">
        <v>244</v>
      </c>
      <c r="C643" s="24" t="s">
        <v>818</v>
      </c>
      <c r="D643" s="24" t="s">
        <v>223</v>
      </c>
      <c r="E643" s="24" t="s">
        <v>222</v>
      </c>
      <c r="F643" s="24"/>
      <c r="G643" s="23">
        <v>0.58099999999999996</v>
      </c>
      <c r="H643" s="23">
        <v>64.628</v>
      </c>
      <c r="I643" s="23">
        <v>14.11</v>
      </c>
      <c r="J643" s="23">
        <v>0.18099999999999999</v>
      </c>
      <c r="K643" s="23">
        <v>6.9000000000000006E-2</v>
      </c>
      <c r="L643" s="23">
        <v>3.3000000000000002E-2</v>
      </c>
      <c r="M643" s="23">
        <v>8.2919999999999998</v>
      </c>
      <c r="N643" s="23">
        <v>12.586</v>
      </c>
      <c r="O643" s="26">
        <f t="shared" si="133"/>
        <v>100.48</v>
      </c>
      <c r="P643" s="23">
        <v>0.6058800371487848</v>
      </c>
      <c r="Q643" s="23">
        <v>0.11608309880946038</v>
      </c>
      <c r="R643" s="26" t="s">
        <v>1216</v>
      </c>
      <c r="U643" s="29">
        <v>9.6293217796602697</v>
      </c>
      <c r="V643" s="29">
        <v>1811.9695813994222</v>
      </c>
      <c r="Y643" s="29">
        <v>0.48000983738892744</v>
      </c>
      <c r="Z643" s="29">
        <v>211.00958344120622</v>
      </c>
      <c r="AA643" s="29">
        <v>2.2382002291914906</v>
      </c>
      <c r="AB643" s="29">
        <v>514.993156528496</v>
      </c>
      <c r="AG643" s="29">
        <v>1.1311172084336584E-2</v>
      </c>
      <c r="AH643" s="29">
        <v>2.5599144823544844E-2</v>
      </c>
      <c r="AI643" s="29">
        <v>3.2943693075059522E-3</v>
      </c>
      <c r="AJ643" s="29">
        <v>1.2194740456917178E-2</v>
      </c>
      <c r="AK643" s="29">
        <v>4.9540754037333875E-3</v>
      </c>
      <c r="AL643" s="29">
        <v>7.7411828713890643E-2</v>
      </c>
      <c r="AM643" s="29">
        <v>1.581066788686886E-2</v>
      </c>
      <c r="AN643" s="29">
        <v>4.9272711435855369E-2</v>
      </c>
      <c r="AO643" s="29">
        <v>1.1339502562057565E-2</v>
      </c>
      <c r="AP643" s="29">
        <v>0.12072032861807287</v>
      </c>
      <c r="AQ643" s="29">
        <v>3.3692614533200105E-2</v>
      </c>
      <c r="AR643" s="29">
        <v>32.542780643099967</v>
      </c>
      <c r="AS643" s="29">
        <v>3421.772466268681</v>
      </c>
      <c r="AT643" s="29">
        <v>4.1674379779439743</v>
      </c>
      <c r="AU643" s="29">
        <v>2.7277247790782009</v>
      </c>
      <c r="AV643" s="29">
        <v>125.11457920103093</v>
      </c>
      <c r="AW643" s="26" t="s">
        <v>1216</v>
      </c>
      <c r="AX643" s="26">
        <f t="shared" si="130"/>
        <v>0.36560115582598335</v>
      </c>
      <c r="AY643" s="27">
        <f t="shared" si="131"/>
        <v>2.2365653973366952E-2</v>
      </c>
      <c r="AZ643" s="26">
        <f t="shared" si="132"/>
        <v>12.688073151919886</v>
      </c>
      <c r="BA643" s="26">
        <f t="shared" si="128"/>
        <v>56.307982533606797</v>
      </c>
      <c r="BB643" s="26">
        <f t="shared" si="129"/>
        <v>0.69739043483931085</v>
      </c>
      <c r="BC643" s="27">
        <f t="shared" si="126"/>
        <v>6.2673171232289229E-2</v>
      </c>
      <c r="BD643" s="27">
        <f t="shared" si="127"/>
        <v>0.50119433719569528</v>
      </c>
    </row>
    <row r="644" spans="1:56">
      <c r="A644" s="28" t="s">
        <v>727</v>
      </c>
      <c r="B644" s="30" t="s">
        <v>244</v>
      </c>
      <c r="C644" s="24" t="s">
        <v>818</v>
      </c>
      <c r="D644" s="24" t="s">
        <v>223</v>
      </c>
      <c r="E644" s="24" t="s">
        <v>222</v>
      </c>
      <c r="F644" s="24"/>
      <c r="G644" s="23">
        <v>0.24199999999999999</v>
      </c>
      <c r="H644" s="23">
        <v>61.575000000000003</v>
      </c>
      <c r="I644" s="23">
        <v>16.792000000000002</v>
      </c>
      <c r="J644" s="23">
        <v>0.113</v>
      </c>
      <c r="K644" s="23">
        <v>3.3000000000000002E-2</v>
      </c>
      <c r="L644" s="23">
        <v>0.04</v>
      </c>
      <c r="M644" s="23">
        <v>10.146000000000001</v>
      </c>
      <c r="N644" s="23">
        <v>10.32</v>
      </c>
      <c r="O644" s="26">
        <f t="shared" si="133"/>
        <v>99.261000000000024</v>
      </c>
      <c r="P644" s="23">
        <v>0.50743370250120778</v>
      </c>
      <c r="Q644" s="23">
        <v>0.14092285349670033</v>
      </c>
      <c r="R644" s="26" t="s">
        <v>1216</v>
      </c>
      <c r="U644" s="29">
        <v>8.8333413663855165</v>
      </c>
      <c r="V644" s="29">
        <v>2105.6056389166401</v>
      </c>
      <c r="W644" s="29">
        <v>7.1008297475724791E-2</v>
      </c>
      <c r="X644" s="29">
        <v>5.1848421180449447E-3</v>
      </c>
      <c r="Y644" s="29">
        <v>0.933940989088619</v>
      </c>
      <c r="Z644" s="29">
        <v>251.66753074991863</v>
      </c>
      <c r="AA644" s="29">
        <v>2.351672774060432</v>
      </c>
      <c r="AB644" s="29">
        <v>642.86575137343164</v>
      </c>
      <c r="AD644" s="29">
        <v>6.568243758343373E-3</v>
      </c>
      <c r="AE644" s="29">
        <v>2.9658472304888448E-3</v>
      </c>
      <c r="AJ644" s="29">
        <v>2.4322183542737741E-2</v>
      </c>
      <c r="AK644" s="29">
        <v>8.2393651169705567E-3</v>
      </c>
      <c r="AL644" s="29">
        <v>9.6568034399782857E-2</v>
      </c>
      <c r="AM644" s="29">
        <v>2.2087510003930288E-2</v>
      </c>
      <c r="AN644" s="29">
        <v>7.6006196490184211E-2</v>
      </c>
      <c r="AO644" s="29">
        <v>2.9700438582289271E-2</v>
      </c>
      <c r="AP644" s="29">
        <v>0.25427908362404028</v>
      </c>
      <c r="AQ644" s="29">
        <v>4.9007199624667139E-2</v>
      </c>
      <c r="AR644" s="29">
        <v>40.741746668432739</v>
      </c>
      <c r="AS644" s="29">
        <v>2428.0822300091304</v>
      </c>
      <c r="AT644" s="29">
        <v>3.3537757814409841</v>
      </c>
      <c r="AU644" s="29">
        <v>1.6919376918893243</v>
      </c>
      <c r="AV644" s="29">
        <v>103.81615980015694</v>
      </c>
      <c r="AW644" s="26" t="s">
        <v>1216</v>
      </c>
      <c r="AX644" s="26">
        <f t="shared" si="130"/>
        <v>0.56974410237343454</v>
      </c>
      <c r="AY644" s="27">
        <f t="shared" si="131"/>
        <v>1.6718926075704257E-2</v>
      </c>
      <c r="AZ644" s="26">
        <f t="shared" si="132"/>
        <v>12.087477997692263</v>
      </c>
      <c r="BA644" s="26">
        <f t="shared" si="128"/>
        <v>78.422868294180901</v>
      </c>
      <c r="BB644" s="26">
        <f t="shared" si="129"/>
        <v>0.39286178382249409</v>
      </c>
      <c r="BC644" s="27">
        <f t="shared" si="126"/>
        <v>2.8773506049004194E-2</v>
      </c>
      <c r="BD644" s="27">
        <f t="shared" si="127"/>
        <v>0</v>
      </c>
    </row>
    <row r="645" spans="1:56">
      <c r="A645" s="28" t="s">
        <v>728</v>
      </c>
      <c r="B645" s="30" t="s">
        <v>244</v>
      </c>
      <c r="C645" s="24" t="s">
        <v>818</v>
      </c>
      <c r="D645" s="24" t="s">
        <v>223</v>
      </c>
      <c r="E645" s="24" t="s">
        <v>222</v>
      </c>
      <c r="F645" s="24"/>
      <c r="G645" s="23">
        <v>0.32400000000000001</v>
      </c>
      <c r="H645" s="23">
        <v>54.920999999999999</v>
      </c>
      <c r="I645" s="23">
        <v>23.856000000000002</v>
      </c>
      <c r="J645" s="23">
        <v>0.224</v>
      </c>
      <c r="K645" s="23">
        <v>5.6000000000000001E-2</v>
      </c>
      <c r="L645" s="23">
        <v>0.1</v>
      </c>
      <c r="M645" s="23">
        <v>9.5180000000000007</v>
      </c>
      <c r="N645" s="23">
        <v>10.672000000000001</v>
      </c>
      <c r="O645" s="26">
        <f t="shared" si="133"/>
        <v>99.670999999999992</v>
      </c>
      <c r="P645" s="23">
        <v>0.53175010307341297</v>
      </c>
      <c r="Q645" s="23">
        <v>0.20715625515505767</v>
      </c>
      <c r="R645" s="26" t="s">
        <v>1216</v>
      </c>
      <c r="U645" s="29">
        <v>3.2509254054927603</v>
      </c>
      <c r="V645" s="29">
        <v>2504.432114905062</v>
      </c>
      <c r="W645" s="29">
        <v>8.9636649398687915E-2</v>
      </c>
      <c r="X645" s="29">
        <v>0.47437725595172936</v>
      </c>
      <c r="Y645" s="29">
        <v>0.98310202411397429</v>
      </c>
      <c r="Z645" s="29">
        <v>603.28782116304205</v>
      </c>
      <c r="AA645" s="29">
        <v>2.1098764952474913</v>
      </c>
      <c r="AB645" s="29">
        <v>1013.0351795505139</v>
      </c>
      <c r="AE645" s="29">
        <v>6.026314541109962E-3</v>
      </c>
      <c r="AG645" s="29">
        <v>1.1467145418496192E-2</v>
      </c>
      <c r="AJ645" s="29">
        <v>1.2344418067572319E-2</v>
      </c>
      <c r="AK645" s="29">
        <v>1.1724245412243657E-2</v>
      </c>
      <c r="AL645" s="29">
        <v>0.15706659578100599</v>
      </c>
      <c r="AM645" s="29">
        <v>2.7258716253902842E-2</v>
      </c>
      <c r="AN645" s="29">
        <v>0.15912499694680399</v>
      </c>
      <c r="AO645" s="29">
        <v>3.7367573474044534E-2</v>
      </c>
      <c r="AP645" s="29">
        <v>0.47595072053977489</v>
      </c>
      <c r="AQ645" s="29">
        <v>9.099239519208116E-2</v>
      </c>
      <c r="AR645" s="29">
        <v>101.53219720346517</v>
      </c>
      <c r="AS645" s="29">
        <v>3281.0981903193579</v>
      </c>
      <c r="AT645" s="29">
        <v>7.4053200715703191</v>
      </c>
      <c r="AU645" s="29">
        <v>4.4162495583441714</v>
      </c>
      <c r="AV645" s="29">
        <v>230.84500300990095</v>
      </c>
      <c r="AW645" s="26" t="s">
        <v>1216</v>
      </c>
      <c r="AX645" s="26">
        <f t="shared" ref="AX645:AX658" si="134">SUM(AD645:AQ645)</f>
        <v>0.9893231216270354</v>
      </c>
      <c r="AY645" s="27">
        <f t="shared" ref="AY645:AY658" si="135">AU645/232/(AV645/238)</f>
        <v>1.962556195681087E-2</v>
      </c>
      <c r="AZ645" s="26">
        <f t="shared" ref="AZ645:AZ658" si="136">Z645/91.22/(AR645/178.5)</f>
        <v>11.627033560829229</v>
      </c>
      <c r="BA645" s="26">
        <f t="shared" si="128"/>
        <v>66.890314322855815</v>
      </c>
      <c r="BB645" s="26">
        <f t="shared" si="129"/>
        <v>0.28909425457671512</v>
      </c>
      <c r="BC645" s="27">
        <f t="shared" ref="BC645:BC658" si="137">(AD645/138.9+AE645/140.1+AF645/140.9+AG645/144.2)/(AN645/167.3+AO645/168.9+AP645/173.1+AQ645/175)</f>
        <v>2.7586568312161504E-2</v>
      </c>
      <c r="BD645" s="27">
        <f t="shared" ref="BD645:BD658" si="138">2*(AI645/0.058)/(AH645/0.153+AJ645/0.2055)</f>
        <v>0</v>
      </c>
    </row>
    <row r="646" spans="1:56">
      <c r="A646" s="28" t="s">
        <v>729</v>
      </c>
      <c r="B646" s="30" t="s">
        <v>244</v>
      </c>
      <c r="C646" s="24" t="s">
        <v>818</v>
      </c>
      <c r="D646" s="24" t="s">
        <v>223</v>
      </c>
      <c r="E646" s="24" t="s">
        <v>222</v>
      </c>
      <c r="F646" s="24"/>
      <c r="G646" s="23">
        <v>0.61399999999999999</v>
      </c>
      <c r="H646" s="23">
        <v>62.012999999999998</v>
      </c>
      <c r="I646" s="23">
        <v>16.859000000000002</v>
      </c>
      <c r="J646" s="23">
        <v>0.129</v>
      </c>
      <c r="K646" s="23">
        <v>4.4999999999999998E-2</v>
      </c>
      <c r="L646" s="23">
        <v>0.04</v>
      </c>
      <c r="M646" s="23">
        <v>8.0730000000000004</v>
      </c>
      <c r="N646" s="23">
        <v>12.784000000000001</v>
      </c>
      <c r="O646" s="26">
        <f>SUM(G646:N646)</f>
        <v>100.557</v>
      </c>
      <c r="P646" s="23">
        <v>0.61595212187605086</v>
      </c>
      <c r="Q646" s="23">
        <v>0.14054724430583304</v>
      </c>
      <c r="R646" s="26" t="s">
        <v>1216</v>
      </c>
      <c r="U646" s="29">
        <v>6.0672427860301053</v>
      </c>
      <c r="V646" s="29">
        <v>2215.2117827312227</v>
      </c>
      <c r="X646" s="29">
        <v>5.0497393400949645E-3</v>
      </c>
      <c r="Y646" s="29">
        <v>0.53881285507290788</v>
      </c>
      <c r="Z646" s="29">
        <v>411.83826601086031</v>
      </c>
      <c r="AA646" s="29">
        <v>2.6208482411871969</v>
      </c>
      <c r="AB646" s="29">
        <v>792.79145880471617</v>
      </c>
      <c r="AE646" s="29">
        <v>2.9004245525367412E-3</v>
      </c>
      <c r="AF646" s="29">
        <v>1.9735495688338028E-3</v>
      </c>
      <c r="AH646" s="29">
        <v>3.7055790205104501E-2</v>
      </c>
      <c r="AJ646" s="29">
        <v>2.3593648409522217E-2</v>
      </c>
      <c r="AK646" s="29">
        <v>1.4463722253615594E-2</v>
      </c>
      <c r="AL646" s="29">
        <v>0.12468509463245932</v>
      </c>
      <c r="AM646" s="29">
        <v>1.849254100102958E-2</v>
      </c>
      <c r="AN646" s="29">
        <v>6.1046236016006582E-2</v>
      </c>
      <c r="AO646" s="29">
        <v>2.7631322345195108E-2</v>
      </c>
      <c r="AP646" s="29">
        <v>0.22827562324994652</v>
      </c>
      <c r="AQ646" s="29">
        <v>3.0069304953787887E-2</v>
      </c>
      <c r="AR646" s="29">
        <v>61.199889702401968</v>
      </c>
      <c r="AS646" s="29">
        <v>4210.9364136709701</v>
      </c>
      <c r="AT646" s="29">
        <v>6.6931931328779459</v>
      </c>
      <c r="AU646" s="29">
        <v>5.154480784666176</v>
      </c>
      <c r="AV646" s="29">
        <v>214.30928870671207</v>
      </c>
      <c r="AW646" s="26" t="s">
        <v>1216</v>
      </c>
      <c r="AX646" s="26">
        <f t="shared" si="134"/>
        <v>0.57018725718803787</v>
      </c>
      <c r="AY646" s="27">
        <f t="shared" si="135"/>
        <v>2.467362172732103E-2</v>
      </c>
      <c r="AZ646" s="26">
        <f t="shared" si="136"/>
        <v>13.168133165831632</v>
      </c>
      <c r="BA646" s="26">
        <f t="shared" ref="BA646:BA709" si="139">Y646/88.91/(AM646/164.9)</f>
        <v>54.039510164955573</v>
      </c>
      <c r="BB646" s="26">
        <f t="shared" ref="BB646:BB709" si="140">(AH646/150.4+AI646/152+AJ646/157.3+AK646/158.9+AL646/162.5+AM646/164.9)/(AN646/167.3+AO646/168.9+AP646/173.1+AQ646/175)</f>
        <v>0.67696508022311686</v>
      </c>
      <c r="BC646" s="27">
        <f t="shared" si="137"/>
        <v>1.7190796648243332E-2</v>
      </c>
      <c r="BD646" s="27">
        <f t="shared" si="138"/>
        <v>0</v>
      </c>
    </row>
    <row r="647" spans="1:56">
      <c r="A647" s="28" t="s">
        <v>730</v>
      </c>
      <c r="B647" s="30" t="s">
        <v>244</v>
      </c>
      <c r="C647" s="24" t="s">
        <v>818</v>
      </c>
      <c r="D647" s="24" t="s">
        <v>223</v>
      </c>
      <c r="E647" s="24" t="s">
        <v>222</v>
      </c>
      <c r="F647" s="24"/>
      <c r="G647" s="23">
        <v>0.39500000000000002</v>
      </c>
      <c r="H647" s="23">
        <v>35.789000000000001</v>
      </c>
      <c r="I647" s="23">
        <v>42.92</v>
      </c>
      <c r="J647" s="23">
        <v>0.20799999999999999</v>
      </c>
      <c r="K647" s="23">
        <v>0.155</v>
      </c>
      <c r="L647" s="23">
        <v>0.152</v>
      </c>
      <c r="M647" s="23">
        <v>6.3630000000000004</v>
      </c>
      <c r="N647" s="23">
        <v>12.05</v>
      </c>
      <c r="O647" s="26">
        <f t="shared" si="133"/>
        <v>98.032000000000011</v>
      </c>
      <c r="P647" s="23">
        <v>0.65730278631684613</v>
      </c>
      <c r="Q647" s="23">
        <v>0.41906923741420093</v>
      </c>
      <c r="R647" s="26" t="s">
        <v>1216</v>
      </c>
      <c r="U647" s="29">
        <v>6.18052015532525</v>
      </c>
      <c r="V647" s="29">
        <v>1878.5177443517402</v>
      </c>
      <c r="W647" s="29">
        <v>6.6023692738243725E-2</v>
      </c>
      <c r="X647" s="29">
        <v>2.4605960661865715E-2</v>
      </c>
      <c r="Y647" s="29">
        <v>0.60443060465455534</v>
      </c>
      <c r="Z647" s="29">
        <v>265.54759944671878</v>
      </c>
      <c r="AA647" s="29">
        <v>3.1410970117008525</v>
      </c>
      <c r="AB647" s="29">
        <v>596.37371971959476</v>
      </c>
      <c r="AG647" s="29">
        <v>1.0707994082868098E-2</v>
      </c>
      <c r="AH647" s="29">
        <v>1.2147775355042661E-2</v>
      </c>
      <c r="AK647" s="29">
        <v>4.7043013893042938E-3</v>
      </c>
      <c r="AL647" s="29">
        <v>6.7459237026827323E-2</v>
      </c>
      <c r="AM647" s="29">
        <v>1.3518099947472197E-2</v>
      </c>
      <c r="AN647" s="29">
        <v>9.7850419782516462E-2</v>
      </c>
      <c r="AO647" s="29">
        <v>1.4810520666700886E-2</v>
      </c>
      <c r="AP647" s="29">
        <v>8.9039472117724755E-2</v>
      </c>
      <c r="AQ647" s="29">
        <v>4.1278074005604355E-2</v>
      </c>
      <c r="AR647" s="29">
        <v>41.295615896196537</v>
      </c>
      <c r="AS647" s="29">
        <v>3218.5352270770263</v>
      </c>
      <c r="AT647" s="29">
        <v>3.7465670654511949</v>
      </c>
      <c r="AU647" s="29">
        <v>2.6397850406449357</v>
      </c>
      <c r="AV647" s="29">
        <v>120.43362558313355</v>
      </c>
      <c r="AW647" s="26" t="s">
        <v>1216</v>
      </c>
      <c r="AX647" s="26">
        <f t="shared" si="134"/>
        <v>0.35151589437406106</v>
      </c>
      <c r="AY647" s="27">
        <f t="shared" si="135"/>
        <v>2.2485874109560086E-2</v>
      </c>
      <c r="AZ647" s="26">
        <f t="shared" si="136"/>
        <v>12.583069188148107</v>
      </c>
      <c r="BA647" s="26">
        <f t="shared" si="139"/>
        <v>82.927932597517241</v>
      </c>
      <c r="BB647" s="26">
        <f t="shared" si="140"/>
        <v>0.42695816530072611</v>
      </c>
      <c r="BC647" s="27">
        <f t="shared" si="137"/>
        <v>5.219050890312861E-2</v>
      </c>
      <c r="BD647" s="27">
        <f t="shared" si="138"/>
        <v>0</v>
      </c>
    </row>
    <row r="648" spans="1:56">
      <c r="A648" s="28" t="s">
        <v>731</v>
      </c>
      <c r="B648" s="30" t="s">
        <v>244</v>
      </c>
      <c r="C648" s="24" t="s">
        <v>818</v>
      </c>
      <c r="D648" s="24" t="s">
        <v>223</v>
      </c>
      <c r="E648" s="24" t="s">
        <v>222</v>
      </c>
      <c r="F648" s="24"/>
      <c r="G648" s="23">
        <v>0.29299999999999998</v>
      </c>
      <c r="H648" s="23">
        <v>32.58</v>
      </c>
      <c r="I648" s="23">
        <v>47.186999999999998</v>
      </c>
      <c r="J648" s="23">
        <v>0.89900000000000002</v>
      </c>
      <c r="K648" s="23">
        <v>0.58499999999999996</v>
      </c>
      <c r="L648" s="23">
        <v>0.18</v>
      </c>
      <c r="M648" s="23">
        <v>6.2930000000000001</v>
      </c>
      <c r="N648" s="23">
        <v>12.031000000000001</v>
      </c>
      <c r="O648" s="26">
        <f t="shared" si="133"/>
        <v>100.04800000000002</v>
      </c>
      <c r="P648" s="23">
        <v>0.65943592596241563</v>
      </c>
      <c r="Q648" s="23">
        <v>0.46558626279730669</v>
      </c>
      <c r="R648" s="26" t="s">
        <v>1216</v>
      </c>
      <c r="U648" s="29">
        <v>7.5051957253115633</v>
      </c>
      <c r="V648" s="29">
        <v>6247.852744263274</v>
      </c>
      <c r="W648" s="29">
        <v>5.6611405796487678E-2</v>
      </c>
      <c r="Y648" s="29">
        <v>1.1504948680282032</v>
      </c>
      <c r="Z648" s="29">
        <v>2319.72604468902</v>
      </c>
      <c r="AA648" s="29">
        <v>2.1576379984960785</v>
      </c>
      <c r="AB648" s="29">
        <v>3961.2982274838268</v>
      </c>
      <c r="AH648" s="29">
        <v>1.5435390352651013E-2</v>
      </c>
      <c r="AJ648" s="29">
        <v>2.9659799619818027E-2</v>
      </c>
      <c r="AK648" s="29">
        <v>1.0023642069348374E-2</v>
      </c>
      <c r="AL648" s="29">
        <v>0.17258550991305946</v>
      </c>
      <c r="AM648" s="29">
        <v>3.0743750914070282E-2</v>
      </c>
      <c r="AN648" s="29">
        <v>0.21181172076475641</v>
      </c>
      <c r="AO648" s="29">
        <v>2.7568585264293854E-2</v>
      </c>
      <c r="AP648" s="29">
        <v>0.61774605803800242</v>
      </c>
      <c r="AQ648" s="29">
        <v>8.7017097637829527E-2</v>
      </c>
      <c r="AR648" s="29">
        <v>576.13787600876753</v>
      </c>
      <c r="AS648" s="29">
        <v>2079.5948554518568</v>
      </c>
      <c r="AT648" s="29">
        <v>67.337972338105104</v>
      </c>
      <c r="AU648" s="29">
        <v>46.424111141499601</v>
      </c>
      <c r="AV648" s="29">
        <v>2137.5507223061632</v>
      </c>
      <c r="AW648" s="26" t="s">
        <v>1216</v>
      </c>
      <c r="AX648" s="26">
        <f t="shared" si="134"/>
        <v>1.2025915545738293</v>
      </c>
      <c r="AY648" s="27">
        <f t="shared" si="135"/>
        <v>2.2280048940369692E-2</v>
      </c>
      <c r="AZ648" s="26">
        <f t="shared" si="136"/>
        <v>7.8787700236350142</v>
      </c>
      <c r="BA648" s="26">
        <f t="shared" si="139"/>
        <v>69.406137830227593</v>
      </c>
      <c r="BB648" s="26">
        <f t="shared" si="140"/>
        <v>0.29166463348410809</v>
      </c>
      <c r="BC648" s="27">
        <f t="shared" si="137"/>
        <v>0</v>
      </c>
      <c r="BD648" s="27">
        <f t="shared" si="138"/>
        <v>0</v>
      </c>
    </row>
    <row r="649" spans="1:56" ht="13.25" customHeight="1">
      <c r="A649" s="8" t="s">
        <v>692</v>
      </c>
      <c r="B649" s="8" t="s">
        <v>666</v>
      </c>
      <c r="C649" s="24" t="s">
        <v>818</v>
      </c>
      <c r="D649" s="24" t="s">
        <v>134</v>
      </c>
      <c r="E649" s="24" t="s">
        <v>222</v>
      </c>
      <c r="F649" s="24"/>
      <c r="G649" s="23">
        <v>1.214</v>
      </c>
      <c r="H649" s="23">
        <v>59.790999999999997</v>
      </c>
      <c r="I649" s="23">
        <v>16.802</v>
      </c>
      <c r="J649" s="23">
        <v>0.84599999999999997</v>
      </c>
      <c r="K649" s="23">
        <v>0.23499999999999999</v>
      </c>
      <c r="L649" s="23">
        <v>7.0000000000000007E-2</v>
      </c>
      <c r="M649" s="23">
        <v>7.4999999999999997E-2</v>
      </c>
      <c r="N649" s="23">
        <v>20.239999999999998</v>
      </c>
      <c r="O649" s="26">
        <f t="shared" si="133"/>
        <v>99.272999999999982</v>
      </c>
      <c r="P649" s="23">
        <v>0.9963546859732344</v>
      </c>
      <c r="Q649" s="23">
        <v>0.14459355598061022</v>
      </c>
      <c r="R649" s="26" t="s">
        <v>1216</v>
      </c>
      <c r="T649" s="29">
        <v>32.414932443042922</v>
      </c>
      <c r="U649" s="29">
        <v>24.738869414732939</v>
      </c>
      <c r="V649" s="29">
        <v>6848.1084686671047</v>
      </c>
      <c r="X649" s="29">
        <v>9.0584066846091105E-2</v>
      </c>
      <c r="Y649" s="182"/>
      <c r="Z649" s="29">
        <v>1119.8059671095673</v>
      </c>
      <c r="AA649" s="29">
        <v>4.1223125670336112</v>
      </c>
      <c r="AB649" s="29">
        <v>2862.8606354699641</v>
      </c>
      <c r="AC649" s="29">
        <v>1.2385507444061297</v>
      </c>
      <c r="AD649" s="182">
        <v>6.8380604669947328E-3</v>
      </c>
      <c r="AE649" s="182">
        <v>3.061753066545935E-3</v>
      </c>
      <c r="AF649" s="182">
        <v>4.1887002229921361E-3</v>
      </c>
      <c r="AG649" s="182">
        <v>1.2001497103760096E-2</v>
      </c>
      <c r="AH649" s="182">
        <v>1.353895056142671E-2</v>
      </c>
      <c r="AI649" s="182"/>
      <c r="AJ649" s="182"/>
      <c r="AK649" s="182">
        <v>1.7949662868510399E-3</v>
      </c>
      <c r="AL649" s="182">
        <v>7.0721953429430211E-3</v>
      </c>
      <c r="AM649" s="182"/>
      <c r="AN649" s="182">
        <v>9.7722074746158429E-3</v>
      </c>
      <c r="AO649" s="182"/>
      <c r="AP649" s="182"/>
      <c r="AQ649" s="182">
        <v>1.5868452986122106E-3</v>
      </c>
      <c r="AR649" s="29">
        <v>180.14941408364888</v>
      </c>
      <c r="AS649" s="29">
        <v>10058.955123732152</v>
      </c>
      <c r="AT649" s="29">
        <v>1.484488771242215</v>
      </c>
      <c r="AU649" s="29">
        <v>24.51593810896475</v>
      </c>
      <c r="AV649" s="29">
        <v>2416.4388573039901</v>
      </c>
      <c r="AW649" s="26" t="s">
        <v>1216</v>
      </c>
      <c r="AX649" s="26">
        <f t="shared" si="134"/>
        <v>5.9855175824741723E-2</v>
      </c>
      <c r="AY649" s="27">
        <f t="shared" si="135"/>
        <v>1.0407865655310997E-2</v>
      </c>
      <c r="AZ649" s="26">
        <f t="shared" si="136"/>
        <v>12.163486458210478</v>
      </c>
      <c r="BA649" s="26"/>
      <c r="BB649" s="26">
        <f t="shared" si="140"/>
        <v>2.1464023853966001</v>
      </c>
      <c r="BC649" s="27">
        <f t="shared" si="137"/>
        <v>2.7273751536300512</v>
      </c>
      <c r="BD649" s="27">
        <f t="shared" si="138"/>
        <v>0</v>
      </c>
    </row>
    <row r="650" spans="1:56">
      <c r="A650" s="8" t="s">
        <v>693</v>
      </c>
      <c r="B650" s="8" t="s">
        <v>666</v>
      </c>
      <c r="C650" s="24" t="s">
        <v>818</v>
      </c>
      <c r="D650" s="24" t="s">
        <v>134</v>
      </c>
      <c r="E650" s="24" t="s">
        <v>222</v>
      </c>
      <c r="F650" s="24"/>
      <c r="G650" s="23">
        <v>0.23799999999999999</v>
      </c>
      <c r="H650" s="23">
        <v>60.817999999999998</v>
      </c>
      <c r="I650" s="23">
        <v>17.399999999999999</v>
      </c>
      <c r="J650" s="23">
        <v>0.69399999999999995</v>
      </c>
      <c r="K650" s="23">
        <v>0.185</v>
      </c>
      <c r="L650" s="23">
        <v>6.5000000000000002E-2</v>
      </c>
      <c r="M650" s="23">
        <v>9.0999999999999998E-2</v>
      </c>
      <c r="N650" s="23">
        <v>20.178999999999998</v>
      </c>
      <c r="O650" s="26">
        <f t="shared" si="133"/>
        <v>99.669999999999987</v>
      </c>
      <c r="P650" s="23">
        <v>0.99556715510025806</v>
      </c>
      <c r="Q650" s="23">
        <v>0.14682686999315228</v>
      </c>
      <c r="R650" s="26" t="s">
        <v>1216</v>
      </c>
      <c r="T650" s="29">
        <v>18.627131688783734</v>
      </c>
      <c r="U650" s="29">
        <v>28.391244142922698</v>
      </c>
      <c r="V650" s="29">
        <v>5424.8642058510814</v>
      </c>
      <c r="W650" s="29">
        <v>6.5012651324857479E-2</v>
      </c>
      <c r="X650" s="29">
        <v>1.6812980115311293</v>
      </c>
      <c r="Y650" s="182">
        <v>1.8899770136704727E-2</v>
      </c>
      <c r="Z650" s="29">
        <v>1519.822484472493</v>
      </c>
      <c r="AA650" s="29">
        <v>3.2370617778293314</v>
      </c>
      <c r="AB650" s="29">
        <v>2020.6133988570084</v>
      </c>
      <c r="AC650" s="29">
        <v>1.4463729901914282</v>
      </c>
      <c r="AD650" s="182">
        <v>6.7608010029681642E-3</v>
      </c>
      <c r="AE650" s="182">
        <v>4.2741107573396504E-3</v>
      </c>
      <c r="AF650" s="182"/>
      <c r="AG650" s="182"/>
      <c r="AH650" s="182"/>
      <c r="AI650" s="182"/>
      <c r="AJ650" s="182">
        <v>5.4361254502886987E-3</v>
      </c>
      <c r="AK650" s="182"/>
      <c r="AL650" s="182"/>
      <c r="AM650" s="182">
        <v>1.7516804161334903E-3</v>
      </c>
      <c r="AN650" s="182">
        <v>1.4491608073977168E-2</v>
      </c>
      <c r="AO650" s="182"/>
      <c r="AP650" s="182">
        <v>7.3291125888537964E-2</v>
      </c>
      <c r="AQ650" s="182">
        <v>3.8295366289643647E-2</v>
      </c>
      <c r="AR650" s="29">
        <v>262.55602313290501</v>
      </c>
      <c r="AS650" s="29">
        <v>5274.2383816625197</v>
      </c>
      <c r="AT650" s="29">
        <v>0.51432368156198693</v>
      </c>
      <c r="AU650" s="29">
        <v>20.263614770561404</v>
      </c>
      <c r="AV650" s="29">
        <v>1851.635735863656</v>
      </c>
      <c r="AW650" s="26" t="s">
        <v>1216</v>
      </c>
      <c r="AX650" s="26">
        <f t="shared" si="134"/>
        <v>0.14430081787888879</v>
      </c>
      <c r="AY650" s="27">
        <f t="shared" si="135"/>
        <v>1.1226654017644767E-2</v>
      </c>
      <c r="AZ650" s="26">
        <f t="shared" si="136"/>
        <v>11.327107759783321</v>
      </c>
      <c r="BA650" s="26">
        <f t="shared" si="139"/>
        <v>20.011133673786436</v>
      </c>
      <c r="BB650" s="26">
        <f t="shared" si="140"/>
        <v>6.1989940511349734E-2</v>
      </c>
      <c r="BC650" s="27">
        <f t="shared" si="137"/>
        <v>0.10863819928458074</v>
      </c>
      <c r="BD650" s="27">
        <f t="shared" si="138"/>
        <v>0</v>
      </c>
    </row>
    <row r="651" spans="1:56">
      <c r="A651" s="8" t="s">
        <v>694</v>
      </c>
      <c r="B651" s="8" t="s">
        <v>666</v>
      </c>
      <c r="C651" s="24" t="s">
        <v>818</v>
      </c>
      <c r="D651" s="24" t="s">
        <v>134</v>
      </c>
      <c r="E651" s="24" t="s">
        <v>222</v>
      </c>
      <c r="F651" s="24"/>
      <c r="G651" s="23">
        <v>0.39700000000000002</v>
      </c>
      <c r="H651" s="23">
        <v>44.363</v>
      </c>
      <c r="I651" s="23">
        <v>31.577000000000002</v>
      </c>
      <c r="J651" s="23">
        <v>3.6070000000000002</v>
      </c>
      <c r="K651" s="23">
        <v>2.0030000000000001</v>
      </c>
      <c r="L651" s="23">
        <v>0.1</v>
      </c>
      <c r="M651" s="23">
        <v>0.14699999999999999</v>
      </c>
      <c r="N651" s="23">
        <v>18.292999999999999</v>
      </c>
      <c r="O651" s="26">
        <f t="shared" si="133"/>
        <v>100.48699999999999</v>
      </c>
      <c r="P651" s="23">
        <v>0.99212826533348553</v>
      </c>
      <c r="Q651" s="23">
        <v>0.29979598589158346</v>
      </c>
      <c r="R651" s="26" t="s">
        <v>1216</v>
      </c>
      <c r="T651" s="29">
        <v>9.6207645306324334</v>
      </c>
      <c r="U651" s="29">
        <v>97.228624432271701</v>
      </c>
      <c r="V651" s="29">
        <v>24826.011674862533</v>
      </c>
      <c r="W651" s="29">
        <v>0.10559878543916415</v>
      </c>
      <c r="X651" s="29">
        <v>0.3279151709920658</v>
      </c>
      <c r="Y651" s="182">
        <v>0.15726652940325983</v>
      </c>
      <c r="Z651" s="29">
        <v>4551.9088682570155</v>
      </c>
      <c r="AA651" s="29">
        <v>3.741135712020792</v>
      </c>
      <c r="AB651" s="29">
        <v>16698.239501441771</v>
      </c>
      <c r="AC651" s="29">
        <v>1.1006859597454643</v>
      </c>
      <c r="AD651" s="182">
        <v>1.553122438674572E-2</v>
      </c>
      <c r="AE651" s="182">
        <v>1.0433556979817571E-2</v>
      </c>
      <c r="AF651" s="182"/>
      <c r="AG651" s="182">
        <v>2.7195344983592603E-2</v>
      </c>
      <c r="AH651" s="182">
        <v>6.340238029220519E-3</v>
      </c>
      <c r="AI651" s="182">
        <v>8.0220275013936186E-3</v>
      </c>
      <c r="AJ651" s="182">
        <v>3.0298046266471999E-2</v>
      </c>
      <c r="AK651" s="182">
        <v>2.0383668313365784E-3</v>
      </c>
      <c r="AL651" s="182">
        <v>1.6044678709410971E-2</v>
      </c>
      <c r="AM651" s="182">
        <v>4.0217316090610071E-3</v>
      </c>
      <c r="AN651" s="182">
        <v>3.8836408929133648E-2</v>
      </c>
      <c r="AO651" s="182">
        <v>3.6403540161803723E-3</v>
      </c>
      <c r="AP651" s="182">
        <v>5.049391414526936E-2</v>
      </c>
      <c r="AQ651" s="182">
        <v>9.7469818057236979E-3</v>
      </c>
      <c r="AR651" s="29">
        <v>1478.3764024088932</v>
      </c>
      <c r="AS651" s="29">
        <v>4946.6013185346555</v>
      </c>
      <c r="AT651" s="29">
        <v>3.7170066891123832</v>
      </c>
      <c r="AU651" s="29">
        <v>134.16402252701982</v>
      </c>
      <c r="AV651" s="29">
        <v>2023.356670095802</v>
      </c>
      <c r="AW651" s="26" t="s">
        <v>1216</v>
      </c>
      <c r="AX651" s="26">
        <f t="shared" si="134"/>
        <v>0.22264287419335765</v>
      </c>
      <c r="AY651" s="27">
        <f t="shared" si="135"/>
        <v>6.8022501304126542E-2</v>
      </c>
      <c r="AZ651" s="26">
        <f t="shared" si="136"/>
        <v>6.0249949801214271</v>
      </c>
      <c r="BA651" s="26">
        <f t="shared" si="139"/>
        <v>72.525922851345356</v>
      </c>
      <c r="BB651" s="26">
        <f t="shared" si="140"/>
        <v>0.70455100981844654</v>
      </c>
      <c r="BC651" s="27">
        <f t="shared" si="137"/>
        <v>0.62367108996313803</v>
      </c>
      <c r="BD651" s="27">
        <f t="shared" si="138"/>
        <v>1.4645735367796169</v>
      </c>
    </row>
    <row r="652" spans="1:56">
      <c r="A652" s="8" t="s">
        <v>695</v>
      </c>
      <c r="B652" s="8" t="s">
        <v>666</v>
      </c>
      <c r="C652" s="24" t="s">
        <v>818</v>
      </c>
      <c r="D652" s="24" t="s">
        <v>134</v>
      </c>
      <c r="E652" s="24" t="s">
        <v>222</v>
      </c>
      <c r="F652" s="24"/>
      <c r="G652" s="23">
        <v>0.66300000000000003</v>
      </c>
      <c r="H652" s="23">
        <v>59.100999999999999</v>
      </c>
      <c r="I652" s="23">
        <v>19.236000000000001</v>
      </c>
      <c r="J652" s="23">
        <v>0.78700000000000003</v>
      </c>
      <c r="K652" s="23">
        <v>0.68</v>
      </c>
      <c r="L652" s="23">
        <v>4.2000000000000003E-2</v>
      </c>
      <c r="M652" s="23">
        <v>0.11600000000000001</v>
      </c>
      <c r="N652" s="23">
        <v>19.821000000000002</v>
      </c>
      <c r="O652" s="26">
        <f t="shared" si="133"/>
        <v>100.44600000000001</v>
      </c>
      <c r="P652" s="23">
        <v>0.99425486318550815</v>
      </c>
      <c r="Q652" s="23">
        <v>0.16372667454461168</v>
      </c>
      <c r="R652" s="26" t="s">
        <v>1216</v>
      </c>
      <c r="T652" s="29">
        <v>33.844182826389478</v>
      </c>
      <c r="U652" s="29">
        <v>23.026651229527477</v>
      </c>
      <c r="V652" s="29">
        <v>6781.9794900946272</v>
      </c>
      <c r="W652" s="29">
        <v>0.39371268637899776</v>
      </c>
      <c r="X652" s="29">
        <v>0.6940669566598523</v>
      </c>
      <c r="Y652" s="182">
        <v>6.1242882889290903E-2</v>
      </c>
      <c r="Z652" s="29">
        <v>1508.118434632037</v>
      </c>
      <c r="AA652" s="29">
        <v>4.3174463164644212</v>
      </c>
      <c r="AB652" s="29">
        <v>3798.4679622294593</v>
      </c>
      <c r="AC652" s="29">
        <v>1.9025669031753496</v>
      </c>
      <c r="AD652" s="182">
        <v>3.6598088404374823E-3</v>
      </c>
      <c r="AE652" s="182">
        <v>3.2788287690240347E-3</v>
      </c>
      <c r="AF652" s="182"/>
      <c r="AG652" s="182"/>
      <c r="AH652" s="182"/>
      <c r="AI652" s="182"/>
      <c r="AJ652" s="182">
        <v>1.4250353783467236E-2</v>
      </c>
      <c r="AK652" s="182">
        <v>3.8424500021871717E-3</v>
      </c>
      <c r="AL652" s="182"/>
      <c r="AM652" s="182">
        <v>6.4591230367278662E-3</v>
      </c>
      <c r="AN652" s="182">
        <v>1.0457244223731416E-2</v>
      </c>
      <c r="AO652" s="182"/>
      <c r="AP652" s="182">
        <v>3.9635566264495575E-2</v>
      </c>
      <c r="AQ652" s="182">
        <v>6.7865952601202876E-3</v>
      </c>
      <c r="AR652" s="29">
        <v>249.46648296478472</v>
      </c>
      <c r="AS652" s="29">
        <v>10456.655675087082</v>
      </c>
      <c r="AT652" s="29">
        <v>2.2263407164601259</v>
      </c>
      <c r="AU652" s="29">
        <v>28.259299021112724</v>
      </c>
      <c r="AV652" s="29">
        <v>3038.1234427906138</v>
      </c>
      <c r="AW652" s="26" t="s">
        <v>1216</v>
      </c>
      <c r="AX652" s="26">
        <f t="shared" si="134"/>
        <v>8.8369970180191076E-2</v>
      </c>
      <c r="AY652" s="27">
        <f t="shared" si="135"/>
        <v>9.5421214796609904E-3</v>
      </c>
      <c r="AZ652" s="26">
        <f t="shared" si="136"/>
        <v>11.829636418003753</v>
      </c>
      <c r="BA652" s="26">
        <f t="shared" si="139"/>
        <v>17.58539444834134</v>
      </c>
      <c r="BB652" s="26">
        <f t="shared" si="140"/>
        <v>0.46613062431283447</v>
      </c>
      <c r="BC652" s="27">
        <f t="shared" si="137"/>
        <v>0.15064429809302124</v>
      </c>
      <c r="BD652" s="27">
        <f t="shared" si="138"/>
        <v>0</v>
      </c>
    </row>
    <row r="653" spans="1:56">
      <c r="A653" s="8" t="s">
        <v>696</v>
      </c>
      <c r="B653" s="8" t="s">
        <v>666</v>
      </c>
      <c r="C653" s="24" t="s">
        <v>818</v>
      </c>
      <c r="D653" s="24" t="s">
        <v>134</v>
      </c>
      <c r="E653" s="24" t="s">
        <v>222</v>
      </c>
      <c r="F653" s="24"/>
      <c r="G653" s="23">
        <v>1.3660000000000001</v>
      </c>
      <c r="H653" s="23">
        <v>61.1</v>
      </c>
      <c r="I653" s="23">
        <v>15.47</v>
      </c>
      <c r="J653" s="23">
        <v>0.90100000000000002</v>
      </c>
      <c r="K653" s="23">
        <v>0.27200000000000002</v>
      </c>
      <c r="L653" s="23">
        <v>5.1999999999999998E-2</v>
      </c>
      <c r="M653" s="23">
        <v>0.10199999999999999</v>
      </c>
      <c r="N653" s="23">
        <v>20.408999999999999</v>
      </c>
      <c r="O653" s="26">
        <f t="shared" si="133"/>
        <v>99.672000000000025</v>
      </c>
      <c r="P653" s="23">
        <v>0.99508966766241536</v>
      </c>
      <c r="Q653" s="23">
        <v>0.13217056258399146</v>
      </c>
      <c r="R653" s="26" t="s">
        <v>1216</v>
      </c>
      <c r="T653" s="29">
        <v>36.288229604971001</v>
      </c>
      <c r="U653" s="29">
        <v>23.210956932934614</v>
      </c>
      <c r="V653" s="29">
        <v>6974.9753692270451</v>
      </c>
      <c r="W653" s="29">
        <v>0.10333495493374328</v>
      </c>
      <c r="X653" s="29">
        <v>0.69765949834588215</v>
      </c>
      <c r="Y653" s="182">
        <v>3.3094240110250417E-2</v>
      </c>
      <c r="Z653" s="29">
        <v>1461.4672087168726</v>
      </c>
      <c r="AA653" s="29">
        <v>3.6684890684300981</v>
      </c>
      <c r="AB653" s="29">
        <v>3147.6675192935577</v>
      </c>
      <c r="AC653" s="29">
        <v>1.6317384326201245</v>
      </c>
      <c r="AD653" s="182"/>
      <c r="AE653" s="182"/>
      <c r="AF653" s="182">
        <v>2.0819724837017159E-3</v>
      </c>
      <c r="AG653" s="182"/>
      <c r="AH653" s="182">
        <v>1.3451338513925786E-2</v>
      </c>
      <c r="AI653" s="182"/>
      <c r="AJ653" s="182">
        <v>1.3223839280500976E-2</v>
      </c>
      <c r="AK653" s="182">
        <v>3.5585645826325977E-3</v>
      </c>
      <c r="AL653" s="182"/>
      <c r="AM653" s="182"/>
      <c r="AN653" s="182"/>
      <c r="AO653" s="182"/>
      <c r="AP653" s="182">
        <v>4.3933721286434593E-2</v>
      </c>
      <c r="AQ653" s="182">
        <v>6.4679895687288233E-4</v>
      </c>
      <c r="AR653" s="29">
        <v>242.53732021429525</v>
      </c>
      <c r="AS653" s="29">
        <v>8643.0241472532562</v>
      </c>
      <c r="AT653" s="29">
        <v>2.922720621095598</v>
      </c>
      <c r="AU653" s="29">
        <v>29.493145521005026</v>
      </c>
      <c r="AV653" s="29">
        <v>2802.7602498999358</v>
      </c>
      <c r="AW653" s="26" t="s">
        <v>1216</v>
      </c>
      <c r="AX653" s="26">
        <f t="shared" si="134"/>
        <v>7.6896235104068553E-2</v>
      </c>
      <c r="AY653" s="27">
        <f t="shared" si="135"/>
        <v>1.0795036530705576E-2</v>
      </c>
      <c r="AZ653" s="26">
        <f t="shared" si="136"/>
        <v>11.791217576405</v>
      </c>
      <c r="BA653" s="26"/>
      <c r="BB653" s="26">
        <f t="shared" si="140"/>
        <v>0.76077139016902873</v>
      </c>
      <c r="BC653" s="27">
        <f t="shared" si="137"/>
        <v>5.7383144603581397E-2</v>
      </c>
      <c r="BD653" s="27">
        <f t="shared" si="138"/>
        <v>0</v>
      </c>
    </row>
    <row r="654" spans="1:56">
      <c r="A654" s="8" t="s">
        <v>697</v>
      </c>
      <c r="B654" s="8" t="s">
        <v>666</v>
      </c>
      <c r="C654" s="24" t="s">
        <v>818</v>
      </c>
      <c r="D654" s="24" t="s">
        <v>134</v>
      </c>
      <c r="E654" s="24" t="s">
        <v>222</v>
      </c>
      <c r="F654" s="24"/>
      <c r="G654" s="23">
        <v>2.4169999999999998</v>
      </c>
      <c r="H654" s="23">
        <v>47.122999999999998</v>
      </c>
      <c r="I654" s="23">
        <v>26.228999999999999</v>
      </c>
      <c r="J654" s="23">
        <v>3.78</v>
      </c>
      <c r="K654" s="23">
        <v>0.92800000000000005</v>
      </c>
      <c r="L654" s="23">
        <v>0.10100000000000001</v>
      </c>
      <c r="M654" s="23">
        <v>1.044</v>
      </c>
      <c r="N654" s="23">
        <v>17.811</v>
      </c>
      <c r="O654" s="26">
        <f t="shared" si="133"/>
        <v>99.432999999999993</v>
      </c>
      <c r="P654" s="23">
        <v>0.94529229018714911</v>
      </c>
      <c r="Q654" s="23">
        <v>0.25083041505333831</v>
      </c>
      <c r="R654" s="26" t="s">
        <v>1216</v>
      </c>
      <c r="T654" s="29">
        <v>6.036843225882607</v>
      </c>
      <c r="U654" s="29">
        <v>292.14207668213686</v>
      </c>
      <c r="V654" s="29">
        <v>26089.27658253576</v>
      </c>
      <c r="W654" s="29">
        <v>0.84495188253462095</v>
      </c>
      <c r="X654" s="29">
        <v>0.11010705251985815</v>
      </c>
      <c r="Y654" s="182">
        <v>0.34443458187684012</v>
      </c>
      <c r="Z654" s="29">
        <v>3116.9158300793779</v>
      </c>
      <c r="AA654" s="29">
        <v>3.5762250608817765</v>
      </c>
      <c r="AB654" s="29">
        <v>13693.835284424067</v>
      </c>
      <c r="AC654" s="29">
        <v>2.2815753767084641</v>
      </c>
      <c r="AD654" s="182">
        <v>3.8623662692664476E-3</v>
      </c>
      <c r="AE654" s="182">
        <v>1.7332257183516008E-2</v>
      </c>
      <c r="AF654" s="182">
        <v>4.7400924360477218E-3</v>
      </c>
      <c r="AG654" s="182"/>
      <c r="AH654" s="182"/>
      <c r="AI654" s="182"/>
      <c r="AJ654" s="182">
        <v>3.0115427407660163E-2</v>
      </c>
      <c r="AK654" s="182">
        <v>8.339043349809655E-4</v>
      </c>
      <c r="AL654" s="182">
        <v>1.1250857761838743E-2</v>
      </c>
      <c r="AM654" s="182">
        <v>3.9865260206749693E-3</v>
      </c>
      <c r="AN654" s="182">
        <v>2.3330306966841578E-2</v>
      </c>
      <c r="AO654" s="182">
        <v>1.3340832712866693E-2</v>
      </c>
      <c r="AP654" s="182">
        <v>0.26658870858883016</v>
      </c>
      <c r="AQ654" s="182">
        <v>3.5756890583231435E-2</v>
      </c>
      <c r="AR654" s="29">
        <v>571.21574296905794</v>
      </c>
      <c r="AS654" s="29">
        <v>18577.475149156551</v>
      </c>
      <c r="AT654" s="29">
        <v>6.143383923476037</v>
      </c>
      <c r="AU654" s="29">
        <v>158.89775844228691</v>
      </c>
      <c r="AV654" s="29">
        <v>9017.1998980175176</v>
      </c>
      <c r="AW654" s="26" t="s">
        <v>1216</v>
      </c>
      <c r="AX654" s="26">
        <f t="shared" si="134"/>
        <v>0.41113817026575489</v>
      </c>
      <c r="AY654" s="27">
        <f t="shared" si="135"/>
        <v>1.8077361605948816E-2</v>
      </c>
      <c r="AZ654" s="26">
        <f t="shared" si="136"/>
        <v>10.677585529636504</v>
      </c>
      <c r="BA654" s="26">
        <f t="shared" si="139"/>
        <v>160.24415273816078</v>
      </c>
      <c r="BB654" s="26">
        <f t="shared" si="140"/>
        <v>0.14780132699053755</v>
      </c>
      <c r="BC654" s="27">
        <f t="shared" si="137"/>
        <v>9.4333216835998324E-2</v>
      </c>
      <c r="BD654" s="27">
        <f t="shared" si="138"/>
        <v>0</v>
      </c>
    </row>
    <row r="655" spans="1:56">
      <c r="A655" s="8" t="s">
        <v>698</v>
      </c>
      <c r="B655" s="8" t="s">
        <v>666</v>
      </c>
      <c r="C655" s="24" t="s">
        <v>818</v>
      </c>
      <c r="D655" s="24" t="s">
        <v>134</v>
      </c>
      <c r="E655" s="24" t="s">
        <v>222</v>
      </c>
      <c r="F655" s="24"/>
      <c r="G655" s="23">
        <v>0.50800000000000001</v>
      </c>
      <c r="H655" s="23">
        <v>60.664999999999999</v>
      </c>
      <c r="I655" s="23">
        <v>16.510000000000002</v>
      </c>
      <c r="J655" s="23">
        <v>0.71399999999999997</v>
      </c>
      <c r="K655" s="23">
        <v>0.27100000000000002</v>
      </c>
      <c r="L655" s="23">
        <v>4.7E-2</v>
      </c>
      <c r="M655" s="23">
        <v>0.124</v>
      </c>
      <c r="N655" s="23">
        <v>19.724</v>
      </c>
      <c r="O655" s="26">
        <f t="shared" si="133"/>
        <v>98.563000000000002</v>
      </c>
      <c r="P655" s="23">
        <v>0.9938310750430932</v>
      </c>
      <c r="Q655" s="23">
        <v>0.14067518140644711</v>
      </c>
      <c r="R655" s="26" t="s">
        <v>1216</v>
      </c>
      <c r="T655" s="29">
        <v>26.839236792071897</v>
      </c>
      <c r="U655" s="29">
        <v>19.436314957972627</v>
      </c>
      <c r="V655" s="29">
        <v>4687.0682405037796</v>
      </c>
      <c r="Y655" s="182">
        <v>3.1947488223839277E-2</v>
      </c>
      <c r="Z655" s="29">
        <v>904.69788026431434</v>
      </c>
      <c r="AA655" s="29">
        <v>3.7470222814237224</v>
      </c>
      <c r="AB655" s="29">
        <v>1926.38065125455</v>
      </c>
      <c r="AC655" s="29">
        <v>1.2240783923691148</v>
      </c>
      <c r="AD655" s="182"/>
      <c r="AE655" s="182"/>
      <c r="AF655" s="182"/>
      <c r="AG655" s="182">
        <v>2.2887061064673368E-2</v>
      </c>
      <c r="AH655" s="182">
        <v>5.1898524071167275E-2</v>
      </c>
      <c r="AI655" s="182">
        <v>1.392856770585987E-3</v>
      </c>
      <c r="AJ655" s="182"/>
      <c r="AK655" s="182"/>
      <c r="AL655" s="182"/>
      <c r="AM655" s="182">
        <v>1.6895630093524785E-3</v>
      </c>
      <c r="AN655" s="182">
        <v>4.669728242743967E-3</v>
      </c>
      <c r="AO655" s="182">
        <v>1.5252498532961362E-3</v>
      </c>
      <c r="AP655" s="182">
        <v>7.0576286902657515E-3</v>
      </c>
      <c r="AQ655" s="182"/>
      <c r="AR655" s="29">
        <v>144.52408846435293</v>
      </c>
      <c r="AS655" s="29">
        <v>5741.4438241913667</v>
      </c>
      <c r="AT655" s="29">
        <v>0.26580743348237174</v>
      </c>
      <c r="AU655" s="29">
        <v>13.136391558765917</v>
      </c>
      <c r="AV655" s="29">
        <v>1406.3182631865218</v>
      </c>
      <c r="AW655" s="26" t="s">
        <v>1216</v>
      </c>
      <c r="AX655" s="26">
        <f t="shared" si="134"/>
        <v>9.1120611702084964E-2</v>
      </c>
      <c r="AY655" s="27">
        <f t="shared" si="135"/>
        <v>9.5825576443000389E-3</v>
      </c>
      <c r="AZ655" s="26">
        <f t="shared" si="136"/>
        <v>12.249306070797045</v>
      </c>
      <c r="BA655" s="26">
        <f t="shared" si="139"/>
        <v>35.069725894655186</v>
      </c>
      <c r="BB655" s="26">
        <f t="shared" si="140"/>
        <v>4.6899643902677122</v>
      </c>
      <c r="BC655" s="27">
        <f t="shared" si="137"/>
        <v>2.04230790144784</v>
      </c>
      <c r="BD655" s="27">
        <f t="shared" si="138"/>
        <v>0.14159401129326055</v>
      </c>
    </row>
    <row r="656" spans="1:56">
      <c r="A656" s="8" t="s">
        <v>699</v>
      </c>
      <c r="B656" s="8" t="s">
        <v>666</v>
      </c>
      <c r="C656" s="24" t="s">
        <v>818</v>
      </c>
      <c r="D656" s="24" t="s">
        <v>134</v>
      </c>
      <c r="E656" s="24" t="s">
        <v>222</v>
      </c>
      <c r="F656" s="24"/>
      <c r="G656" s="23">
        <v>1.1200000000000001</v>
      </c>
      <c r="H656" s="23">
        <v>60.701000000000001</v>
      </c>
      <c r="I656" s="23">
        <v>17.158999999999999</v>
      </c>
      <c r="J656" s="23">
        <v>0.78700000000000003</v>
      </c>
      <c r="K656" s="23">
        <v>0.252</v>
      </c>
      <c r="L656" s="23">
        <v>5.3999999999999999E-2</v>
      </c>
      <c r="M656" s="23">
        <v>0.13200000000000001</v>
      </c>
      <c r="N656" s="23">
        <v>20.064</v>
      </c>
      <c r="O656" s="26">
        <f t="shared" si="133"/>
        <v>100.26900000000001</v>
      </c>
      <c r="P656" s="23">
        <v>0.99354621181457092</v>
      </c>
      <c r="Q656" s="23">
        <v>0.14532730368570781</v>
      </c>
      <c r="R656" s="26" t="s">
        <v>1216</v>
      </c>
      <c r="T656" s="29">
        <v>43.96496853911119</v>
      </c>
      <c r="U656" s="29">
        <v>22.152882795114788</v>
      </c>
      <c r="V656" s="29">
        <v>5860.9882513775729</v>
      </c>
      <c r="W656" s="29">
        <v>0.11642364471147587</v>
      </c>
      <c r="X656" s="29">
        <v>0.14385907772987994</v>
      </c>
      <c r="Y656" s="182">
        <v>2.3208529586105489E-2</v>
      </c>
      <c r="Z656" s="29">
        <v>1022.2056589434656</v>
      </c>
      <c r="AA656" s="29">
        <v>5.0465873850117262</v>
      </c>
      <c r="AB656" s="29">
        <v>2385.6264702841627</v>
      </c>
      <c r="AC656" s="29">
        <v>1.3102105026302242</v>
      </c>
      <c r="AD656" s="182"/>
      <c r="AE656" s="182">
        <v>1.232201334112842E-3</v>
      </c>
      <c r="AF656" s="182"/>
      <c r="AG656" s="182">
        <v>4.6558920626557317E-2</v>
      </c>
      <c r="AH656" s="182"/>
      <c r="AI656" s="182">
        <v>6.8822178769883417E-3</v>
      </c>
      <c r="AJ656" s="182"/>
      <c r="AK656" s="182"/>
      <c r="AL656" s="182">
        <v>6.8748592961491431E-3</v>
      </c>
      <c r="AM656" s="182"/>
      <c r="AN656" s="182">
        <v>4.7484468325030378E-3</v>
      </c>
      <c r="AO656" s="182"/>
      <c r="AP656" s="182">
        <v>2.9540853050334694E-3</v>
      </c>
      <c r="AQ656" s="182">
        <v>6.1654518443253654E-3</v>
      </c>
      <c r="AR656" s="29">
        <v>158.83245288896742</v>
      </c>
      <c r="AS656" s="29">
        <v>9041.8219932180891</v>
      </c>
      <c r="AT656" s="29">
        <v>0.96383831868224856</v>
      </c>
      <c r="AU656" s="29">
        <v>19.337576080368336</v>
      </c>
      <c r="AV656" s="29">
        <v>1924.4108612367079</v>
      </c>
      <c r="AW656" s="26" t="s">
        <v>1216</v>
      </c>
      <c r="AX656" s="26">
        <f t="shared" si="134"/>
        <v>7.5416183115669513E-2</v>
      </c>
      <c r="AY656" s="27">
        <f t="shared" si="135"/>
        <v>1.0308446187960205E-2</v>
      </c>
      <c r="AZ656" s="26">
        <f t="shared" si="136"/>
        <v>12.593521575840517</v>
      </c>
      <c r="BA656" s="26"/>
      <c r="BB656" s="26">
        <f t="shared" si="140"/>
        <v>1.0855830956118351</v>
      </c>
      <c r="BC656" s="27">
        <f t="shared" si="137"/>
        <v>4.1109763209771231</v>
      </c>
      <c r="BD656" s="27"/>
    </row>
    <row r="657" spans="1:56">
      <c r="A657" s="8" t="s">
        <v>700</v>
      </c>
      <c r="B657" s="8" t="s">
        <v>666</v>
      </c>
      <c r="C657" s="24" t="s">
        <v>818</v>
      </c>
      <c r="D657" s="24" t="s">
        <v>134</v>
      </c>
      <c r="E657" s="24" t="s">
        <v>222</v>
      </c>
      <c r="F657" s="24"/>
      <c r="G657" s="23">
        <v>0.89100000000000001</v>
      </c>
      <c r="H657" s="23">
        <v>46.637</v>
      </c>
      <c r="I657" s="23">
        <v>30.803000000000001</v>
      </c>
      <c r="J657" s="23">
        <v>2.79</v>
      </c>
      <c r="K657" s="23">
        <v>1.488</v>
      </c>
      <c r="L657" s="23">
        <v>0.109</v>
      </c>
      <c r="M657" s="23">
        <v>6.8000000000000005E-2</v>
      </c>
      <c r="N657" s="23">
        <v>18.216999999999999</v>
      </c>
      <c r="O657" s="26">
        <f t="shared" si="133"/>
        <v>101.003</v>
      </c>
      <c r="P657" s="23">
        <v>0.99632798364718922</v>
      </c>
      <c r="Q657" s="23">
        <v>0.28433177805959903</v>
      </c>
      <c r="R657" s="26" t="s">
        <v>1216</v>
      </c>
      <c r="T657" s="29">
        <v>34.651929976096191</v>
      </c>
      <c r="U657" s="29">
        <v>126.81019605248649</v>
      </c>
      <c r="V657" s="29">
        <v>19216.064451858245</v>
      </c>
      <c r="W657" s="29">
        <v>0.4300108299453213</v>
      </c>
      <c r="X657" s="29">
        <v>2.442513937596167E-2</v>
      </c>
      <c r="Y657" s="182">
        <v>0.15300482275621743</v>
      </c>
      <c r="Z657" s="29">
        <v>2702.7893279361074</v>
      </c>
      <c r="AA657" s="29">
        <v>3.8547492301731876</v>
      </c>
      <c r="AB657" s="29">
        <v>12543.551313135769</v>
      </c>
      <c r="AC657" s="29">
        <v>1.5378155974344803</v>
      </c>
      <c r="AD657" s="182">
        <v>1.3313902089752562E-2</v>
      </c>
      <c r="AE657" s="182"/>
      <c r="AF657" s="182">
        <v>1.0210871989588356E-2</v>
      </c>
      <c r="AG657" s="182"/>
      <c r="AH657" s="182">
        <v>1.3170204318912613E-2</v>
      </c>
      <c r="AI657" s="182">
        <v>1.0316587391830176E-2</v>
      </c>
      <c r="AJ657" s="182">
        <v>5.1969349472672413E-2</v>
      </c>
      <c r="AK657" s="182"/>
      <c r="AL657" s="182">
        <v>1.373618643624361E-2</v>
      </c>
      <c r="AM657" s="182">
        <v>1.715211717383581E-3</v>
      </c>
      <c r="AN657" s="182">
        <v>1.4224192048455002E-2</v>
      </c>
      <c r="AO657" s="182">
        <v>9.2862556647733598E-3</v>
      </c>
      <c r="AP657" s="182">
        <v>7.1588007281332453E-2</v>
      </c>
      <c r="AQ657" s="182">
        <v>1.0774485326706733E-2</v>
      </c>
      <c r="AR657" s="29">
        <v>906.16754834040023</v>
      </c>
      <c r="AS657" s="29">
        <v>7111.0310961612358</v>
      </c>
      <c r="AT657" s="29">
        <v>1.1810382242114015</v>
      </c>
      <c r="AU657" s="29">
        <v>54.171966753603918</v>
      </c>
      <c r="AV657" s="29">
        <v>935.53130533951412</v>
      </c>
      <c r="AW657" s="26" t="s">
        <v>1216</v>
      </c>
      <c r="AX657" s="26">
        <f t="shared" si="134"/>
        <v>0.22030525373765089</v>
      </c>
      <c r="AY657" s="27">
        <f t="shared" si="135"/>
        <v>5.9402572181820594E-2</v>
      </c>
      <c r="AZ657" s="26">
        <f t="shared" si="136"/>
        <v>5.8364913041238085</v>
      </c>
      <c r="BA657" s="26">
        <f t="shared" si="139"/>
        <v>165.44644151899251</v>
      </c>
      <c r="BB657" s="26">
        <f t="shared" si="140"/>
        <v>0.94410972895936696</v>
      </c>
      <c r="BC657" s="27">
        <f t="shared" si="137"/>
        <v>0.27363283725237175</v>
      </c>
      <c r="BD657" s="27">
        <f t="shared" si="138"/>
        <v>1.0494802389505151</v>
      </c>
    </row>
    <row r="658" spans="1:56" s="183" customFormat="1">
      <c r="A658" s="8" t="s">
        <v>701</v>
      </c>
      <c r="B658" s="8" t="s">
        <v>666</v>
      </c>
      <c r="C658" s="24" t="s">
        <v>818</v>
      </c>
      <c r="D658" s="24" t="s">
        <v>134</v>
      </c>
      <c r="E658" s="24" t="s">
        <v>222</v>
      </c>
      <c r="F658" s="24"/>
      <c r="G658" s="23">
        <v>0.63700000000000001</v>
      </c>
      <c r="H658" s="23">
        <v>61.570999999999998</v>
      </c>
      <c r="I658" s="23">
        <v>17.097999999999999</v>
      </c>
      <c r="J658" s="23">
        <v>0.66900000000000004</v>
      </c>
      <c r="K658" s="23">
        <v>0.251</v>
      </c>
      <c r="L658" s="23">
        <v>5.1999999999999998E-2</v>
      </c>
      <c r="M658" s="23">
        <v>0.04</v>
      </c>
      <c r="N658" s="23">
        <v>20.323</v>
      </c>
      <c r="O658" s="26">
        <f t="shared" si="133"/>
        <v>100.64100000000002</v>
      </c>
      <c r="P658" s="23">
        <v>0.99806045773637619</v>
      </c>
      <c r="Q658" s="23">
        <v>0.14313130742174138</v>
      </c>
      <c r="R658" s="26" t="s">
        <v>1216</v>
      </c>
      <c r="S658" s="23"/>
      <c r="T658" s="29">
        <v>41.816197636051122</v>
      </c>
      <c r="U658" s="29">
        <v>22.953842108895898</v>
      </c>
      <c r="V658" s="29">
        <v>5673.0613904315151</v>
      </c>
      <c r="W658" s="29">
        <v>2.9553873007805681E-2</v>
      </c>
      <c r="X658" s="29">
        <v>3.9382322510989588E-2</v>
      </c>
      <c r="Y658" s="182">
        <v>1.8722023330697859E-2</v>
      </c>
      <c r="Z658" s="29">
        <v>928.84211621911822</v>
      </c>
      <c r="AA658" s="29">
        <v>3.8078245455127639</v>
      </c>
      <c r="AB658" s="29">
        <v>2542.6838918942126</v>
      </c>
      <c r="AC658" s="29">
        <v>1.3069080765238394</v>
      </c>
      <c r="AD658" s="182">
        <v>3.0279736751995058E-2</v>
      </c>
      <c r="AE658" s="182">
        <v>4.8246044805461789E-2</v>
      </c>
      <c r="AF658" s="182">
        <v>4.1243870054529256E-3</v>
      </c>
      <c r="AG658" s="182"/>
      <c r="AH658" s="182"/>
      <c r="AI658" s="182">
        <v>1.1820912321062336E-2</v>
      </c>
      <c r="AJ658" s="182">
        <v>1.3104708616155905E-2</v>
      </c>
      <c r="AK658" s="182">
        <v>2.4817405537297175E-3</v>
      </c>
      <c r="AL658" s="182"/>
      <c r="AM658" s="182"/>
      <c r="AN658" s="182">
        <v>1.4321664684299257E-2</v>
      </c>
      <c r="AO658" s="182">
        <v>1.5595129588932455E-3</v>
      </c>
      <c r="AP658" s="182">
        <v>3.1873024916871932E-2</v>
      </c>
      <c r="AQ658" s="182">
        <v>2.1915194971883199E-3</v>
      </c>
      <c r="AR658" s="29">
        <v>153.14890756564287</v>
      </c>
      <c r="AS658" s="29">
        <v>8063.5429972615175</v>
      </c>
      <c r="AT658" s="29">
        <v>0.53249102536901149</v>
      </c>
      <c r="AU658" s="29">
        <v>16.351883774134748</v>
      </c>
      <c r="AV658" s="29">
        <v>1853.1519675293312</v>
      </c>
      <c r="AW658" s="26" t="s">
        <v>1216</v>
      </c>
      <c r="AX658" s="26">
        <f t="shared" si="134"/>
        <v>0.16000325211111049</v>
      </c>
      <c r="AY658" s="27">
        <f t="shared" si="135"/>
        <v>9.0520246660515911E-3</v>
      </c>
      <c r="AZ658" s="26">
        <f t="shared" si="136"/>
        <v>11.867962039989191</v>
      </c>
      <c r="BA658" s="26"/>
      <c r="BB658" s="26">
        <f t="shared" si="140"/>
        <v>0.60618431148794338</v>
      </c>
      <c r="BC658" s="27">
        <f t="shared" si="137"/>
        <v>2.0296872822830707</v>
      </c>
      <c r="BD658" s="27">
        <f t="shared" si="138"/>
        <v>6.3920101443367052</v>
      </c>
    </row>
    <row r="659" spans="1:56" s="183" customFormat="1">
      <c r="A659" s="8" t="s">
        <v>1749</v>
      </c>
      <c r="B659" s="8" t="s">
        <v>666</v>
      </c>
      <c r="C659" s="24" t="s">
        <v>818</v>
      </c>
      <c r="D659" s="24" t="s">
        <v>134</v>
      </c>
      <c r="E659" s="24" t="s">
        <v>222</v>
      </c>
      <c r="F659" s="24"/>
      <c r="G659" s="23">
        <v>2.407</v>
      </c>
      <c r="H659" s="23">
        <v>37.484000000000002</v>
      </c>
      <c r="I659" s="23">
        <v>35.856999999999999</v>
      </c>
      <c r="J659" s="23">
        <v>3.774</v>
      </c>
      <c r="K659" s="23">
        <v>1.44</v>
      </c>
      <c r="L659" s="23">
        <v>9.0999999999999998E-2</v>
      </c>
      <c r="M659" s="23">
        <v>1.6639999999999999</v>
      </c>
      <c r="N659" s="23">
        <v>15.446</v>
      </c>
      <c r="O659" s="26">
        <f t="shared" si="133"/>
        <v>98.162999999999997</v>
      </c>
      <c r="P659" s="23">
        <v>0.90386024958999922</v>
      </c>
      <c r="Q659" s="23">
        <v>0.36525222025441395</v>
      </c>
      <c r="R659" s="26" t="s">
        <v>1216</v>
      </c>
      <c r="S659" s="23"/>
      <c r="T659" s="29"/>
      <c r="U659" s="29"/>
      <c r="V659" s="29"/>
      <c r="W659" s="29"/>
      <c r="X659" s="29"/>
      <c r="Y659" s="182"/>
      <c r="Z659" s="29"/>
      <c r="AA659" s="29"/>
      <c r="AB659" s="29"/>
      <c r="AC659" s="29"/>
      <c r="AD659" s="182"/>
      <c r="AE659" s="182"/>
      <c r="AF659" s="182"/>
      <c r="AG659" s="182"/>
      <c r="AH659" s="182"/>
      <c r="AI659" s="182"/>
      <c r="AJ659" s="182"/>
      <c r="AK659" s="182"/>
      <c r="AL659" s="182"/>
      <c r="AM659" s="182"/>
      <c r="AN659" s="182"/>
      <c r="AO659" s="182"/>
      <c r="AP659" s="182"/>
      <c r="AQ659" s="182"/>
      <c r="AR659" s="29"/>
      <c r="AS659" s="29"/>
      <c r="AT659" s="29"/>
      <c r="AU659" s="29"/>
      <c r="AV659" s="29"/>
      <c r="AW659" s="26"/>
      <c r="AX659" s="26"/>
      <c r="AY659" s="27"/>
      <c r="AZ659" s="26"/>
      <c r="BA659" s="26"/>
      <c r="BB659" s="26"/>
      <c r="BC659" s="190"/>
      <c r="BD659" s="190"/>
    </row>
    <row r="660" spans="1:56" s="183" customFormat="1">
      <c r="A660" s="8" t="s">
        <v>1750</v>
      </c>
      <c r="B660" s="8" t="s">
        <v>666</v>
      </c>
      <c r="C660" s="24" t="s">
        <v>818</v>
      </c>
      <c r="D660" s="24" t="s">
        <v>134</v>
      </c>
      <c r="E660" s="24" t="s">
        <v>222</v>
      </c>
      <c r="F660" s="24"/>
      <c r="G660" s="23">
        <v>3.1779999999999999</v>
      </c>
      <c r="H660" s="23">
        <v>40.505000000000003</v>
      </c>
      <c r="I660" s="23">
        <v>33.409999999999997</v>
      </c>
      <c r="J660" s="23">
        <v>3.5179999999999998</v>
      </c>
      <c r="K660" s="23">
        <v>1.069</v>
      </c>
      <c r="L660" s="23">
        <v>7.4999999999999997E-2</v>
      </c>
      <c r="M660" s="23">
        <v>3.1520000000000001</v>
      </c>
      <c r="N660" s="23">
        <v>14.287000000000001</v>
      </c>
      <c r="O660" s="26">
        <f t="shared" si="133"/>
        <v>99.194000000000003</v>
      </c>
      <c r="P660" s="23">
        <v>0.82113541504124443</v>
      </c>
      <c r="Q660" s="23">
        <v>0.33162725856134856</v>
      </c>
      <c r="R660" s="26" t="s">
        <v>1216</v>
      </c>
      <c r="S660" s="23"/>
      <c r="T660" s="29"/>
      <c r="U660" s="29"/>
      <c r="V660" s="29"/>
      <c r="W660" s="29"/>
      <c r="X660" s="29"/>
      <c r="Y660" s="182"/>
      <c r="Z660" s="29"/>
      <c r="AA660" s="29"/>
      <c r="AB660" s="29"/>
      <c r="AC660" s="29"/>
      <c r="AD660" s="182"/>
      <c r="AE660" s="182"/>
      <c r="AF660" s="182"/>
      <c r="AG660" s="182"/>
      <c r="AH660" s="182"/>
      <c r="AI660" s="182"/>
      <c r="AJ660" s="182"/>
      <c r="AK660" s="182"/>
      <c r="AL660" s="182"/>
      <c r="AM660" s="182"/>
      <c r="AN660" s="182"/>
      <c r="AO660" s="182"/>
      <c r="AP660" s="182"/>
      <c r="AQ660" s="182"/>
      <c r="AR660" s="29"/>
      <c r="AS660" s="29"/>
      <c r="AT660" s="29"/>
      <c r="AU660" s="29"/>
      <c r="AV660" s="29"/>
      <c r="AW660" s="26"/>
      <c r="AX660" s="26"/>
      <c r="AY660" s="27"/>
      <c r="AZ660" s="26"/>
      <c r="BA660" s="26"/>
      <c r="BB660" s="26"/>
      <c r="BC660" s="190"/>
      <c r="BD660" s="190"/>
    </row>
    <row r="661" spans="1:56" ht="13.25" customHeight="1">
      <c r="A661" s="30" t="s">
        <v>757</v>
      </c>
      <c r="B661" s="8" t="s">
        <v>666</v>
      </c>
      <c r="C661" s="24" t="s">
        <v>818</v>
      </c>
      <c r="D661" s="24" t="s">
        <v>134</v>
      </c>
      <c r="E661" s="24" t="s">
        <v>222</v>
      </c>
      <c r="F661" s="24"/>
      <c r="G661" s="23">
        <v>0.129</v>
      </c>
      <c r="H661" s="23">
        <v>48.686</v>
      </c>
      <c r="I661" s="23">
        <v>32.368000000000002</v>
      </c>
      <c r="J661" s="23">
        <v>0.28299999999999997</v>
      </c>
      <c r="K661" s="23">
        <v>0.19500000000000001</v>
      </c>
      <c r="L661" s="29">
        <v>3.0000000000000001E-3</v>
      </c>
      <c r="M661" s="23">
        <v>7.1379999999999999</v>
      </c>
      <c r="N661" s="23">
        <v>12.07</v>
      </c>
      <c r="O661" s="26">
        <f t="shared" si="133"/>
        <v>100.87199999999999</v>
      </c>
      <c r="P661" s="23">
        <v>0.63135244170936011</v>
      </c>
      <c r="Q661" s="23">
        <v>0.28566872341773525</v>
      </c>
      <c r="R661" s="26" t="s">
        <v>1216</v>
      </c>
      <c r="T661" s="29">
        <v>7.0401358798065639</v>
      </c>
      <c r="U661" s="29">
        <v>4.7172562580016955</v>
      </c>
      <c r="V661" s="29">
        <v>1691.0969754515409</v>
      </c>
      <c r="W661" s="29">
        <v>9.3472119814064447E-2</v>
      </c>
      <c r="X661" s="29">
        <v>1.5384745372970901E-2</v>
      </c>
      <c r="Y661" s="29">
        <v>0.37854901877229519</v>
      </c>
      <c r="Z661" s="29">
        <v>349.83887941383063</v>
      </c>
      <c r="AA661" s="29">
        <v>1.7206842140225864</v>
      </c>
      <c r="AB661" s="29">
        <v>1095.4138567680768</v>
      </c>
      <c r="AC661" s="29">
        <v>1.1152317715436466</v>
      </c>
      <c r="AH661" s="29">
        <v>1.3806048930206089E-2</v>
      </c>
      <c r="AJ661" s="29">
        <v>1.3443879387934992E-2</v>
      </c>
      <c r="AK661" s="29">
        <v>3.6009856678060875E-3</v>
      </c>
      <c r="AL661" s="29">
        <v>1.4187953556003148E-2</v>
      </c>
      <c r="AM661" s="29">
        <v>3.5370267996294178E-3</v>
      </c>
      <c r="AN661" s="29">
        <v>6.9464990800236603E-2</v>
      </c>
      <c r="AO661" s="29">
        <v>1.103233221696797E-2</v>
      </c>
      <c r="AP661" s="29">
        <v>0.11010568712013466</v>
      </c>
      <c r="AQ661" s="29">
        <v>3.1437514929320017E-2</v>
      </c>
      <c r="AR661" s="29">
        <v>85.490632722362818</v>
      </c>
      <c r="AS661" s="29">
        <v>477.0825221061279</v>
      </c>
      <c r="AT661" s="29">
        <v>7.2262168908795096E-2</v>
      </c>
      <c r="AU661" s="29">
        <v>0.75146554305188096</v>
      </c>
      <c r="AV661" s="29">
        <v>180.0641255519779</v>
      </c>
      <c r="AW661" s="26" t="s">
        <v>1216</v>
      </c>
      <c r="AX661" s="26">
        <f t="shared" ref="AX661:AX692" si="141">SUM(AD661:AQ661)</f>
        <v>0.270616419408239</v>
      </c>
      <c r="AY661" s="27">
        <f t="shared" ref="AY661:AY692" si="142">AU661/232/(AV661/238)</f>
        <v>4.2812525503808253E-3</v>
      </c>
      <c r="AZ661" s="26">
        <f t="shared" ref="AZ661:AZ692" si="143">Z661/91.22/(AR661/178.5)</f>
        <v>8.0075137749737806</v>
      </c>
      <c r="BA661" s="26">
        <f t="shared" si="139"/>
        <v>198.49694166452582</v>
      </c>
      <c r="BB661" s="26">
        <f t="shared" si="140"/>
        <v>0.23813521097801277</v>
      </c>
      <c r="BC661" s="27">
        <f t="shared" ref="BC661:BC692" si="144">(AD661/138.9+AE661/140.1+AF661/140.9+AG661/144.2)/(AN661/167.3+AO661/168.9+AP661/173.1+AQ661/175)</f>
        <v>0</v>
      </c>
      <c r="BD661" s="27">
        <f t="shared" ref="BD661:BD692" si="145">2*(AI661/0.058)/(AH661/0.153+AJ661/0.2055)</f>
        <v>0</v>
      </c>
    </row>
    <row r="662" spans="1:56">
      <c r="A662" s="30" t="s">
        <v>758</v>
      </c>
      <c r="B662" s="8" t="s">
        <v>666</v>
      </c>
      <c r="C662" s="24" t="s">
        <v>818</v>
      </c>
      <c r="D662" s="24" t="s">
        <v>134</v>
      </c>
      <c r="E662" s="24" t="s">
        <v>222</v>
      </c>
      <c r="F662" s="24"/>
      <c r="G662" s="23">
        <v>0.29899999999999999</v>
      </c>
      <c r="H662" s="23">
        <v>59.898000000000003</v>
      </c>
      <c r="I662" s="23">
        <v>19.167000000000002</v>
      </c>
      <c r="J662" s="23">
        <v>0.61299999999999999</v>
      </c>
      <c r="K662" s="23">
        <v>0.17899999999999999</v>
      </c>
      <c r="M662" s="23">
        <v>3.7189999999999999</v>
      </c>
      <c r="N662" s="23">
        <v>15.917</v>
      </c>
      <c r="O662" s="26">
        <f t="shared" si="133"/>
        <v>99.792000000000002</v>
      </c>
      <c r="P662" s="23">
        <v>0.81255005759838772</v>
      </c>
      <c r="Q662" s="23">
        <v>0.16141383999358</v>
      </c>
      <c r="R662" s="26" t="s">
        <v>1216</v>
      </c>
      <c r="T662" s="29">
        <v>7.0963191790085567</v>
      </c>
      <c r="U662" s="29">
        <v>19.069309493178544</v>
      </c>
      <c r="V662" s="29">
        <v>4317.9843286178384</v>
      </c>
      <c r="W662" s="29">
        <v>0.14115620715414143</v>
      </c>
      <c r="X662" s="29">
        <v>6.5877821626004265E-2</v>
      </c>
      <c r="Y662" s="29">
        <v>0.74064179359639726</v>
      </c>
      <c r="Z662" s="29">
        <v>547.01369001348974</v>
      </c>
      <c r="AA662" s="29">
        <v>2.0989141503647928</v>
      </c>
      <c r="AB662" s="29">
        <v>1185.6208370779227</v>
      </c>
      <c r="AC662" s="29">
        <v>1.1939131995141703</v>
      </c>
      <c r="AE662" s="29">
        <v>0.19881744095324269</v>
      </c>
      <c r="AG662" s="29">
        <v>1.2030488880711789E-2</v>
      </c>
      <c r="AH662" s="29">
        <v>1.3498797647440275E-2</v>
      </c>
      <c r="AL662" s="29">
        <v>3.4684322227855217E-2</v>
      </c>
      <c r="AM662" s="29">
        <v>1.2164401420282541E-2</v>
      </c>
      <c r="AN662" s="29">
        <v>3.8910312328770374E-2</v>
      </c>
      <c r="AO662" s="29">
        <v>3.0864742263833629E-2</v>
      </c>
      <c r="AP662" s="29">
        <v>0.41893847013170621</v>
      </c>
      <c r="AQ662" s="29">
        <v>0.10984806038737824</v>
      </c>
      <c r="AR662" s="29">
        <v>37.63529645938516</v>
      </c>
      <c r="AS662" s="29">
        <v>1675.0987487367775</v>
      </c>
      <c r="AT662" s="29">
        <v>0.3632721187192211</v>
      </c>
      <c r="AU662" s="29">
        <v>2.9813082129537176</v>
      </c>
      <c r="AV662" s="29">
        <v>845.56419964158727</v>
      </c>
      <c r="AW662" s="26" t="s">
        <v>1216</v>
      </c>
      <c r="AX662" s="26">
        <f t="shared" si="141"/>
        <v>0.86975703624122092</v>
      </c>
      <c r="AY662" s="27">
        <f t="shared" si="142"/>
        <v>3.6170062697320564E-3</v>
      </c>
      <c r="AZ662" s="26">
        <f t="shared" si="143"/>
        <v>28.441402379002383</v>
      </c>
      <c r="BA662" s="26">
        <f t="shared" si="139"/>
        <v>112.9243286521244</v>
      </c>
      <c r="BB662" s="26">
        <f t="shared" si="140"/>
        <v>0.10884717270942613</v>
      </c>
      <c r="BC662" s="27">
        <f t="shared" si="144"/>
        <v>0.43385491983385427</v>
      </c>
      <c r="BD662" s="27">
        <f t="shared" si="145"/>
        <v>0</v>
      </c>
    </row>
    <row r="663" spans="1:56">
      <c r="A663" s="30" t="s">
        <v>759</v>
      </c>
      <c r="B663" s="8" t="s">
        <v>666</v>
      </c>
      <c r="C663" s="24" t="s">
        <v>818</v>
      </c>
      <c r="D663" s="24" t="s">
        <v>134</v>
      </c>
      <c r="E663" s="24" t="s">
        <v>222</v>
      </c>
      <c r="F663" s="24"/>
      <c r="G663" s="23">
        <v>0.223</v>
      </c>
      <c r="H663" s="23">
        <v>61.942999999999998</v>
      </c>
      <c r="I663" s="23">
        <v>15.473000000000001</v>
      </c>
      <c r="J663" s="23">
        <v>0.56599999999999995</v>
      </c>
      <c r="K663" s="23">
        <v>0.157</v>
      </c>
      <c r="M663" s="23">
        <v>4.0279999999999996</v>
      </c>
      <c r="N663" s="23">
        <v>16.088000000000001</v>
      </c>
      <c r="O663" s="26">
        <f t="shared" si="133"/>
        <v>98.478000000000009</v>
      </c>
      <c r="P663" s="23">
        <v>0.80179267058489045</v>
      </c>
      <c r="Q663" s="23">
        <v>0.13062876330337631</v>
      </c>
      <c r="R663" s="26" t="s">
        <v>1216</v>
      </c>
      <c r="T663" s="29">
        <v>9.1497331706421026</v>
      </c>
      <c r="U663" s="29">
        <v>29.873708135455995</v>
      </c>
      <c r="V663" s="29">
        <v>4451.05745385302</v>
      </c>
      <c r="W663" s="29">
        <v>1.6016996968948614E-2</v>
      </c>
      <c r="X663" s="29">
        <v>4.6164842692589164E-2</v>
      </c>
      <c r="Y663" s="29">
        <v>0.73479457670175397</v>
      </c>
      <c r="Z663" s="29">
        <v>657.65371637250746</v>
      </c>
      <c r="AA663" s="29">
        <v>2.1580677595457916</v>
      </c>
      <c r="AB663" s="29">
        <v>1396.0527843001862</v>
      </c>
      <c r="AC663" s="29">
        <v>1.2969225505235007</v>
      </c>
      <c r="AD663" s="29">
        <v>3.5530283927261205E-3</v>
      </c>
      <c r="AG663" s="29">
        <v>1.2189203257957696E-2</v>
      </c>
      <c r="AH663" s="29">
        <v>2.7329612964847226E-2</v>
      </c>
      <c r="AJ663" s="29">
        <v>1.3459125265900396E-2</v>
      </c>
      <c r="AK663" s="29">
        <v>7.178916809795593E-3</v>
      </c>
      <c r="AL663" s="29">
        <v>7.7334739083712661E-2</v>
      </c>
      <c r="AM663" s="29">
        <v>3.3454290012942485E-2</v>
      </c>
      <c r="AN663" s="29">
        <v>0.11334046488662833</v>
      </c>
      <c r="AO663" s="29">
        <v>6.2520774906467194E-2</v>
      </c>
      <c r="AP663" s="29">
        <v>1.0024803684252286</v>
      </c>
      <c r="AQ663" s="29">
        <v>0.22406753450688122</v>
      </c>
      <c r="AR663" s="29">
        <v>42.04519635618432</v>
      </c>
      <c r="AS663" s="29">
        <v>2008.1235588482414</v>
      </c>
      <c r="AT663" s="29">
        <v>0.36187616312369364</v>
      </c>
      <c r="AU663" s="29">
        <v>3.2309625094141574</v>
      </c>
      <c r="AV663" s="29">
        <v>1010.8536075351476</v>
      </c>
      <c r="AW663" s="26" t="s">
        <v>1216</v>
      </c>
      <c r="AX663" s="26">
        <f t="shared" si="141"/>
        <v>1.5769080585130875</v>
      </c>
      <c r="AY663" s="27">
        <f t="shared" si="142"/>
        <v>3.2789336259477914E-3</v>
      </c>
      <c r="AZ663" s="26">
        <f t="shared" si="143"/>
        <v>30.607583725092145</v>
      </c>
      <c r="BA663" s="26">
        <f t="shared" si="139"/>
        <v>40.736542927613122</v>
      </c>
      <c r="BB663" s="26">
        <f t="shared" si="140"/>
        <v>0.12208326525488621</v>
      </c>
      <c r="BC663" s="27">
        <f t="shared" si="144"/>
        <v>1.3561372193969325E-2</v>
      </c>
      <c r="BD663" s="27">
        <f t="shared" si="145"/>
        <v>0</v>
      </c>
    </row>
    <row r="664" spans="1:56">
      <c r="A664" s="30" t="s">
        <v>760</v>
      </c>
      <c r="B664" s="8" t="s">
        <v>666</v>
      </c>
      <c r="C664" s="24" t="s">
        <v>818</v>
      </c>
      <c r="D664" s="24" t="s">
        <v>134</v>
      </c>
      <c r="E664" s="24" t="s">
        <v>222</v>
      </c>
      <c r="F664" s="24"/>
      <c r="G664" s="23">
        <v>7.3999999999999996E-2</v>
      </c>
      <c r="H664" s="23">
        <v>32.625</v>
      </c>
      <c r="I664" s="23">
        <v>49.396999999999998</v>
      </c>
      <c r="J664" s="23">
        <v>0.121</v>
      </c>
      <c r="K664" s="23">
        <v>0.05</v>
      </c>
      <c r="L664" s="23">
        <v>1.2999999999999999E-2</v>
      </c>
      <c r="M664" s="23">
        <v>3.0419999999999998</v>
      </c>
      <c r="N664" s="23">
        <v>14.351000000000001</v>
      </c>
      <c r="O664" s="26">
        <f t="shared" si="133"/>
        <v>99.673000000000002</v>
      </c>
      <c r="P664" s="23">
        <v>0.82693190364247637</v>
      </c>
      <c r="Q664" s="23">
        <v>0.47664652048512213</v>
      </c>
      <c r="R664" s="26" t="s">
        <v>1216</v>
      </c>
      <c r="T664" s="29">
        <v>70.825008721168345</v>
      </c>
      <c r="U664" s="29">
        <v>0.80112430080935659</v>
      </c>
      <c r="V664" s="29">
        <v>316.78174166582022</v>
      </c>
      <c r="W664" s="29">
        <v>1.3203463470539987</v>
      </c>
      <c r="X664" s="29">
        <v>0.78652093514721078</v>
      </c>
      <c r="Y664" s="29">
        <v>0.29918307485753975</v>
      </c>
      <c r="Z664" s="29">
        <v>599.70304652208995</v>
      </c>
      <c r="AA664" s="29">
        <v>2.0818054377280633</v>
      </c>
      <c r="AB664" s="29">
        <v>1172.9074268025101</v>
      </c>
      <c r="AC664" s="29">
        <v>1.075171712537206</v>
      </c>
      <c r="AD664" s="29">
        <v>3.4289340592124451E-3</v>
      </c>
      <c r="AE664" s="29">
        <v>0.14190232014981735</v>
      </c>
      <c r="AF664" s="29">
        <v>6.2858551794865367E-3</v>
      </c>
      <c r="AG664" s="29">
        <v>1.1788578361162892E-2</v>
      </c>
      <c r="AI664" s="29">
        <v>3.4232047726274334E-3</v>
      </c>
      <c r="AJ664" s="29">
        <v>1.3002200535849167E-2</v>
      </c>
      <c r="AK664" s="29">
        <v>5.1970248314931917E-3</v>
      </c>
      <c r="AL664" s="29">
        <v>2.0415753722173295E-2</v>
      </c>
      <c r="AM664" s="29">
        <v>1.0218208918465043E-2</v>
      </c>
      <c r="AN664" s="29">
        <v>2.3827692237385033E-2</v>
      </c>
      <c r="AO664" s="29">
        <v>4.5299463370405751E-3</v>
      </c>
      <c r="AP664" s="29">
        <v>5.659074343487331E-2</v>
      </c>
      <c r="AQ664" s="29">
        <v>7.5672677467992751E-3</v>
      </c>
      <c r="AR664" s="29">
        <v>89.682988562671937</v>
      </c>
      <c r="AS664" s="29">
        <v>387.81647311210708</v>
      </c>
      <c r="AT664" s="29">
        <v>16.668115841598006</v>
      </c>
      <c r="AU664" s="29">
        <v>5.8611128246094149</v>
      </c>
      <c r="AV664" s="29">
        <v>920.61934277159241</v>
      </c>
      <c r="AW664" s="26" t="s">
        <v>1216</v>
      </c>
      <c r="AX664" s="26">
        <f t="shared" si="141"/>
        <v>0.30817773028638556</v>
      </c>
      <c r="AY664" s="27">
        <f t="shared" si="142"/>
        <v>6.5311394724691359E-3</v>
      </c>
      <c r="AZ664" s="26">
        <f t="shared" si="143"/>
        <v>13.085018335289586</v>
      </c>
      <c r="BA664" s="26">
        <f t="shared" si="139"/>
        <v>54.304058543589612</v>
      </c>
      <c r="BB664" s="26">
        <f t="shared" si="140"/>
        <v>0.60341171767186863</v>
      </c>
      <c r="BC664" s="27">
        <f t="shared" si="144"/>
        <v>2.1577473974095782</v>
      </c>
      <c r="BD664" s="27">
        <f t="shared" si="145"/>
        <v>1.8656486031898478</v>
      </c>
    </row>
    <row r="665" spans="1:56">
      <c r="A665" s="30" t="s">
        <v>761</v>
      </c>
      <c r="B665" s="8" t="s">
        <v>666</v>
      </c>
      <c r="C665" s="24" t="s">
        <v>818</v>
      </c>
      <c r="D665" s="24" t="s">
        <v>134</v>
      </c>
      <c r="E665" s="24" t="s">
        <v>222</v>
      </c>
      <c r="F665" s="24"/>
      <c r="H665" s="23">
        <v>62.037999999999997</v>
      </c>
      <c r="I665" s="23">
        <v>17.521000000000001</v>
      </c>
      <c r="J665" s="23">
        <v>0.66700000000000004</v>
      </c>
      <c r="K665" s="23">
        <v>0.22600000000000001</v>
      </c>
      <c r="M665" s="23">
        <v>5.1100000000000003</v>
      </c>
      <c r="N665" s="23">
        <v>14.484</v>
      </c>
      <c r="O665" s="26">
        <f t="shared" si="133"/>
        <v>100.04599999999999</v>
      </c>
      <c r="P665" s="23">
        <v>0.74165302522425935</v>
      </c>
      <c r="Q665" s="23">
        <v>0.14521436318453376</v>
      </c>
      <c r="R665" s="26" t="s">
        <v>1216</v>
      </c>
      <c r="T665" s="29">
        <v>14.635667578122641</v>
      </c>
      <c r="U665" s="29">
        <v>12.708522238293421</v>
      </c>
      <c r="V665" s="29">
        <v>4939.4971082464335</v>
      </c>
      <c r="X665" s="29">
        <v>0.15681545181277731</v>
      </c>
      <c r="Y665" s="29">
        <v>0.2733238199048979</v>
      </c>
      <c r="Z665" s="29">
        <v>816.28076576338992</v>
      </c>
      <c r="AA665" s="29">
        <v>1.7537659353337629</v>
      </c>
      <c r="AB665" s="29">
        <v>2008.8737975983072</v>
      </c>
      <c r="AC665" s="29">
        <v>1.3322796144137365</v>
      </c>
      <c r="AD665" s="29">
        <v>2.1044803349128293E-2</v>
      </c>
      <c r="AE665" s="29">
        <v>6.6277430770427539E-2</v>
      </c>
      <c r="AF665" s="29">
        <v>6.4311062242866377E-3</v>
      </c>
      <c r="AG665" s="29">
        <v>1.2067111858009506E-2</v>
      </c>
      <c r="AJ665" s="29">
        <v>2.6608931496438101E-2</v>
      </c>
      <c r="AL665" s="29">
        <v>4.8776306922872222E-2</v>
      </c>
      <c r="AM665" s="29">
        <v>1.0459957966102905E-2</v>
      </c>
      <c r="AN665" s="29">
        <v>6.8292302304968217E-2</v>
      </c>
      <c r="AO665" s="29">
        <v>2.935686369662089E-2</v>
      </c>
      <c r="AP665" s="29">
        <v>0.52852053104038443</v>
      </c>
      <c r="AQ665" s="29">
        <v>0.13162805755687665</v>
      </c>
      <c r="AR665" s="29">
        <v>62.565551356340293</v>
      </c>
      <c r="AS665" s="29">
        <v>2419.2466014641941</v>
      </c>
      <c r="AT665" s="29">
        <v>4.7338468951295676</v>
      </c>
      <c r="AU665" s="29">
        <v>3.2320213924379662</v>
      </c>
      <c r="AV665" s="29">
        <v>795.26762716096277</v>
      </c>
      <c r="AW665" s="26" t="s">
        <v>1216</v>
      </c>
      <c r="AX665" s="26">
        <f t="shared" si="141"/>
        <v>0.94946340318611533</v>
      </c>
      <c r="AY665" s="27">
        <f t="shared" si="142"/>
        <v>4.1691727908297494E-3</v>
      </c>
      <c r="AZ665" s="26">
        <f t="shared" si="143"/>
        <v>25.530095516645609</v>
      </c>
      <c r="BA665" s="26">
        <f t="shared" si="139"/>
        <v>48.463813841139533</v>
      </c>
      <c r="BB665" s="26">
        <f t="shared" si="140"/>
        <v>0.12142711005405152</v>
      </c>
      <c r="BC665" s="27">
        <f t="shared" si="144"/>
        <v>0.17183337425886869</v>
      </c>
      <c r="BD665" s="27">
        <f t="shared" si="145"/>
        <v>0</v>
      </c>
    </row>
    <row r="666" spans="1:56">
      <c r="A666" s="30" t="s">
        <v>762</v>
      </c>
      <c r="B666" s="8" t="s">
        <v>666</v>
      </c>
      <c r="C666" s="24" t="s">
        <v>818</v>
      </c>
      <c r="D666" s="24" t="s">
        <v>134</v>
      </c>
      <c r="E666" s="24" t="s">
        <v>222</v>
      </c>
      <c r="F666" s="24"/>
      <c r="G666" s="23">
        <v>0.25900000000000001</v>
      </c>
      <c r="H666" s="23">
        <v>61.734000000000002</v>
      </c>
      <c r="I666" s="23">
        <v>17.315999999999999</v>
      </c>
      <c r="J666" s="23">
        <v>0.63100000000000001</v>
      </c>
      <c r="K666" s="23">
        <v>0.26400000000000001</v>
      </c>
      <c r="M666" s="23">
        <v>5.0330000000000004</v>
      </c>
      <c r="N666" s="23">
        <v>15.225</v>
      </c>
      <c r="O666" s="26">
        <f t="shared" si="133"/>
        <v>100.46199999999999</v>
      </c>
      <c r="P666" s="23">
        <v>0.75392478479377933</v>
      </c>
      <c r="Q666" s="23">
        <v>0.14436529666477277</v>
      </c>
      <c r="R666" s="26" t="s">
        <v>1216</v>
      </c>
      <c r="T666" s="29">
        <v>7.5132922254738528</v>
      </c>
      <c r="U666" s="29">
        <v>15.190868284644308</v>
      </c>
      <c r="V666" s="29">
        <v>5401.321061456918</v>
      </c>
      <c r="X666" s="29">
        <v>1.064728175346388E-2</v>
      </c>
      <c r="Y666" s="29">
        <v>0.22927800227712242</v>
      </c>
      <c r="Z666" s="29">
        <v>998.49550817806255</v>
      </c>
      <c r="AA666" s="29">
        <v>2.2810663599395644</v>
      </c>
      <c r="AB666" s="29">
        <v>2397.9555177154371</v>
      </c>
      <c r="AC666" s="29">
        <v>1.2358252075856251</v>
      </c>
      <c r="AL666" s="29">
        <v>2.2064886375627726E-2</v>
      </c>
      <c r="AM666" s="29">
        <v>7.3558848240661071E-3</v>
      </c>
      <c r="AN666" s="29">
        <v>3.0907833908368289E-2</v>
      </c>
      <c r="AO666" s="29">
        <v>1.629497186519371E-2</v>
      </c>
      <c r="AP666" s="29">
        <v>0.48791450840431072</v>
      </c>
      <c r="AQ666" s="29">
        <v>0.15194243152158715</v>
      </c>
      <c r="AR666" s="29">
        <v>76.443527451858046</v>
      </c>
      <c r="AS666" s="29">
        <v>2626.2984142292707</v>
      </c>
      <c r="AT666" s="29">
        <v>0.28239467553398911</v>
      </c>
      <c r="AU666" s="29">
        <v>3.3369454120486526</v>
      </c>
      <c r="AV666" s="29">
        <v>854.18469583640683</v>
      </c>
      <c r="AW666" s="26" t="s">
        <v>1216</v>
      </c>
      <c r="AX666" s="26">
        <f t="shared" si="141"/>
        <v>0.71648051689915371</v>
      </c>
      <c r="AY666" s="27">
        <f t="shared" si="142"/>
        <v>4.0076177214545183E-3</v>
      </c>
      <c r="AZ666" s="26">
        <f t="shared" si="143"/>
        <v>25.559570332858254</v>
      </c>
      <c r="BA666" s="26">
        <f t="shared" si="139"/>
        <v>57.809273803830493</v>
      </c>
      <c r="BB666" s="26">
        <f t="shared" si="140"/>
        <v>4.5459990142501003E-2</v>
      </c>
      <c r="BC666" s="27">
        <f t="shared" si="144"/>
        <v>0</v>
      </c>
      <c r="BD666" s="27" t="e">
        <f t="shared" si="145"/>
        <v>#DIV/0!</v>
      </c>
    </row>
    <row r="667" spans="1:56">
      <c r="A667" s="30" t="s">
        <v>763</v>
      </c>
      <c r="B667" s="8" t="s">
        <v>666</v>
      </c>
      <c r="C667" s="24" t="s">
        <v>818</v>
      </c>
      <c r="D667" s="24" t="s">
        <v>134</v>
      </c>
      <c r="E667" s="24" t="s">
        <v>222</v>
      </c>
      <c r="F667" s="24"/>
      <c r="G667" s="23">
        <v>0.182</v>
      </c>
      <c r="H667" s="23">
        <v>61.686999999999998</v>
      </c>
      <c r="I667" s="23">
        <v>17.667999999999999</v>
      </c>
      <c r="J667" s="23">
        <v>0.47799999999999998</v>
      </c>
      <c r="K667" s="23">
        <v>0.124</v>
      </c>
      <c r="L667" s="23">
        <v>8.9999999999999993E-3</v>
      </c>
      <c r="M667" s="23">
        <v>3.758</v>
      </c>
      <c r="N667" s="23">
        <v>16.170999999999999</v>
      </c>
      <c r="O667" s="26">
        <f t="shared" si="133"/>
        <v>100.077</v>
      </c>
      <c r="P667" s="23">
        <v>0.81337111275785479</v>
      </c>
      <c r="Q667" s="23">
        <v>0.14696440241089559</v>
      </c>
      <c r="R667" s="26" t="s">
        <v>1216</v>
      </c>
      <c r="T667" s="29">
        <v>6.1961283753841006</v>
      </c>
      <c r="U667" s="29">
        <v>25.574789295433359</v>
      </c>
      <c r="V667" s="29">
        <v>3566.1153146910183</v>
      </c>
      <c r="X667" s="29">
        <v>4.9842412302187585E-3</v>
      </c>
      <c r="Y667" s="29">
        <v>0.5895954717259605</v>
      </c>
      <c r="Z667" s="29">
        <v>493.18403202402254</v>
      </c>
      <c r="AA667" s="29">
        <v>2.1995617611888458</v>
      </c>
      <c r="AB667" s="29">
        <v>1128.2003715751007</v>
      </c>
      <c r="AC667" s="29">
        <v>1.3224968602351006</v>
      </c>
      <c r="AE667" s="29">
        <v>5.599974125232178E-2</v>
      </c>
      <c r="AF667" s="29">
        <v>4.2224086673790647E-3</v>
      </c>
      <c r="AG667" s="29">
        <v>4.7468429223548263E-2</v>
      </c>
      <c r="AH667" s="29">
        <v>2.6736801223992069E-2</v>
      </c>
      <c r="AI667" s="29">
        <v>1.3829667998843996E-2</v>
      </c>
      <c r="AK667" s="29">
        <v>1.2262519745591793E-2</v>
      </c>
      <c r="AL667" s="29">
        <v>4.134002526885041E-2</v>
      </c>
      <c r="AM667" s="29">
        <v>1.2057521678804292E-2</v>
      </c>
      <c r="AN667" s="29">
        <v>0.11101893751114277</v>
      </c>
      <c r="AO667" s="29">
        <v>4.8844372502355994E-2</v>
      </c>
      <c r="AP667" s="29">
        <v>0.92781706352150506</v>
      </c>
      <c r="AQ667" s="29">
        <v>0.20357439831272645</v>
      </c>
      <c r="AR667" s="29">
        <v>32.624080809958635</v>
      </c>
      <c r="AS667" s="29">
        <v>1898.1390279295201</v>
      </c>
      <c r="AT667" s="29">
        <v>1.3140879707620594</v>
      </c>
      <c r="AU667" s="29">
        <v>2.6139567853312244</v>
      </c>
      <c r="AV667" s="29">
        <v>801.97370487406829</v>
      </c>
      <c r="AW667" s="26" t="s">
        <v>1216</v>
      </c>
      <c r="AX667" s="26">
        <f t="shared" si="141"/>
        <v>1.5051718869070621</v>
      </c>
      <c r="AY667" s="27">
        <f t="shared" si="142"/>
        <v>3.3436995498592067E-3</v>
      </c>
      <c r="AZ667" s="26">
        <f t="shared" si="143"/>
        <v>29.581410298921192</v>
      </c>
      <c r="BA667" s="26">
        <f t="shared" si="139"/>
        <v>90.691405675037188</v>
      </c>
      <c r="BB667" s="26">
        <f t="shared" si="140"/>
        <v>9.0080412707029725E-2</v>
      </c>
      <c r="BC667" s="27">
        <f t="shared" si="144"/>
        <v>0.10150581474787028</v>
      </c>
      <c r="BD667" s="27">
        <f t="shared" si="145"/>
        <v>2.7289510143799141</v>
      </c>
    </row>
    <row r="668" spans="1:56">
      <c r="A668" s="30" t="s">
        <v>764</v>
      </c>
      <c r="B668" s="8" t="s">
        <v>666</v>
      </c>
      <c r="C668" s="24" t="s">
        <v>818</v>
      </c>
      <c r="D668" s="24" t="s">
        <v>134</v>
      </c>
      <c r="E668" s="24" t="s">
        <v>222</v>
      </c>
      <c r="F668" s="24"/>
      <c r="G668" s="23">
        <v>0.189</v>
      </c>
      <c r="H668" s="23">
        <v>56.131999999999998</v>
      </c>
      <c r="I668" s="23">
        <v>21.882000000000001</v>
      </c>
      <c r="J668" s="23">
        <v>0.52900000000000003</v>
      </c>
      <c r="K668" s="23">
        <v>0.14099999999999999</v>
      </c>
      <c r="M668" s="23">
        <v>4.1399999999999997</v>
      </c>
      <c r="N668" s="23">
        <v>15.608000000000001</v>
      </c>
      <c r="O668" s="26">
        <f t="shared" si="133"/>
        <v>98.621000000000009</v>
      </c>
      <c r="P668" s="23">
        <v>0.79246043692536916</v>
      </c>
      <c r="Q668" s="23">
        <v>0.18995010030430029</v>
      </c>
      <c r="R668" s="26" t="s">
        <v>1216</v>
      </c>
      <c r="T668" s="29">
        <v>27.205592858582303</v>
      </c>
      <c r="U668" s="29">
        <v>4.3724391339722724</v>
      </c>
      <c r="V668" s="29">
        <v>3995.5280266173618</v>
      </c>
      <c r="W668" s="29">
        <v>0.11561259293475992</v>
      </c>
      <c r="X668" s="29">
        <v>0.92709276755648462</v>
      </c>
      <c r="Y668" s="29">
        <v>9.0613837792584029E-2</v>
      </c>
      <c r="Z668" s="29">
        <v>729.0643577971075</v>
      </c>
      <c r="AA668" s="29">
        <v>1.9137631335030372</v>
      </c>
      <c r="AB668" s="29">
        <v>1357.8944310981915</v>
      </c>
      <c r="AC668" s="29">
        <v>1.1380931564590921</v>
      </c>
      <c r="AE668" s="29">
        <v>7.8753946467111063E-2</v>
      </c>
      <c r="AF668" s="29">
        <v>2.322231325677002E-3</v>
      </c>
      <c r="AG668" s="29">
        <v>1.3037369511464867E-2</v>
      </c>
      <c r="AK668" s="29">
        <v>5.7945477864222265E-3</v>
      </c>
      <c r="AL668" s="29">
        <v>7.5939673848458254E-3</v>
      </c>
      <c r="AM668" s="29">
        <v>5.6937152197717644E-3</v>
      </c>
      <c r="AN668" s="29">
        <v>2.1294104147526898E-2</v>
      </c>
      <c r="AO668" s="29">
        <v>1.1774360187250752E-2</v>
      </c>
      <c r="AP668" s="29">
        <v>0.29056982648922958</v>
      </c>
      <c r="AQ668" s="29">
        <v>6.7494080106320867E-2</v>
      </c>
      <c r="AR668" s="29">
        <v>61.863716886545596</v>
      </c>
      <c r="AS668" s="29">
        <v>2048.0763119148646</v>
      </c>
      <c r="AT668" s="29">
        <v>8.2526126272382268</v>
      </c>
      <c r="AU668" s="29">
        <v>3.6883968567559</v>
      </c>
      <c r="AV668" s="29">
        <v>790.28360170407916</v>
      </c>
      <c r="AW668" s="26" t="s">
        <v>1216</v>
      </c>
      <c r="AX668" s="26">
        <f t="shared" si="141"/>
        <v>0.50432814862562081</v>
      </c>
      <c r="AY668" s="27">
        <f t="shared" si="142"/>
        <v>4.7878842765794261E-3</v>
      </c>
      <c r="AZ668" s="26">
        <f t="shared" si="143"/>
        <v>23.06099332157909</v>
      </c>
      <c r="BA668" s="26">
        <f t="shared" si="139"/>
        <v>29.516769820520178</v>
      </c>
      <c r="BB668" s="26">
        <f t="shared" si="140"/>
        <v>5.2061716644027596E-2</v>
      </c>
      <c r="BC668" s="27">
        <f t="shared" si="144"/>
        <v>0.29585660429890703</v>
      </c>
      <c r="BD668" s="27" t="e">
        <f t="shared" si="145"/>
        <v>#DIV/0!</v>
      </c>
    </row>
    <row r="669" spans="1:56">
      <c r="A669" s="30" t="s">
        <v>785</v>
      </c>
      <c r="B669" s="24" t="s">
        <v>784</v>
      </c>
      <c r="C669" s="24" t="s">
        <v>818</v>
      </c>
      <c r="D669" s="24" t="s">
        <v>223</v>
      </c>
      <c r="E669" s="24" t="s">
        <v>222</v>
      </c>
      <c r="F669" s="24"/>
      <c r="G669" s="23">
        <v>0.16300000000000001</v>
      </c>
      <c r="H669" s="23">
        <v>20.303999999999998</v>
      </c>
      <c r="I669" s="23">
        <v>61.414000000000001</v>
      </c>
      <c r="J669" s="23">
        <v>8.8999999999999996E-2</v>
      </c>
      <c r="L669" s="23">
        <v>1.7999999999999999E-2</v>
      </c>
      <c r="M669" s="23">
        <v>1.742</v>
      </c>
      <c r="N669" s="23">
        <v>14.887</v>
      </c>
      <c r="O669" s="26">
        <f t="shared" si="133"/>
        <v>98.617000000000004</v>
      </c>
      <c r="P669" s="23">
        <v>0.89643136987018435</v>
      </c>
      <c r="Q669" s="23">
        <v>0.64531926852125798</v>
      </c>
      <c r="R669" s="26" t="s">
        <v>1216</v>
      </c>
      <c r="T669" s="29">
        <v>6.1739259440251919</v>
      </c>
      <c r="U669" s="29">
        <v>6.0745258484416302</v>
      </c>
      <c r="V669" s="29">
        <v>921.03345144604737</v>
      </c>
      <c r="W669" s="29">
        <v>8.2838575024715144E-2</v>
      </c>
      <c r="X669" s="29">
        <v>5.8788008082296447E-3</v>
      </c>
      <c r="Y669" s="29">
        <v>1.0828099922510468</v>
      </c>
      <c r="Z669" s="29">
        <v>599.94040477880674</v>
      </c>
      <c r="AA669" s="29">
        <v>2.819157327509938</v>
      </c>
      <c r="AB669" s="29">
        <v>4.3372471035467024</v>
      </c>
      <c r="AC669" s="29">
        <v>0.72443422047428019</v>
      </c>
      <c r="AD669" s="29">
        <v>4.0844679128539908E-3</v>
      </c>
      <c r="AE669" s="29">
        <v>3.6907864635394049E-3</v>
      </c>
      <c r="AH669" s="29">
        <v>1.5870984677730279E-2</v>
      </c>
      <c r="AK669" s="29">
        <v>6.2016269363612498E-3</v>
      </c>
      <c r="AL669" s="29">
        <v>0.11311580518420494</v>
      </c>
      <c r="AM669" s="29">
        <v>2.4324769024621409E-2</v>
      </c>
      <c r="AN669" s="29">
        <v>0.13551791490525972</v>
      </c>
      <c r="AO669" s="29">
        <v>7.0094402736701394E-2</v>
      </c>
      <c r="AP669" s="29">
        <v>0.86518917979879406</v>
      </c>
      <c r="AQ669" s="29">
        <v>0.16892097185105859</v>
      </c>
      <c r="AR669" s="29">
        <v>341.34808300166202</v>
      </c>
      <c r="AS669" s="29">
        <v>499.40159205637116</v>
      </c>
      <c r="AT669" s="29">
        <v>5.0256830517264005E-2</v>
      </c>
      <c r="AU669" s="29">
        <v>2.3986998989068442</v>
      </c>
      <c r="AV669" s="29">
        <v>88.727964566924342</v>
      </c>
      <c r="AW669" s="26" t="s">
        <v>1216</v>
      </c>
      <c r="AX669" s="26">
        <f t="shared" si="141"/>
        <v>1.4070109094911252</v>
      </c>
      <c r="AY669" s="27">
        <f t="shared" si="142"/>
        <v>2.7733480116788965E-2</v>
      </c>
      <c r="AZ669" s="26">
        <f t="shared" si="143"/>
        <v>3.4392108016291201</v>
      </c>
      <c r="BA669" s="26">
        <f t="shared" si="139"/>
        <v>82.560739651745948</v>
      </c>
      <c r="BB669" s="26">
        <f t="shared" si="140"/>
        <v>0.1374644100064791</v>
      </c>
      <c r="BC669" s="27">
        <f t="shared" si="144"/>
        <v>7.7554073638401054E-3</v>
      </c>
      <c r="BD669" s="27">
        <f t="shared" si="145"/>
        <v>0</v>
      </c>
    </row>
    <row r="670" spans="1:56">
      <c r="A670" s="30" t="s">
        <v>786</v>
      </c>
      <c r="B670" s="24" t="s">
        <v>783</v>
      </c>
      <c r="C670" s="24" t="s">
        <v>818</v>
      </c>
      <c r="D670" s="24" t="s">
        <v>223</v>
      </c>
      <c r="E670" s="24" t="s">
        <v>222</v>
      </c>
      <c r="F670" s="24"/>
      <c r="H670" s="23">
        <v>26.466000000000001</v>
      </c>
      <c r="I670" s="23">
        <v>55.424999999999997</v>
      </c>
      <c r="J670" s="23">
        <v>0.50700000000000001</v>
      </c>
      <c r="L670" s="23">
        <v>0.03</v>
      </c>
      <c r="M670" s="23">
        <v>2.7879999999999998</v>
      </c>
      <c r="N670" s="23">
        <v>14.635</v>
      </c>
      <c r="O670" s="26">
        <f t="shared" si="133"/>
        <v>99.850999999999999</v>
      </c>
      <c r="P670" s="23">
        <v>0.84168567847432274</v>
      </c>
      <c r="Q670" s="23">
        <v>0.55746424451626675</v>
      </c>
      <c r="R670" s="26" t="s">
        <v>1216</v>
      </c>
      <c r="T670" s="29">
        <v>9.1978150835737775</v>
      </c>
      <c r="U670" s="29">
        <v>160.44717654882675</v>
      </c>
      <c r="V670" s="29">
        <v>4379.5687550168741</v>
      </c>
      <c r="W670" s="29">
        <v>1.8253392511609755E-2</v>
      </c>
      <c r="X670" s="29">
        <v>1.7868968531579135</v>
      </c>
      <c r="Y670" s="29">
        <v>3.0581957109436408</v>
      </c>
      <c r="Z670" s="29">
        <v>1783.88430473673</v>
      </c>
      <c r="AA670" s="29">
        <v>2.439782541794258</v>
      </c>
      <c r="AB670" s="29">
        <v>12.714934510671831</v>
      </c>
      <c r="AC670" s="29">
        <v>1.3274351614606115</v>
      </c>
      <c r="AD670" s="29">
        <v>8.1161594619456271E-3</v>
      </c>
      <c r="AE670" s="29">
        <v>3.6619116218127574E-3</v>
      </c>
      <c r="AH670" s="29">
        <v>1.5760198732549573E-2</v>
      </c>
      <c r="AJ670" s="29">
        <v>1.5324097211029467E-2</v>
      </c>
      <c r="AK670" s="29">
        <v>1.4358127457437853E-2</v>
      </c>
      <c r="AL670" s="29">
        <v>0.23258555455993835</v>
      </c>
      <c r="AM670" s="29">
        <v>8.4398987698418859E-2</v>
      </c>
      <c r="AN670" s="29">
        <v>0.48716447098188581</v>
      </c>
      <c r="AO670" s="29">
        <v>0.24786109142013019</v>
      </c>
      <c r="AP670" s="29">
        <v>5.2744996215845301</v>
      </c>
      <c r="AQ670" s="29">
        <v>1.2931448177539333</v>
      </c>
      <c r="AR670" s="29">
        <v>430.45096661262176</v>
      </c>
      <c r="AS670" s="29">
        <v>1218.1532024992282</v>
      </c>
      <c r="AT670" s="29">
        <v>85.875284114821341</v>
      </c>
      <c r="AU670" s="29">
        <v>11.220317519909878</v>
      </c>
      <c r="AV670" s="29">
        <v>1471.8095823371152</v>
      </c>
      <c r="AW670" s="26" t="s">
        <v>1216</v>
      </c>
      <c r="AX670" s="26">
        <f t="shared" si="141"/>
        <v>7.6768750384836117</v>
      </c>
      <c r="AY670" s="27">
        <f t="shared" si="142"/>
        <v>7.8206435693583716E-3</v>
      </c>
      <c r="AZ670" s="26">
        <f t="shared" si="143"/>
        <v>8.109445315675389</v>
      </c>
      <c r="BA670" s="26">
        <f t="shared" si="139"/>
        <v>67.204457964939323</v>
      </c>
      <c r="BB670" s="26">
        <f t="shared" si="140"/>
        <v>5.2928534102971388E-2</v>
      </c>
      <c r="BC670" s="27">
        <f t="shared" si="144"/>
        <v>2.0021359655445093E-3</v>
      </c>
      <c r="BD670" s="27">
        <f t="shared" si="145"/>
        <v>0</v>
      </c>
    </row>
    <row r="671" spans="1:56">
      <c r="A671" s="30" t="s">
        <v>787</v>
      </c>
      <c r="B671" s="24" t="s">
        <v>783</v>
      </c>
      <c r="C671" s="24" t="s">
        <v>818</v>
      </c>
      <c r="D671" s="24" t="s">
        <v>223</v>
      </c>
      <c r="E671" s="24" t="s">
        <v>222</v>
      </c>
      <c r="F671" s="24"/>
      <c r="H671" s="23">
        <v>27.273</v>
      </c>
      <c r="I671" s="23">
        <v>53.777999999999999</v>
      </c>
      <c r="J671" s="23">
        <v>0.67</v>
      </c>
      <c r="L671" s="23">
        <v>1.7999999999999999E-2</v>
      </c>
      <c r="M671" s="23">
        <v>2.9449999999999998</v>
      </c>
      <c r="N671" s="23">
        <v>14.366</v>
      </c>
      <c r="O671" s="26">
        <f t="shared" si="133"/>
        <v>99.05</v>
      </c>
      <c r="P671" s="23">
        <v>0.83166704296254923</v>
      </c>
      <c r="Q671" s="23">
        <v>0.54256534751349872</v>
      </c>
      <c r="R671" s="26" t="s">
        <v>1216</v>
      </c>
      <c r="T671" s="29">
        <v>3.5251542006001473</v>
      </c>
      <c r="U671" s="29">
        <v>126.03847861237089</v>
      </c>
      <c r="V671" s="29">
        <v>4603.1889240619503</v>
      </c>
      <c r="X671" s="29">
        <v>1.1432993535882752E-2</v>
      </c>
      <c r="Y671" s="29">
        <v>3.4905710284529952</v>
      </c>
      <c r="Z671" s="29">
        <v>851.76363596473459</v>
      </c>
      <c r="AA671" s="29">
        <v>2.7824459210354853</v>
      </c>
      <c r="AB671" s="29">
        <v>6.8094395025643575</v>
      </c>
      <c r="AC671" s="29">
        <v>0.60652126714038346</v>
      </c>
      <c r="AD671" s="29">
        <v>7.9464720809498315E-3</v>
      </c>
      <c r="AE671" s="29">
        <v>3.5828884361731486E-3</v>
      </c>
      <c r="AK671" s="29">
        <v>1.6055669688006986E-2</v>
      </c>
      <c r="AL671" s="29">
        <v>0.30552251517282841</v>
      </c>
      <c r="AM671" s="29">
        <v>9.2369127827712103E-2</v>
      </c>
      <c r="AN671" s="29">
        <v>0.56964718583961582</v>
      </c>
      <c r="AO671" s="29">
        <v>0.25123078927401404</v>
      </c>
      <c r="AP671" s="29">
        <v>5.0415936575310081</v>
      </c>
      <c r="AQ671" s="29">
        <v>1.1659540450772063</v>
      </c>
      <c r="AR671" s="29">
        <v>174.7546540527299</v>
      </c>
      <c r="AS671" s="29">
        <v>724.65739973508948</v>
      </c>
      <c r="AT671" s="29">
        <v>0.44889892382342439</v>
      </c>
      <c r="AU671" s="29">
        <v>19.976787283541203</v>
      </c>
      <c r="AV671" s="29">
        <v>2136.2519408190856</v>
      </c>
      <c r="AW671" s="26" t="s">
        <v>1216</v>
      </c>
      <c r="AX671" s="26">
        <f t="shared" si="141"/>
        <v>7.4539023509275149</v>
      </c>
      <c r="AY671" s="27">
        <f t="shared" si="142"/>
        <v>9.5931701417764359E-3</v>
      </c>
      <c r="AZ671" s="26">
        <f t="shared" si="143"/>
        <v>9.537586655224894</v>
      </c>
      <c r="BA671" s="26">
        <f t="shared" si="139"/>
        <v>70.087356871853231</v>
      </c>
      <c r="BB671" s="26">
        <f t="shared" si="140"/>
        <v>6.2470840457731769E-2</v>
      </c>
      <c r="BC671" s="27">
        <f t="shared" si="144"/>
        <v>2.034984564020576E-3</v>
      </c>
      <c r="BD671" s="27" t="e">
        <f t="shared" si="145"/>
        <v>#DIV/0!</v>
      </c>
    </row>
    <row r="672" spans="1:56">
      <c r="A672" s="30" t="s">
        <v>788</v>
      </c>
      <c r="B672" s="24" t="s">
        <v>783</v>
      </c>
      <c r="C672" s="24" t="s">
        <v>818</v>
      </c>
      <c r="D672" s="24" t="s">
        <v>223</v>
      </c>
      <c r="E672" s="24" t="s">
        <v>222</v>
      </c>
      <c r="F672" s="24"/>
      <c r="G672" s="23">
        <v>0.29299999999999998</v>
      </c>
      <c r="H672" s="23">
        <v>27.111000000000001</v>
      </c>
      <c r="I672" s="23">
        <v>53.34</v>
      </c>
      <c r="J672" s="23">
        <v>0.57299999999999995</v>
      </c>
      <c r="L672" s="23">
        <v>1.7000000000000001E-2</v>
      </c>
      <c r="M672" s="23">
        <v>2.8410000000000002</v>
      </c>
      <c r="N672" s="23">
        <v>14.382999999999999</v>
      </c>
      <c r="O672" s="26">
        <f t="shared" si="133"/>
        <v>98.557999999999979</v>
      </c>
      <c r="P672" s="23">
        <v>0.83680204577394834</v>
      </c>
      <c r="Q672" s="23">
        <v>0.54201424574142021</v>
      </c>
      <c r="R672" s="26" t="s">
        <v>1216</v>
      </c>
      <c r="T672" s="29">
        <v>6.8095101460962848</v>
      </c>
      <c r="U672" s="29">
        <v>141.21796962695277</v>
      </c>
      <c r="V672" s="29">
        <v>3601.7854829451403</v>
      </c>
      <c r="X672" s="29">
        <v>0.35722677014404902</v>
      </c>
      <c r="Y672" s="29">
        <v>2.5418412419947884</v>
      </c>
      <c r="Z672" s="29">
        <v>1356.4777743351858</v>
      </c>
      <c r="AA672" s="29">
        <v>1.8360916453375764</v>
      </c>
      <c r="AB672" s="29">
        <v>9.554228160481447</v>
      </c>
      <c r="AC672" s="29">
        <v>0.90508379422608898</v>
      </c>
      <c r="AE672" s="29">
        <v>3.6071585881468633E-3</v>
      </c>
      <c r="AF672" s="29">
        <v>2.4275087525657078E-3</v>
      </c>
      <c r="AH672" s="29">
        <v>1.5544388621898129E-2</v>
      </c>
      <c r="AJ672" s="29">
        <v>1.5115605678923401E-2</v>
      </c>
      <c r="AK672" s="29">
        <v>8.0827086812418989E-3</v>
      </c>
      <c r="AL672" s="29">
        <v>0.18913227093697491</v>
      </c>
      <c r="AM672" s="29">
        <v>7.3146054232909596E-2</v>
      </c>
      <c r="AN672" s="29">
        <v>0.36376988761939377</v>
      </c>
      <c r="AO672" s="29">
        <v>0.21252516178866657</v>
      </c>
      <c r="AP672" s="29">
        <v>4.4482571434264448</v>
      </c>
      <c r="AQ672" s="29">
        <v>0.99142215504236397</v>
      </c>
      <c r="AR672" s="29">
        <v>327.7642838697995</v>
      </c>
      <c r="AS672" s="29">
        <v>1072.313521988309</v>
      </c>
      <c r="AT672" s="29">
        <v>22.76729875994749</v>
      </c>
      <c r="AU672" s="29">
        <v>8.1761186934007615</v>
      </c>
      <c r="AV672" s="29">
        <v>1074.7182308581203</v>
      </c>
      <c r="AW672" s="26" t="s">
        <v>1216</v>
      </c>
      <c r="AX672" s="26">
        <f t="shared" si="141"/>
        <v>6.3230300433695295</v>
      </c>
      <c r="AY672" s="27">
        <f t="shared" si="142"/>
        <v>7.8044363611684542E-3</v>
      </c>
      <c r="AZ672" s="26">
        <f t="shared" si="143"/>
        <v>8.0983996982240747</v>
      </c>
      <c r="BA672" s="26">
        <f t="shared" si="139"/>
        <v>64.450688885665116</v>
      </c>
      <c r="BB672" s="26">
        <f t="shared" si="140"/>
        <v>5.3391441559357954E-2</v>
      </c>
      <c r="BC672" s="27">
        <f t="shared" si="144"/>
        <v>1.2350902389602918E-3</v>
      </c>
      <c r="BD672" s="27">
        <f t="shared" si="145"/>
        <v>0</v>
      </c>
    </row>
    <row r="673" spans="1:56">
      <c r="A673" s="30" t="s">
        <v>789</v>
      </c>
      <c r="B673" s="24" t="s">
        <v>783</v>
      </c>
      <c r="C673" s="24" t="s">
        <v>818</v>
      </c>
      <c r="D673" s="24" t="s">
        <v>223</v>
      </c>
      <c r="E673" s="24" t="s">
        <v>222</v>
      </c>
      <c r="F673" s="24"/>
      <c r="G673" s="23">
        <v>0.34300000000000003</v>
      </c>
      <c r="H673" s="23">
        <v>26.411999999999999</v>
      </c>
      <c r="I673" s="23">
        <v>55.804000000000002</v>
      </c>
      <c r="J673" s="23">
        <v>0.61899999999999999</v>
      </c>
      <c r="K673" s="23">
        <v>1.4E-2</v>
      </c>
      <c r="L673" s="23">
        <v>1.4999999999999999E-2</v>
      </c>
      <c r="M673" s="23">
        <v>2.93</v>
      </c>
      <c r="N673" s="23">
        <v>14.279</v>
      </c>
      <c r="O673" s="26">
        <f t="shared" si="133"/>
        <v>100.416</v>
      </c>
      <c r="P673" s="23">
        <v>0.83153148474470262</v>
      </c>
      <c r="Q673" s="23">
        <v>0.55964817933152167</v>
      </c>
      <c r="R673" s="26" t="s">
        <v>1216</v>
      </c>
      <c r="T673" s="29">
        <v>10.381485946760305</v>
      </c>
      <c r="U673" s="29">
        <v>161.52792877488159</v>
      </c>
      <c r="V673" s="29">
        <v>4347.6125361081067</v>
      </c>
      <c r="W673" s="29">
        <v>0.10813519605207481</v>
      </c>
      <c r="X673" s="29">
        <v>1.7838112080365411</v>
      </c>
      <c r="Y673" s="29">
        <v>2.7820345052695532</v>
      </c>
      <c r="Z673" s="29">
        <v>1873.4341878313587</v>
      </c>
      <c r="AA673" s="29">
        <v>2.3708953399496835</v>
      </c>
      <c r="AB673" s="29">
        <v>14.268309546011896</v>
      </c>
      <c r="AC673" s="29">
        <v>1.9650570285820781</v>
      </c>
      <c r="AD673" s="29">
        <v>2.4776003458150123E-2</v>
      </c>
      <c r="AE673" s="29">
        <v>7.4337474010107993E-3</v>
      </c>
      <c r="AG673" s="29">
        <v>4.211448636012996E-2</v>
      </c>
      <c r="AH673" s="29">
        <v>1.5954526139424909E-2</v>
      </c>
      <c r="AJ673" s="29">
        <v>3.117109003225248E-2</v>
      </c>
      <c r="AK673" s="29">
        <v>1.4650576104667979E-2</v>
      </c>
      <c r="AL673" s="29">
        <v>0.24409439620541459</v>
      </c>
      <c r="AM673" s="29">
        <v>6.9305786030986929E-2</v>
      </c>
      <c r="AN673" s="29">
        <v>0.48761685591586162</v>
      </c>
      <c r="AO673" s="29">
        <v>0.27299494269462438</v>
      </c>
      <c r="AP673" s="29">
        <v>4.8105905443528334</v>
      </c>
      <c r="AQ673" s="29">
        <v>1.1532371772941623</v>
      </c>
      <c r="AR673" s="29">
        <v>427.6897234957645</v>
      </c>
      <c r="AS673" s="29">
        <v>1178.3100559150148</v>
      </c>
      <c r="AT673" s="29">
        <v>87.467753534911495</v>
      </c>
      <c r="AU673" s="29">
        <v>11.090827975254458</v>
      </c>
      <c r="AV673" s="29">
        <v>1420.2114336280476</v>
      </c>
      <c r="AW673" s="26" t="s">
        <v>1216</v>
      </c>
      <c r="AX673" s="26">
        <f t="shared" si="141"/>
        <v>7.1739401319895197</v>
      </c>
      <c r="AY673" s="27">
        <f t="shared" si="142"/>
        <v>8.0112435823516803E-3</v>
      </c>
      <c r="AZ673" s="26">
        <f t="shared" si="143"/>
        <v>8.5715187337467995</v>
      </c>
      <c r="BA673" s="26">
        <f t="shared" si="139"/>
        <v>74.44971921475063</v>
      </c>
      <c r="BB673" s="26">
        <f t="shared" si="140"/>
        <v>5.959272396331175E-2</v>
      </c>
      <c r="BC673" s="27">
        <f t="shared" si="144"/>
        <v>1.3453269390793542E-2</v>
      </c>
      <c r="BD673" s="27">
        <f t="shared" si="145"/>
        <v>0</v>
      </c>
    </row>
    <row r="674" spans="1:56">
      <c r="A674" s="30" t="s">
        <v>790</v>
      </c>
      <c r="B674" s="24" t="s">
        <v>783</v>
      </c>
      <c r="C674" s="24" t="s">
        <v>818</v>
      </c>
      <c r="D674" s="24" t="s">
        <v>223</v>
      </c>
      <c r="E674" s="24" t="s">
        <v>222</v>
      </c>
      <c r="F674" s="24"/>
      <c r="G674" s="23">
        <v>0.14599999999999999</v>
      </c>
      <c r="H674" s="23">
        <v>27.062000000000001</v>
      </c>
      <c r="I674" s="23">
        <v>56.064999999999998</v>
      </c>
      <c r="J674" s="23">
        <v>0.61599999999999999</v>
      </c>
      <c r="L674" s="23">
        <v>1.9E-2</v>
      </c>
      <c r="M674" s="23">
        <v>2.8610000000000002</v>
      </c>
      <c r="N674" s="23">
        <v>12.814</v>
      </c>
      <c r="O674" s="26">
        <f t="shared" si="133"/>
        <v>99.582999999999998</v>
      </c>
      <c r="P674" s="23">
        <v>0.81937220186434223</v>
      </c>
      <c r="Q674" s="23">
        <v>0.5548010791849427</v>
      </c>
      <c r="R674" s="26" t="s">
        <v>1216</v>
      </c>
      <c r="T674" s="29">
        <v>3.883320407810273</v>
      </c>
      <c r="U674" s="29">
        <v>136.60260992603631</v>
      </c>
      <c r="V674" s="29">
        <v>4096.6744991170626</v>
      </c>
      <c r="W674" s="29">
        <v>6.2996941796491623E-2</v>
      </c>
      <c r="X674" s="29">
        <v>2.0037383581576366E-2</v>
      </c>
      <c r="Y674" s="29">
        <v>2.8258926415492835</v>
      </c>
      <c r="Z674" s="29">
        <v>1708.9610341377302</v>
      </c>
      <c r="AA674" s="29">
        <v>1.833649845392392</v>
      </c>
      <c r="AB674" s="29">
        <v>12.522223985380419</v>
      </c>
      <c r="AC674" s="29">
        <v>0.55751451160238386</v>
      </c>
      <c r="AD674" s="29">
        <v>3.4743342555124128E-3</v>
      </c>
      <c r="AE674" s="29">
        <v>9.3905942078478452E-3</v>
      </c>
      <c r="AG674" s="29">
        <v>1.1867887538685225E-2</v>
      </c>
      <c r="AH674" s="29">
        <v>4.0117102745463033E-2</v>
      </c>
      <c r="AJ674" s="29">
        <v>3.9366366992650045E-2</v>
      </c>
      <c r="AK674" s="29">
        <v>1.2271172225923315E-2</v>
      </c>
      <c r="AL674" s="29">
        <v>0.23362866217823416</v>
      </c>
      <c r="AM674" s="29">
        <v>6.3612793690814337E-2</v>
      </c>
      <c r="AN674" s="29">
        <v>0.39587706553127711</v>
      </c>
      <c r="AO674" s="29">
        <v>0.24640229012943166</v>
      </c>
      <c r="AP674" s="29">
        <v>4.5700021575847964</v>
      </c>
      <c r="AQ674" s="29">
        <v>1.1033553038414028</v>
      </c>
      <c r="AR674" s="29">
        <v>407.14384461879376</v>
      </c>
      <c r="AS674" s="29">
        <v>1040.3595318145142</v>
      </c>
      <c r="AT674" s="29">
        <v>0.24487443098435102</v>
      </c>
      <c r="AU674" s="29">
        <v>11.843077469136407</v>
      </c>
      <c r="AV674" s="29">
        <v>1505.8202790160763</v>
      </c>
      <c r="AW674" s="26" t="s">
        <v>1216</v>
      </c>
      <c r="AX674" s="26">
        <f t="shared" si="141"/>
        <v>6.7293657309220389</v>
      </c>
      <c r="AY674" s="27">
        <f t="shared" si="142"/>
        <v>8.0682695835028462E-3</v>
      </c>
      <c r="AZ674" s="26">
        <f t="shared" si="143"/>
        <v>8.2135790209952617</v>
      </c>
      <c r="BA674" s="26">
        <f t="shared" si="139"/>
        <v>82.391277162590143</v>
      </c>
      <c r="BB674" s="26">
        <f t="shared" si="140"/>
        <v>6.6182370558147768E-2</v>
      </c>
      <c r="BC674" s="27">
        <f t="shared" si="144"/>
        <v>4.7724609652489208E-3</v>
      </c>
      <c r="BD674" s="27">
        <f t="shared" si="145"/>
        <v>0</v>
      </c>
    </row>
    <row r="675" spans="1:56">
      <c r="A675" s="30" t="s">
        <v>791</v>
      </c>
      <c r="B675" s="24" t="s">
        <v>783</v>
      </c>
      <c r="C675" s="24" t="s">
        <v>818</v>
      </c>
      <c r="D675" s="24" t="s">
        <v>223</v>
      </c>
      <c r="E675" s="24" t="s">
        <v>222</v>
      </c>
      <c r="F675" s="24"/>
      <c r="G675" s="23">
        <v>0.14000000000000001</v>
      </c>
      <c r="H675" s="23">
        <v>20.89</v>
      </c>
      <c r="I675" s="23">
        <v>61.920999999999999</v>
      </c>
      <c r="J675" s="23">
        <v>9.5000000000000001E-2</v>
      </c>
      <c r="L675" s="23">
        <v>2.5000000000000001E-2</v>
      </c>
      <c r="M675" s="23">
        <v>1.903</v>
      </c>
      <c r="N675" s="23">
        <v>15.045999999999999</v>
      </c>
      <c r="O675" s="26">
        <f t="shared" si="133"/>
        <v>100.02000000000001</v>
      </c>
      <c r="P675" s="23">
        <v>0.88898483537453443</v>
      </c>
      <c r="Q675" s="23">
        <v>0.64067523090611544</v>
      </c>
      <c r="R675" s="26" t="s">
        <v>1216</v>
      </c>
      <c r="T675" s="29">
        <v>3.3063639318678582</v>
      </c>
      <c r="U675" s="29">
        <v>5.9781254786842624</v>
      </c>
      <c r="V675" s="29">
        <v>910.71426960435679</v>
      </c>
      <c r="W675" s="29">
        <v>8.5133094353417302E-2</v>
      </c>
      <c r="X675" s="29">
        <v>6.0952943921788348E-3</v>
      </c>
      <c r="Y675" s="29">
        <v>1.1039356453126117</v>
      </c>
      <c r="Z675" s="29">
        <v>549.26838823500134</v>
      </c>
      <c r="AA675" s="29">
        <v>1.6173457862136331</v>
      </c>
      <c r="AB675" s="29">
        <v>4.0697710525790356</v>
      </c>
      <c r="AC675" s="29">
        <v>0.50158137627468324</v>
      </c>
      <c r="AH675" s="29">
        <v>3.2571946600919208E-2</v>
      </c>
      <c r="AI675" s="29">
        <v>4.2048372146191709E-3</v>
      </c>
      <c r="AK675" s="29">
        <v>6.4074336198617216E-3</v>
      </c>
      <c r="AL675" s="29">
        <v>9.2140791939925068E-2</v>
      </c>
      <c r="AM675" s="29">
        <v>2.7191275875500971E-2</v>
      </c>
      <c r="AN675" s="29">
        <v>0.15723082933428612</v>
      </c>
      <c r="AO675" s="29">
        <v>3.3418161086908781E-2</v>
      </c>
      <c r="AP675" s="29">
        <v>0.8490096587421414</v>
      </c>
      <c r="AQ675" s="29">
        <v>0.20834283070435325</v>
      </c>
      <c r="AR675" s="29">
        <v>319.41067941288503</v>
      </c>
      <c r="AS675" s="29">
        <v>497.94973317447165</v>
      </c>
      <c r="AT675" s="29">
        <v>0.96728830481357397</v>
      </c>
      <c r="AU675" s="29">
        <v>2.1522433459724013</v>
      </c>
      <c r="AV675" s="29">
        <v>77.38588730642519</v>
      </c>
      <c r="AW675" s="26" t="s">
        <v>1216</v>
      </c>
      <c r="AX675" s="26">
        <f t="shared" si="141"/>
        <v>1.4105177651185157</v>
      </c>
      <c r="AY675" s="27">
        <f t="shared" si="142"/>
        <v>2.8531104167273627E-2</v>
      </c>
      <c r="AZ675" s="26">
        <f t="shared" si="143"/>
        <v>3.3649864904666833</v>
      </c>
      <c r="BA675" s="26">
        <f t="shared" si="139"/>
        <v>75.298134352112967</v>
      </c>
      <c r="BB675" s="26">
        <f t="shared" si="140"/>
        <v>0.1405337401854129</v>
      </c>
      <c r="BC675" s="27">
        <f t="shared" si="144"/>
        <v>0</v>
      </c>
      <c r="BD675" s="27">
        <f t="shared" si="145"/>
        <v>0.68108122116833647</v>
      </c>
    </row>
    <row r="676" spans="1:56">
      <c r="A676" s="30" t="s">
        <v>792</v>
      </c>
      <c r="B676" s="24" t="s">
        <v>783</v>
      </c>
      <c r="C676" s="24" t="s">
        <v>818</v>
      </c>
      <c r="D676" s="24" t="s">
        <v>223</v>
      </c>
      <c r="E676" s="24" t="s">
        <v>222</v>
      </c>
      <c r="F676" s="24"/>
      <c r="G676" s="23">
        <v>0.11</v>
      </c>
      <c r="H676" s="23">
        <v>18.658999999999999</v>
      </c>
      <c r="I676" s="23">
        <v>63.847000000000001</v>
      </c>
      <c r="J676" s="23">
        <v>4.2000000000000003E-2</v>
      </c>
      <c r="K676" s="23">
        <v>0.01</v>
      </c>
      <c r="L676" s="23">
        <v>2.5000000000000001E-2</v>
      </c>
      <c r="M676" s="23">
        <v>1.77</v>
      </c>
      <c r="N676" s="23">
        <v>14.974</v>
      </c>
      <c r="O676" s="26">
        <f t="shared" si="133"/>
        <v>99.437000000000012</v>
      </c>
      <c r="P676" s="23">
        <v>0.89548815664390169</v>
      </c>
      <c r="Q676" s="23">
        <v>0.67301828109757911</v>
      </c>
      <c r="R676" s="26" t="s">
        <v>1216</v>
      </c>
      <c r="T676" s="29">
        <v>1.5715487047452819</v>
      </c>
      <c r="U676" s="29">
        <v>6.0677164241965862</v>
      </c>
      <c r="V676" s="29">
        <v>763.197728636286</v>
      </c>
      <c r="Y676" s="29">
        <v>0.80841752634013953</v>
      </c>
      <c r="Z676" s="29">
        <v>451.28749592287301</v>
      </c>
      <c r="AA676" s="29">
        <v>2.2329079568945183</v>
      </c>
      <c r="AB676" s="29">
        <v>2.8892940073047653</v>
      </c>
      <c r="AC676" s="29">
        <v>0.42561569132615207</v>
      </c>
      <c r="AH676" s="29">
        <v>3.2258013363952412E-2</v>
      </c>
      <c r="AK676" s="29">
        <v>6.3446402682725746E-3</v>
      </c>
      <c r="AL676" s="29">
        <v>4.1469015161495024E-2</v>
      </c>
      <c r="AM676" s="29">
        <v>3.3128843879103295E-2</v>
      </c>
      <c r="AN676" s="29">
        <v>0.12113438461449322</v>
      </c>
      <c r="AO676" s="29">
        <v>3.8617659218030849E-2</v>
      </c>
      <c r="AP676" s="29">
        <v>0.77224319253475726</v>
      </c>
      <c r="AQ676" s="29">
        <v>0.19153285493424554</v>
      </c>
      <c r="AR676" s="29">
        <v>213.30971022369894</v>
      </c>
      <c r="AS676" s="29">
        <v>321.65959038380998</v>
      </c>
      <c r="AT676" s="29">
        <v>2.0252092193507695E-2</v>
      </c>
      <c r="AU676" s="29">
        <v>1.5274596313611064</v>
      </c>
      <c r="AV676" s="29">
        <v>65.046380409573658</v>
      </c>
      <c r="AW676" s="26" t="s">
        <v>1216</v>
      </c>
      <c r="AX676" s="26">
        <f t="shared" si="141"/>
        <v>1.2367286039743504</v>
      </c>
      <c r="AY676" s="27">
        <f t="shared" si="142"/>
        <v>2.4089932257918258E-2</v>
      </c>
      <c r="AZ676" s="26">
        <f t="shared" si="143"/>
        <v>4.1399093081828076</v>
      </c>
      <c r="BA676" s="26">
        <f t="shared" si="139"/>
        <v>45.258430120599677</v>
      </c>
      <c r="BB676" s="26">
        <f t="shared" si="140"/>
        <v>0.10916719907113291</v>
      </c>
      <c r="BC676" s="27">
        <f t="shared" si="144"/>
        <v>0</v>
      </c>
      <c r="BD676" s="27">
        <f t="shared" si="145"/>
        <v>0</v>
      </c>
    </row>
    <row r="677" spans="1:56">
      <c r="A677" s="30" t="s">
        <v>793</v>
      </c>
      <c r="B677" s="24" t="s">
        <v>783</v>
      </c>
      <c r="C677" s="24" t="s">
        <v>818</v>
      </c>
      <c r="D677" s="24" t="s">
        <v>223</v>
      </c>
      <c r="E677" s="24" t="s">
        <v>222</v>
      </c>
      <c r="F677" s="24"/>
      <c r="G677" s="23">
        <v>0.219</v>
      </c>
      <c r="H677" s="23">
        <v>25.457999999999998</v>
      </c>
      <c r="I677" s="23">
        <v>56.061</v>
      </c>
      <c r="J677" s="23">
        <v>0.59199999999999997</v>
      </c>
      <c r="L677" s="23">
        <v>1.2E-2</v>
      </c>
      <c r="M677" s="23">
        <v>2.782</v>
      </c>
      <c r="N677" s="23">
        <v>14.156000000000001</v>
      </c>
      <c r="O677" s="26">
        <f t="shared" si="133"/>
        <v>99.28</v>
      </c>
      <c r="P677" s="23">
        <v>0.83749428225265499</v>
      </c>
      <c r="Q677" s="23">
        <v>0.5698201933100796</v>
      </c>
      <c r="R677" s="26" t="s">
        <v>1216</v>
      </c>
      <c r="T677" s="29">
        <v>5.5118253419937417</v>
      </c>
      <c r="U677" s="29">
        <v>142.92976894685725</v>
      </c>
      <c r="V677" s="29">
        <v>4144.882718428963</v>
      </c>
      <c r="W677" s="29">
        <v>2.0643772493362184E-3</v>
      </c>
      <c r="X677" s="29">
        <v>2.1739684240198893</v>
      </c>
      <c r="Y677" s="29">
        <v>2.8145596448917138</v>
      </c>
      <c r="Z677" s="29">
        <v>1595.1650413303323</v>
      </c>
      <c r="AA677" s="29">
        <v>1.7451802531077967</v>
      </c>
      <c r="AB677" s="29">
        <v>11.896983123425862</v>
      </c>
      <c r="AC677" s="29">
        <v>0.97313580639620811</v>
      </c>
      <c r="AE677" s="29">
        <v>3.6165484383971244E-3</v>
      </c>
      <c r="AF677" s="29">
        <v>4.8899082685455366E-3</v>
      </c>
      <c r="AG677" s="29">
        <v>2.7432171605086462E-2</v>
      </c>
      <c r="AI677" s="29">
        <v>3.9930995882968999E-3</v>
      </c>
      <c r="AJ677" s="29">
        <v>1.517147290685077E-2</v>
      </c>
      <c r="AK677" s="29">
        <v>1.2163017588890873E-2</v>
      </c>
      <c r="AL677" s="29">
        <v>0.26231179642934827</v>
      </c>
      <c r="AM677" s="29">
        <v>8.5292200354703931E-2</v>
      </c>
      <c r="AN677" s="29">
        <v>0.43156689723673314</v>
      </c>
      <c r="AO677" s="29">
        <v>0.19754032802089092</v>
      </c>
      <c r="AP677" s="29">
        <v>4.9537041105606336</v>
      </c>
      <c r="AQ677" s="29">
        <v>1.071214853882994</v>
      </c>
      <c r="AR677" s="29">
        <v>421.9503461661044</v>
      </c>
      <c r="AS677" s="29">
        <v>1078.2715629868756</v>
      </c>
      <c r="AT677" s="29">
        <v>28.370776491692684</v>
      </c>
      <c r="AU677" s="29">
        <v>11.79860253043805</v>
      </c>
      <c r="AV677" s="29">
        <v>1395.2419800159432</v>
      </c>
      <c r="AW677" s="26" t="s">
        <v>1216</v>
      </c>
      <c r="AX677" s="26">
        <f t="shared" si="141"/>
        <v>7.0688964048813716</v>
      </c>
      <c r="AY677" s="27">
        <f t="shared" si="142"/>
        <v>8.6750104828688251E-3</v>
      </c>
      <c r="AZ677" s="26">
        <f t="shared" si="143"/>
        <v>7.3976269769461735</v>
      </c>
      <c r="BA677" s="26">
        <f t="shared" si="139"/>
        <v>61.202784791311331</v>
      </c>
      <c r="BB677" s="26">
        <f t="shared" si="140"/>
        <v>6.0557269941108507E-2</v>
      </c>
      <c r="BC677" s="27">
        <f t="shared" si="144"/>
        <v>6.5151723535331408E-3</v>
      </c>
      <c r="BD677" s="27">
        <f t="shared" si="145"/>
        <v>1.8650746710578208</v>
      </c>
    </row>
    <row r="678" spans="1:56">
      <c r="A678" s="30" t="s">
        <v>794</v>
      </c>
      <c r="B678" s="24" t="s">
        <v>783</v>
      </c>
      <c r="C678" s="24" t="s">
        <v>818</v>
      </c>
      <c r="D678" s="24" t="s">
        <v>223</v>
      </c>
      <c r="E678" s="24" t="s">
        <v>222</v>
      </c>
      <c r="F678" s="24"/>
      <c r="G678" s="23">
        <v>0.23899999999999999</v>
      </c>
      <c r="H678" s="23">
        <v>26.218</v>
      </c>
      <c r="I678" s="23">
        <v>55.046999999999997</v>
      </c>
      <c r="J678" s="23">
        <v>0.61799999999999999</v>
      </c>
      <c r="L678" s="23">
        <v>3.6999999999999998E-2</v>
      </c>
      <c r="M678" s="23">
        <v>2.919</v>
      </c>
      <c r="N678" s="23">
        <v>14.016999999999999</v>
      </c>
      <c r="O678" s="26">
        <f t="shared" si="133"/>
        <v>99.094999999999985</v>
      </c>
      <c r="P678" s="23">
        <v>0.8294539956304614</v>
      </c>
      <c r="Q678" s="23">
        <v>0.55809848536320161</v>
      </c>
      <c r="R678" s="26" t="s">
        <v>1216</v>
      </c>
      <c r="T678" s="29">
        <v>7.192687988160035</v>
      </c>
      <c r="U678" s="29">
        <v>152.57313538647188</v>
      </c>
      <c r="V678" s="29">
        <v>4599.7526055886119</v>
      </c>
      <c r="W678" s="29">
        <v>8.0155444435859868E-2</v>
      </c>
      <c r="X678" s="29">
        <v>1.8760246778734457</v>
      </c>
      <c r="Y678" s="29">
        <v>3.0619869533875561</v>
      </c>
      <c r="Z678" s="29">
        <v>1868.9800379867402</v>
      </c>
      <c r="AA678" s="29">
        <v>2.5806363822982603</v>
      </c>
      <c r="AB678" s="29">
        <v>14.619202809892938</v>
      </c>
      <c r="AC678" s="29">
        <v>1.6365008090081941</v>
      </c>
      <c r="AD678" s="29">
        <v>3.9304122440342376E-3</v>
      </c>
      <c r="AE678" s="29">
        <v>7.0920754253989259E-3</v>
      </c>
      <c r="AF678" s="29">
        <v>2.3980856674386689E-3</v>
      </c>
      <c r="AG678" s="29">
        <v>1.3446081023496729E-2</v>
      </c>
      <c r="AI678" s="29">
        <v>3.9173776340910866E-3</v>
      </c>
      <c r="AJ678" s="29">
        <v>1.4877989928040883E-2</v>
      </c>
      <c r="AK678" s="29">
        <v>9.9400487664424407E-3</v>
      </c>
      <c r="AL678" s="29">
        <v>0.24162469937831729</v>
      </c>
      <c r="AM678" s="29">
        <v>9.3317330716651062E-2</v>
      </c>
      <c r="AN678" s="29">
        <v>0.36379554359824606</v>
      </c>
      <c r="AO678" s="29">
        <v>0.23884256487270836</v>
      </c>
      <c r="AP678" s="29">
        <v>5.3447226149990508</v>
      </c>
      <c r="AQ678" s="29">
        <v>1.1487937176878686</v>
      </c>
      <c r="AR678" s="29">
        <v>440.43901733873901</v>
      </c>
      <c r="AS678" s="29">
        <v>1336.5349897686133</v>
      </c>
      <c r="AT678" s="29">
        <v>7.9083288446563875</v>
      </c>
      <c r="AU678" s="29">
        <v>12.744884205113854</v>
      </c>
      <c r="AV678" s="29">
        <v>1677.7763763408261</v>
      </c>
      <c r="AW678" s="26" t="s">
        <v>1216</v>
      </c>
      <c r="AX678" s="26">
        <f t="shared" si="141"/>
        <v>7.4866985419417853</v>
      </c>
      <c r="AY678" s="27">
        <f t="shared" si="142"/>
        <v>7.7927508479402182E-3</v>
      </c>
      <c r="AZ678" s="26">
        <f t="shared" si="143"/>
        <v>8.3036116656550778</v>
      </c>
      <c r="BA678" s="26">
        <f t="shared" si="139"/>
        <v>60.857074844427324</v>
      </c>
      <c r="BB678" s="26">
        <f t="shared" si="140"/>
        <v>5.4490707341213036E-2</v>
      </c>
      <c r="BC678" s="27">
        <f t="shared" si="144"/>
        <v>4.6109101807412529E-3</v>
      </c>
      <c r="BD678" s="27">
        <f t="shared" si="145"/>
        <v>1.8657996504470715</v>
      </c>
    </row>
    <row r="679" spans="1:56">
      <c r="A679" s="30" t="s">
        <v>795</v>
      </c>
      <c r="B679" s="24" t="s">
        <v>783</v>
      </c>
      <c r="C679" s="24" t="s">
        <v>818</v>
      </c>
      <c r="D679" s="24" t="s">
        <v>223</v>
      </c>
      <c r="E679" s="24" t="s">
        <v>222</v>
      </c>
      <c r="F679" s="24"/>
      <c r="G679" s="23">
        <v>0.28499999999999998</v>
      </c>
      <c r="H679" s="23">
        <v>27.036999999999999</v>
      </c>
      <c r="I679" s="23">
        <v>54.802</v>
      </c>
      <c r="J679" s="23">
        <v>0.30599999999999999</v>
      </c>
      <c r="L679" s="23">
        <v>2.9000000000000001E-2</v>
      </c>
      <c r="M679" s="23">
        <v>3.363</v>
      </c>
      <c r="N679" s="23">
        <v>13.856</v>
      </c>
      <c r="O679" s="26">
        <f t="shared" si="133"/>
        <v>99.677999999999983</v>
      </c>
      <c r="P679" s="23">
        <v>0.80668584593398318</v>
      </c>
      <c r="Q679" s="23">
        <v>0.54939526712401687</v>
      </c>
      <c r="R679" s="26" t="s">
        <v>1216</v>
      </c>
      <c r="T679" s="29">
        <v>3.5343554506033121</v>
      </c>
      <c r="U679" s="29">
        <v>68.859463736808593</v>
      </c>
      <c r="V679" s="29">
        <v>2055.0083466558954</v>
      </c>
      <c r="W679" s="29">
        <v>2.0675344607083649E-3</v>
      </c>
      <c r="X679" s="29">
        <v>0.1337220646142149</v>
      </c>
      <c r="Y679" s="29">
        <v>2.6038626146844086</v>
      </c>
      <c r="Z679" s="29">
        <v>485.94784409362143</v>
      </c>
      <c r="AA679" s="29">
        <v>2.1110944793909194</v>
      </c>
      <c r="AB679" s="29">
        <v>6.3803830091812221</v>
      </c>
      <c r="AC679" s="29">
        <v>0.58555609163701716</v>
      </c>
      <c r="AD679" s="29">
        <v>1.2101617621939171E-2</v>
      </c>
      <c r="AE679" s="29">
        <v>3.6132646408280739E-3</v>
      </c>
      <c r="AH679" s="29">
        <v>4.6609949952982552E-2</v>
      </c>
      <c r="AK679" s="29">
        <v>4.0671024555378917E-3</v>
      </c>
      <c r="AL679" s="29">
        <v>0.1670285889907506</v>
      </c>
      <c r="AM679" s="29">
        <v>5.9678487158675901E-2</v>
      </c>
      <c r="AN679" s="29">
        <v>0.42759686203086567</v>
      </c>
      <c r="AO679" s="29">
        <v>0.19118384656031298</v>
      </c>
      <c r="AP679" s="29">
        <v>4.0656179427412251</v>
      </c>
      <c r="AQ679" s="29">
        <v>0.96079075689936</v>
      </c>
      <c r="AR679" s="29">
        <v>113.30586444531336</v>
      </c>
      <c r="AS679" s="29">
        <v>774.20594521261819</v>
      </c>
      <c r="AT679" s="29">
        <v>7.325940363927451</v>
      </c>
      <c r="AU679" s="29">
        <v>3.0249758569572078</v>
      </c>
      <c r="AV679" s="29">
        <v>471.12962591473138</v>
      </c>
      <c r="AW679" s="26" t="s">
        <v>1216</v>
      </c>
      <c r="AX679" s="26">
        <f t="shared" si="141"/>
        <v>5.9382884190524781</v>
      </c>
      <c r="AY679" s="27">
        <f t="shared" si="142"/>
        <v>6.5867392337379815E-3</v>
      </c>
      <c r="AZ679" s="26">
        <f t="shared" si="143"/>
        <v>8.3923854809407867</v>
      </c>
      <c r="BA679" s="26">
        <f t="shared" si="139"/>
        <v>80.922689127587063</v>
      </c>
      <c r="BB679" s="26">
        <f t="shared" si="140"/>
        <v>5.2817076475144463E-2</v>
      </c>
      <c r="BC679" s="27">
        <f t="shared" si="144"/>
        <v>3.4567517611577957E-3</v>
      </c>
      <c r="BD679" s="27">
        <f t="shared" si="145"/>
        <v>0</v>
      </c>
    </row>
    <row r="680" spans="1:56">
      <c r="A680" s="30" t="s">
        <v>796</v>
      </c>
      <c r="B680" s="24" t="s">
        <v>783</v>
      </c>
      <c r="C680" s="24" t="s">
        <v>818</v>
      </c>
      <c r="D680" s="24" t="s">
        <v>223</v>
      </c>
      <c r="E680" s="24" t="s">
        <v>222</v>
      </c>
      <c r="F680" s="24"/>
      <c r="G680" s="23">
        <v>0.128</v>
      </c>
      <c r="H680" s="23">
        <v>27.562999999999999</v>
      </c>
      <c r="I680" s="23">
        <v>54.197000000000003</v>
      </c>
      <c r="J680" s="23">
        <v>0.66</v>
      </c>
      <c r="K680" s="23">
        <v>1.4E-2</v>
      </c>
      <c r="L680" s="23">
        <v>2.1000000000000001E-2</v>
      </c>
      <c r="M680" s="23">
        <v>2.9609999999999999</v>
      </c>
      <c r="N680" s="23">
        <v>14</v>
      </c>
      <c r="O680" s="26">
        <f t="shared" si="133"/>
        <v>99.543999999999997</v>
      </c>
      <c r="P680" s="23">
        <v>0.82725022530582348</v>
      </c>
      <c r="Q680" s="23">
        <v>0.54186636697432555</v>
      </c>
      <c r="R680" s="26" t="s">
        <v>1216</v>
      </c>
      <c r="T680" s="29">
        <v>1.8855811392251263</v>
      </c>
      <c r="U680" s="29">
        <v>135.56296607733981</v>
      </c>
      <c r="V680" s="29">
        <v>4789.9660832192667</v>
      </c>
      <c r="X680" s="29">
        <v>3.9279574024973847E-2</v>
      </c>
      <c r="Y680" s="29">
        <v>2.8228665765317018</v>
      </c>
      <c r="Z680" s="29">
        <v>1038.5539297000425</v>
      </c>
      <c r="AA680" s="29">
        <v>1.9015593477435653</v>
      </c>
      <c r="AB680" s="29">
        <v>8.3814403862939706</v>
      </c>
      <c r="AC680" s="29">
        <v>0.64044152161267387</v>
      </c>
      <c r="AD680" s="29">
        <v>3.9037390812413221E-3</v>
      </c>
      <c r="AE680" s="29">
        <v>3.476944346970589E-3</v>
      </c>
      <c r="AF680" s="29">
        <v>2.3677059762136259E-3</v>
      </c>
      <c r="AJ680" s="29">
        <v>1.4744465096227446E-2</v>
      </c>
      <c r="AK680" s="29">
        <v>1.574294553592737E-2</v>
      </c>
      <c r="AL680" s="29">
        <v>0.18428901760793648</v>
      </c>
      <c r="AM680" s="29">
        <v>8.4753819107778697E-2</v>
      </c>
      <c r="AN680" s="29">
        <v>0.50477840405859642</v>
      </c>
      <c r="AO680" s="29">
        <v>0.22381451120841209</v>
      </c>
      <c r="AP680" s="29">
        <v>5.0108297779095192</v>
      </c>
      <c r="AQ680" s="29">
        <v>1.1082543044226627</v>
      </c>
      <c r="AR680" s="29">
        <v>207.49351617455764</v>
      </c>
      <c r="AS680" s="29">
        <v>716.83124459150201</v>
      </c>
      <c r="AT680" s="29">
        <v>0.35414106221038483</v>
      </c>
      <c r="AU680" s="29">
        <v>11.127730784736727</v>
      </c>
      <c r="AV680" s="29">
        <v>1604.2939006786694</v>
      </c>
      <c r="AW680" s="26" t="s">
        <v>1216</v>
      </c>
      <c r="AX680" s="26">
        <f t="shared" si="141"/>
        <v>7.156955634351486</v>
      </c>
      <c r="AY680" s="27">
        <f t="shared" si="142"/>
        <v>7.1156020233525512E-3</v>
      </c>
      <c r="AZ680" s="26">
        <f t="shared" si="143"/>
        <v>9.7942836106608553</v>
      </c>
      <c r="BA680" s="26">
        <f t="shared" si="139"/>
        <v>61.773345145508877</v>
      </c>
      <c r="BB680" s="26">
        <f t="shared" si="140"/>
        <v>4.6459756579404668E-2</v>
      </c>
      <c r="BC680" s="27">
        <f t="shared" si="144"/>
        <v>1.7597542177058612E-3</v>
      </c>
      <c r="BD680" s="27">
        <f t="shared" si="145"/>
        <v>0</v>
      </c>
    </row>
    <row r="681" spans="1:56">
      <c r="A681" s="30" t="s">
        <v>797</v>
      </c>
      <c r="B681" s="24" t="s">
        <v>783</v>
      </c>
      <c r="C681" s="24" t="s">
        <v>818</v>
      </c>
      <c r="D681" s="24" t="s">
        <v>223</v>
      </c>
      <c r="E681" s="24" t="s">
        <v>222</v>
      </c>
      <c r="F681" s="24"/>
      <c r="G681" s="23">
        <v>0.436</v>
      </c>
      <c r="H681" s="23">
        <v>25.798999999999999</v>
      </c>
      <c r="I681" s="23">
        <v>55.347999999999999</v>
      </c>
      <c r="J681" s="23">
        <v>0.55000000000000004</v>
      </c>
      <c r="L681" s="23">
        <v>2.1000000000000001E-2</v>
      </c>
      <c r="M681" s="23">
        <v>2.8650000000000002</v>
      </c>
      <c r="N681" s="23">
        <v>14.037000000000001</v>
      </c>
      <c r="O681" s="26">
        <f t="shared" si="133"/>
        <v>99.055999999999997</v>
      </c>
      <c r="P681" s="23">
        <v>0.8322783430973224</v>
      </c>
      <c r="Q681" s="23">
        <v>0.56340974527453203</v>
      </c>
      <c r="R681" s="26" t="s">
        <v>1216</v>
      </c>
      <c r="T681" s="29">
        <v>6.4266320567877484</v>
      </c>
      <c r="U681" s="29">
        <v>151.65064900765032</v>
      </c>
      <c r="V681" s="29">
        <v>4202.9130843830671</v>
      </c>
      <c r="X681" s="29">
        <v>5.5586112729397851E-3</v>
      </c>
      <c r="Y681" s="29">
        <v>2.685899821762872</v>
      </c>
      <c r="Z681" s="29">
        <v>1618.23265809604</v>
      </c>
      <c r="AA681" s="29">
        <v>2.0887370378779253</v>
      </c>
      <c r="AB681" s="29">
        <v>11.662306914849166</v>
      </c>
      <c r="AC681" s="29">
        <v>0.52583730517305793</v>
      </c>
      <c r="AE681" s="29">
        <v>3.4603612527777557E-3</v>
      </c>
      <c r="AF681" s="29">
        <v>2.3585240138644862E-3</v>
      </c>
      <c r="AI681" s="29">
        <v>3.8610495543362675E-3</v>
      </c>
      <c r="AK681" s="29">
        <v>1.3739712700397479E-2</v>
      </c>
      <c r="AL681" s="29">
        <v>0.160826502020219</v>
      </c>
      <c r="AM681" s="29">
        <v>6.9144038178137149E-2</v>
      </c>
      <c r="AN681" s="29">
        <v>1.0021679799860421</v>
      </c>
      <c r="AO681" s="29">
        <v>0.20913578696163276</v>
      </c>
      <c r="AP681" s="29">
        <v>4.8822007226289452</v>
      </c>
      <c r="AQ681" s="29">
        <v>1.0715130449917849</v>
      </c>
      <c r="AR681" s="29">
        <v>418.76908830834418</v>
      </c>
      <c r="AS681" s="29">
        <v>1129.607336177256</v>
      </c>
      <c r="AT681" s="29">
        <v>0.28505631233361484</v>
      </c>
      <c r="AU681" s="29">
        <v>9.3015601386741196</v>
      </c>
      <c r="AV681" s="29">
        <v>1222.3860784147864</v>
      </c>
      <c r="AW681" s="26" t="s">
        <v>1216</v>
      </c>
      <c r="AX681" s="26">
        <f t="shared" si="141"/>
        <v>7.4184077222881371</v>
      </c>
      <c r="AY681" s="27">
        <f t="shared" si="142"/>
        <v>7.8061407087045816E-3</v>
      </c>
      <c r="AZ681" s="26">
        <f t="shared" si="143"/>
        <v>7.5616138885410766</v>
      </c>
      <c r="BA681" s="26">
        <f t="shared" si="139"/>
        <v>72.04521073130843</v>
      </c>
      <c r="BB681" s="26">
        <f t="shared" si="140"/>
        <v>3.6598399292898369E-2</v>
      </c>
      <c r="BC681" s="27">
        <f t="shared" si="144"/>
        <v>9.9716783156345089E-4</v>
      </c>
      <c r="BD681" s="27" t="e">
        <f t="shared" si="145"/>
        <v>#DIV/0!</v>
      </c>
    </row>
    <row r="682" spans="1:56" s="36" customFormat="1">
      <c r="A682" s="31" t="s">
        <v>702</v>
      </c>
      <c r="B682" s="31" t="s">
        <v>784</v>
      </c>
      <c r="C682" s="31" t="s">
        <v>818</v>
      </c>
      <c r="D682" s="31" t="s">
        <v>223</v>
      </c>
      <c r="E682" s="31" t="s">
        <v>222</v>
      </c>
      <c r="F682" s="31"/>
      <c r="G682" s="34">
        <v>0.2</v>
      </c>
      <c r="H682" s="34">
        <v>11.67</v>
      </c>
      <c r="I682" s="34">
        <v>64.19</v>
      </c>
      <c r="J682" s="34">
        <v>6.68</v>
      </c>
      <c r="K682" s="34">
        <v>1.06</v>
      </c>
      <c r="L682" s="34"/>
      <c r="M682" s="34">
        <v>14.94</v>
      </c>
      <c r="N682" s="34">
        <v>0.56999999999999995</v>
      </c>
      <c r="O682" s="34">
        <f t="shared" si="133"/>
        <v>99.31</v>
      </c>
      <c r="P682" s="35">
        <v>3.7203890798191419E-2</v>
      </c>
      <c r="Q682" s="35">
        <v>0.76790748950832399</v>
      </c>
      <c r="R682" s="35" t="s">
        <v>1369</v>
      </c>
      <c r="S682" s="35"/>
      <c r="T682" s="114">
        <v>7.64</v>
      </c>
      <c r="U682" s="114">
        <v>34.89</v>
      </c>
      <c r="V682" s="114">
        <v>42987.59</v>
      </c>
      <c r="W682" s="114">
        <v>1.45</v>
      </c>
      <c r="X682" s="114">
        <v>0.71</v>
      </c>
      <c r="Y682" s="114">
        <v>1.08</v>
      </c>
      <c r="Z682" s="114">
        <v>2110.2600000000002</v>
      </c>
      <c r="AA682" s="114">
        <v>5.95</v>
      </c>
      <c r="AB682" s="114">
        <v>11202.74</v>
      </c>
      <c r="AC682" s="114">
        <v>2.54</v>
      </c>
      <c r="AD682" s="114">
        <v>0.04</v>
      </c>
      <c r="AE682" s="114">
        <v>5.3E-3</v>
      </c>
      <c r="AF682" s="114">
        <v>1.7999999999999999E-2</v>
      </c>
      <c r="AG682" s="114">
        <v>3.3000000000000002E-2</v>
      </c>
      <c r="AH682" s="114">
        <v>1.2999999999999999E-2</v>
      </c>
      <c r="AI682" s="114">
        <v>1.2E-2</v>
      </c>
      <c r="AJ682" s="114">
        <v>8.8999999999999996E-2</v>
      </c>
      <c r="AK682" s="114">
        <v>1.4999999999999999E-2</v>
      </c>
      <c r="AL682" s="114">
        <v>7.0000000000000001E-3</v>
      </c>
      <c r="AM682" s="114"/>
      <c r="AN682" s="114">
        <v>5.0000000000000001E-3</v>
      </c>
      <c r="AO682" s="114">
        <v>4.4000000000000003E-3</v>
      </c>
      <c r="AP682" s="114">
        <v>2.5999999999999999E-2</v>
      </c>
      <c r="AQ682" s="114">
        <v>4.5999999999999999E-3</v>
      </c>
      <c r="AR682" s="114">
        <v>851.37</v>
      </c>
      <c r="AS682" s="114">
        <v>4303.0600000000004</v>
      </c>
      <c r="AT682" s="114">
        <v>13.021470000000001</v>
      </c>
      <c r="AU682" s="114">
        <v>6.1000000000000004E-3</v>
      </c>
      <c r="AV682" s="114">
        <v>450</v>
      </c>
      <c r="AW682" s="35" t="s">
        <v>1370</v>
      </c>
      <c r="AX682" s="34">
        <f t="shared" si="141"/>
        <v>0.27229999999999999</v>
      </c>
      <c r="AY682" s="56">
        <f t="shared" si="142"/>
        <v>1.3906130268199235E-5</v>
      </c>
      <c r="AZ682" s="26">
        <f t="shared" si="143"/>
        <v>4.8502684545553523</v>
      </c>
      <c r="BA682" s="26"/>
      <c r="BB682" s="26">
        <f t="shared" si="140"/>
        <v>3.7373618416320324</v>
      </c>
      <c r="BC682" s="27">
        <f t="shared" si="144"/>
        <v>2.9360237574318542</v>
      </c>
      <c r="BD682" s="27">
        <f t="shared" si="145"/>
        <v>0.79873996144942527</v>
      </c>
    </row>
    <row r="683" spans="1:56" s="36" customFormat="1">
      <c r="A683" s="31" t="s">
        <v>575</v>
      </c>
      <c r="B683" s="31" t="s">
        <v>783</v>
      </c>
      <c r="C683" s="31" t="s">
        <v>818</v>
      </c>
      <c r="D683" s="31" t="s">
        <v>223</v>
      </c>
      <c r="E683" s="31" t="s">
        <v>222</v>
      </c>
      <c r="F683" s="31"/>
      <c r="G683" s="34">
        <v>0.34</v>
      </c>
      <c r="H683" s="34">
        <v>11.46</v>
      </c>
      <c r="I683" s="34">
        <v>64.040000000000006</v>
      </c>
      <c r="J683" s="34">
        <v>6.62</v>
      </c>
      <c r="K683" s="34">
        <v>0.93</v>
      </c>
      <c r="L683" s="34"/>
      <c r="M683" s="34">
        <v>14.99</v>
      </c>
      <c r="N683" s="34">
        <v>0.52</v>
      </c>
      <c r="O683" s="34">
        <f t="shared" si="133"/>
        <v>98.9</v>
      </c>
      <c r="P683" s="35">
        <v>3.3941793061732083E-2</v>
      </c>
      <c r="Q683" s="35">
        <v>0.77071491674201464</v>
      </c>
      <c r="R683" s="35" t="s">
        <v>1370</v>
      </c>
      <c r="S683" s="35"/>
      <c r="T683" s="114">
        <v>1.28</v>
      </c>
      <c r="U683" s="114">
        <v>27.72</v>
      </c>
      <c r="V683" s="114">
        <v>37125.07</v>
      </c>
      <c r="W683" s="114">
        <v>4.7699999999999996</v>
      </c>
      <c r="X683" s="114">
        <v>1.98</v>
      </c>
      <c r="Y683" s="114">
        <v>0.35</v>
      </c>
      <c r="Z683" s="114">
        <v>1743.04</v>
      </c>
      <c r="AA683" s="114">
        <v>11.2</v>
      </c>
      <c r="AB683" s="114">
        <v>9410.92</v>
      </c>
      <c r="AC683" s="114">
        <v>2.4500000000000002</v>
      </c>
      <c r="AD683" s="114">
        <v>4.4999999999999998E-2</v>
      </c>
      <c r="AE683" s="114">
        <v>2.7E-2</v>
      </c>
      <c r="AF683" s="114">
        <v>5.0999999999999997E-2</v>
      </c>
      <c r="AG683" s="114">
        <v>0.03</v>
      </c>
      <c r="AH683" s="114">
        <v>2.4E-2</v>
      </c>
      <c r="AI683" s="114">
        <v>8.9999999999999993E-3</v>
      </c>
      <c r="AJ683" s="114">
        <v>0.14599999999999999</v>
      </c>
      <c r="AK683" s="114">
        <v>3.3000000000000002E-2</v>
      </c>
      <c r="AL683" s="114">
        <v>6.0000000000000001E-3</v>
      </c>
      <c r="AM683" s="114">
        <v>3.0999999999999999E-3</v>
      </c>
      <c r="AN683" s="114"/>
      <c r="AO683" s="114">
        <v>5.4000000000000003E-3</v>
      </c>
      <c r="AP683" s="114">
        <v>1.2E-2</v>
      </c>
      <c r="AQ683" s="114">
        <v>2.8999999999999998E-3</v>
      </c>
      <c r="AR683" s="114">
        <v>711.87</v>
      </c>
      <c r="AS683" s="114">
        <v>3800.59</v>
      </c>
      <c r="AT683" s="114">
        <v>11.351100000000001</v>
      </c>
      <c r="AU683" s="114">
        <v>3.2000000000000002E-3</v>
      </c>
      <c r="AV683" s="114">
        <v>410.94</v>
      </c>
      <c r="AW683" s="35" t="s">
        <v>1369</v>
      </c>
      <c r="AX683" s="34">
        <f t="shared" si="141"/>
        <v>0.39440000000000003</v>
      </c>
      <c r="AY683" s="56">
        <f t="shared" si="142"/>
        <v>7.9884134440299211E-6</v>
      </c>
      <c r="AZ683" s="26">
        <f t="shared" si="143"/>
        <v>4.7913160044609171</v>
      </c>
      <c r="BA683" s="26">
        <f t="shared" si="139"/>
        <v>209.3998643064208</v>
      </c>
      <c r="BB683" s="26">
        <f t="shared" si="140"/>
        <v>11.965577167764595</v>
      </c>
      <c r="BC683" s="27">
        <f t="shared" si="144"/>
        <v>9.2196787019441384</v>
      </c>
      <c r="BD683" s="27">
        <f t="shared" si="145"/>
        <v>0.35781836804370087</v>
      </c>
    </row>
    <row r="684" spans="1:56" s="36" customFormat="1">
      <c r="A684" s="31" t="s">
        <v>576</v>
      </c>
      <c r="B684" s="31" t="s">
        <v>783</v>
      </c>
      <c r="C684" s="31" t="s">
        <v>818</v>
      </c>
      <c r="D684" s="31" t="s">
        <v>223</v>
      </c>
      <c r="E684" s="31" t="s">
        <v>222</v>
      </c>
      <c r="F684" s="31"/>
      <c r="G684" s="34">
        <v>0.28999999999999998</v>
      </c>
      <c r="H684" s="34">
        <v>8.74</v>
      </c>
      <c r="I684" s="34">
        <v>67.19</v>
      </c>
      <c r="J684" s="34">
        <v>7.06</v>
      </c>
      <c r="K684" s="34">
        <v>0.76</v>
      </c>
      <c r="L684" s="34"/>
      <c r="M684" s="34">
        <v>14.81</v>
      </c>
      <c r="N684" s="34">
        <v>0.5</v>
      </c>
      <c r="O684" s="34">
        <f t="shared" si="133"/>
        <v>99.350000000000009</v>
      </c>
      <c r="P684" s="35">
        <v>3.3063047392444936E-2</v>
      </c>
      <c r="Q684" s="35">
        <v>0.82219957928365928</v>
      </c>
      <c r="R684" s="35" t="s">
        <v>1369</v>
      </c>
      <c r="S684" s="35"/>
      <c r="T684" s="114">
        <v>2.54</v>
      </c>
      <c r="U684" s="114">
        <v>27.18</v>
      </c>
      <c r="V684" s="114">
        <v>24512.41</v>
      </c>
      <c r="W684" s="114">
        <v>1.43</v>
      </c>
      <c r="X684" s="114">
        <v>0.42</v>
      </c>
      <c r="Y684" s="114">
        <v>0.12</v>
      </c>
      <c r="Z684" s="114">
        <v>1364.32</v>
      </c>
      <c r="AA684" s="114">
        <v>1.42</v>
      </c>
      <c r="AB684" s="114">
        <v>6377.25</v>
      </c>
      <c r="AC684" s="114">
        <v>2.12</v>
      </c>
      <c r="AD684" s="114">
        <v>0.123</v>
      </c>
      <c r="AE684" s="114">
        <v>3.7999999999999999E-2</v>
      </c>
      <c r="AF684" s="114">
        <v>8.0000000000000002E-3</v>
      </c>
      <c r="AG684" s="114">
        <v>1.4999999999999999E-2</v>
      </c>
      <c r="AH684" s="114">
        <v>6.0999999999999999E-2</v>
      </c>
      <c r="AI684" s="114">
        <v>8.5000000000000006E-3</v>
      </c>
      <c r="AJ684" s="114">
        <v>6.0999999999999999E-2</v>
      </c>
      <c r="AK684" s="114">
        <v>1.9E-2</v>
      </c>
      <c r="AL684" s="114">
        <v>8.9999999999999993E-3</v>
      </c>
      <c r="AM684" s="114">
        <v>1.1000000000000001E-3</v>
      </c>
      <c r="AN684" s="114">
        <v>6.0000000000000001E-3</v>
      </c>
      <c r="AO684" s="114">
        <v>2E-3</v>
      </c>
      <c r="AP684" s="114">
        <v>1.7999999999999999E-2</v>
      </c>
      <c r="AQ684" s="114">
        <v>1.1000000000000001E-3</v>
      </c>
      <c r="AR684" s="114">
        <v>509.38</v>
      </c>
      <c r="AS684" s="114">
        <v>2924.44</v>
      </c>
      <c r="AT684" s="114">
        <v>12.155185999999999</v>
      </c>
      <c r="AU684" s="114">
        <v>7.1000000000000004E-3</v>
      </c>
      <c r="AV684" s="114">
        <v>442.48</v>
      </c>
      <c r="AW684" s="35" t="s">
        <v>1369</v>
      </c>
      <c r="AX684" s="34">
        <f t="shared" si="141"/>
        <v>0.37070000000000003</v>
      </c>
      <c r="AY684" s="56">
        <f t="shared" si="142"/>
        <v>1.646090374628271E-5</v>
      </c>
      <c r="AZ684" s="26">
        <f t="shared" si="143"/>
        <v>5.2411007603045441</v>
      </c>
      <c r="BA684" s="26">
        <f t="shared" si="139"/>
        <v>202.32921953763253</v>
      </c>
      <c r="BB684" s="26">
        <f t="shared" si="140"/>
        <v>6.5258123684398299</v>
      </c>
      <c r="BC684" s="27">
        <f t="shared" si="144"/>
        <v>8.3402326011496601</v>
      </c>
      <c r="BD684" s="27">
        <f t="shared" si="145"/>
        <v>0.42141034222582796</v>
      </c>
    </row>
    <row r="685" spans="1:56" s="36" customFormat="1">
      <c r="A685" s="31" t="s">
        <v>231</v>
      </c>
      <c r="B685" s="31" t="s">
        <v>783</v>
      </c>
      <c r="C685" s="31" t="s">
        <v>818</v>
      </c>
      <c r="D685" s="31" t="s">
        <v>223</v>
      </c>
      <c r="E685" s="31" t="s">
        <v>222</v>
      </c>
      <c r="F685" s="31"/>
      <c r="G685" s="34">
        <v>0.18</v>
      </c>
      <c r="H685" s="34">
        <v>11.22</v>
      </c>
      <c r="I685" s="34">
        <v>64.87</v>
      </c>
      <c r="J685" s="34">
        <v>5.94</v>
      </c>
      <c r="K685" s="34">
        <v>0.86</v>
      </c>
      <c r="L685" s="34"/>
      <c r="M685" s="34">
        <v>14.94</v>
      </c>
      <c r="N685" s="34">
        <v>0.62</v>
      </c>
      <c r="O685" s="34">
        <f t="shared" si="133"/>
        <v>98.63000000000001</v>
      </c>
      <c r="P685" s="35">
        <v>4.0335754289449674E-2</v>
      </c>
      <c r="Q685" s="35">
        <v>0.77667512583222287</v>
      </c>
      <c r="R685" s="35" t="s">
        <v>1369</v>
      </c>
      <c r="S685" s="35"/>
      <c r="T685" s="114">
        <v>3.53</v>
      </c>
      <c r="U685" s="114">
        <v>27.18</v>
      </c>
      <c r="V685" s="114">
        <v>25037.57</v>
      </c>
      <c r="W685" s="114">
        <v>2.11</v>
      </c>
      <c r="X685" s="114">
        <v>0.71</v>
      </c>
      <c r="Y685" s="114">
        <v>1.02</v>
      </c>
      <c r="Z685" s="114">
        <v>1370.94</v>
      </c>
      <c r="AA685" s="114">
        <v>1.45</v>
      </c>
      <c r="AB685" s="114">
        <v>6686.13</v>
      </c>
      <c r="AC685" s="114">
        <v>2.0499999999999998</v>
      </c>
      <c r="AD685" s="114">
        <v>3.3000000000000002E-2</v>
      </c>
      <c r="AE685" s="114">
        <v>2.5000000000000001E-2</v>
      </c>
      <c r="AF685" s="114">
        <v>7.1000000000000004E-3</v>
      </c>
      <c r="AG685" s="114">
        <v>1.6E-2</v>
      </c>
      <c r="AH685" s="114">
        <v>1.9E-2</v>
      </c>
      <c r="AI685" s="114">
        <v>6.7999999999999996E-3</v>
      </c>
      <c r="AJ685" s="114">
        <v>8.2000000000000003E-2</v>
      </c>
      <c r="AK685" s="114">
        <v>1.7999999999999999E-2</v>
      </c>
      <c r="AL685" s="114">
        <v>0.01</v>
      </c>
      <c r="AM685" s="114">
        <v>8.6E-3</v>
      </c>
      <c r="AN685" s="114">
        <v>7.0000000000000001E-3</v>
      </c>
      <c r="AO685" s="114">
        <v>2.0999999999999999E-3</v>
      </c>
      <c r="AP685" s="114">
        <v>0.01</v>
      </c>
      <c r="AQ685" s="114">
        <v>3.3999999999999998E-3</v>
      </c>
      <c r="AR685" s="114">
        <v>517.61</v>
      </c>
      <c r="AS685" s="114">
        <v>2982.62</v>
      </c>
      <c r="AT685" s="114">
        <v>13.460454800000001</v>
      </c>
      <c r="AU685" s="114">
        <v>5.1000000000000004E-3</v>
      </c>
      <c r="AV685" s="114">
        <v>458.95</v>
      </c>
      <c r="AW685" s="35" t="s">
        <v>1369</v>
      </c>
      <c r="AX685" s="34">
        <f t="shared" si="141"/>
        <v>0.248</v>
      </c>
      <c r="AY685" s="56">
        <f t="shared" si="142"/>
        <v>1.1399709231341406E-5</v>
      </c>
      <c r="AZ685" s="26">
        <f t="shared" si="143"/>
        <v>5.1827939421079181</v>
      </c>
      <c r="BA685" s="26">
        <f t="shared" si="139"/>
        <v>219.9742096135889</v>
      </c>
      <c r="BB685" s="26">
        <f t="shared" si="140"/>
        <v>6.9925633775776879</v>
      </c>
      <c r="BC685" s="27">
        <f t="shared" si="144"/>
        <v>4.3915642305879432</v>
      </c>
      <c r="BD685" s="27">
        <f t="shared" si="145"/>
        <v>0.44816204098187978</v>
      </c>
    </row>
    <row r="686" spans="1:56" s="36" customFormat="1">
      <c r="A686" s="31" t="s">
        <v>230</v>
      </c>
      <c r="B686" s="31" t="s">
        <v>783</v>
      </c>
      <c r="C686" s="31" t="s">
        <v>818</v>
      </c>
      <c r="D686" s="31" t="s">
        <v>223</v>
      </c>
      <c r="E686" s="31" t="s">
        <v>222</v>
      </c>
      <c r="F686" s="31"/>
      <c r="G686" s="34">
        <v>0.21</v>
      </c>
      <c r="H686" s="34">
        <v>10.55</v>
      </c>
      <c r="I686" s="34">
        <v>64.73</v>
      </c>
      <c r="J686" s="34">
        <v>6.48</v>
      </c>
      <c r="K686" s="34">
        <v>1</v>
      </c>
      <c r="L686" s="34"/>
      <c r="M686" s="34">
        <v>15.03</v>
      </c>
      <c r="N686" s="34">
        <v>0.64</v>
      </c>
      <c r="O686" s="34">
        <f t="shared" si="133"/>
        <v>98.640000000000015</v>
      </c>
      <c r="P686" s="35">
        <v>4.1344097867532292E-2</v>
      </c>
      <c r="Q686" s="35">
        <v>0.78681052662938911</v>
      </c>
      <c r="R686" s="35" t="s">
        <v>1369</v>
      </c>
      <c r="S686" s="35"/>
      <c r="T686" s="114">
        <v>6.85</v>
      </c>
      <c r="U686" s="114">
        <v>29.95</v>
      </c>
      <c r="V686" s="114">
        <v>36648.29</v>
      </c>
      <c r="W686" s="114">
        <v>2.63</v>
      </c>
      <c r="X686" s="114">
        <v>0.47</v>
      </c>
      <c r="Y686" s="114">
        <v>0.16400000000000001</v>
      </c>
      <c r="Z686" s="114">
        <v>1698.11</v>
      </c>
      <c r="AA686" s="114">
        <v>2.0299999999999998</v>
      </c>
      <c r="AB686" s="114">
        <v>8920.2099999999991</v>
      </c>
      <c r="AC686" s="114">
        <v>2.29</v>
      </c>
      <c r="AD686" s="114">
        <v>2.5999999999999999E-2</v>
      </c>
      <c r="AE686" s="114">
        <v>2.7E-2</v>
      </c>
      <c r="AF686" s="114">
        <v>6.7000000000000002E-3</v>
      </c>
      <c r="AG686" s="114">
        <v>2.8000000000000001E-2</v>
      </c>
      <c r="AH686" s="114">
        <v>2.1999999999999999E-2</v>
      </c>
      <c r="AI686" s="114">
        <v>8.0000000000000002E-3</v>
      </c>
      <c r="AJ686" s="114">
        <v>0.106</v>
      </c>
      <c r="AK686" s="114">
        <v>5.8999999999999999E-3</v>
      </c>
      <c r="AL686" s="114">
        <v>1.0999999999999999E-2</v>
      </c>
      <c r="AM686" s="114">
        <v>4.3E-3</v>
      </c>
      <c r="AN686" s="114">
        <v>4.0000000000000001E-3</v>
      </c>
      <c r="AO686" s="114">
        <v>7.6E-3</v>
      </c>
      <c r="AP686" s="114">
        <v>1.2E-2</v>
      </c>
      <c r="AQ686" s="114">
        <v>2.7000000000000001E-3</v>
      </c>
      <c r="AR686" s="114">
        <v>683.53</v>
      </c>
      <c r="AS686" s="114">
        <v>3708.77</v>
      </c>
      <c r="AT686" s="114">
        <v>11.2399144</v>
      </c>
      <c r="AU686" s="114">
        <v>4.4999999999999997E-3</v>
      </c>
      <c r="AV686" s="114">
        <v>399.2</v>
      </c>
      <c r="AW686" s="35" t="s">
        <v>1369</v>
      </c>
      <c r="AX686" s="34">
        <f t="shared" si="141"/>
        <v>0.2712</v>
      </c>
      <c r="AY686" s="56">
        <f t="shared" si="142"/>
        <v>1.1564076428719507E-5</v>
      </c>
      <c r="AZ686" s="26">
        <f t="shared" si="143"/>
        <v>4.8613444228396192</v>
      </c>
      <c r="BA686" s="26">
        <f t="shared" si="139"/>
        <v>70.736804660056038</v>
      </c>
      <c r="BB686" s="26">
        <f t="shared" si="140"/>
        <v>6.5318643799806262</v>
      </c>
      <c r="BC686" s="27">
        <f t="shared" si="144"/>
        <v>4.045525121324264</v>
      </c>
      <c r="BD686" s="27">
        <f t="shared" si="145"/>
        <v>0.41822253924390329</v>
      </c>
    </row>
    <row r="687" spans="1:56" s="36" customFormat="1">
      <c r="A687" s="31" t="s">
        <v>229</v>
      </c>
      <c r="B687" s="31" t="s">
        <v>783</v>
      </c>
      <c r="C687" s="31" t="s">
        <v>818</v>
      </c>
      <c r="D687" s="31" t="s">
        <v>223</v>
      </c>
      <c r="E687" s="31" t="s">
        <v>222</v>
      </c>
      <c r="F687" s="31"/>
      <c r="G687" s="34">
        <v>0.19</v>
      </c>
      <c r="H687" s="34">
        <v>11.61</v>
      </c>
      <c r="I687" s="34">
        <v>64.59</v>
      </c>
      <c r="J687" s="34">
        <v>7.23</v>
      </c>
      <c r="K687" s="34">
        <v>1.1000000000000001</v>
      </c>
      <c r="L687" s="34"/>
      <c r="M687" s="34">
        <v>14.94</v>
      </c>
      <c r="N687" s="34">
        <v>0.72</v>
      </c>
      <c r="O687" s="34">
        <f t="shared" si="133"/>
        <v>100.38</v>
      </c>
      <c r="P687" s="35">
        <v>4.6538750849168975E-2</v>
      </c>
      <c r="Q687" s="35">
        <v>0.76992717452444626</v>
      </c>
      <c r="R687" s="35" t="s">
        <v>1369</v>
      </c>
      <c r="S687" s="35"/>
      <c r="T687" s="114">
        <v>5.93</v>
      </c>
      <c r="U687" s="114">
        <v>29.79</v>
      </c>
      <c r="V687" s="114">
        <v>38283.050000000003</v>
      </c>
      <c r="W687" s="114">
        <v>1.31</v>
      </c>
      <c r="X687" s="114">
        <v>0.94</v>
      </c>
      <c r="Y687" s="114">
        <v>0.17599999999999999</v>
      </c>
      <c r="Z687" s="114">
        <v>1852.06</v>
      </c>
      <c r="AA687" s="114">
        <v>1.69</v>
      </c>
      <c r="AB687" s="114">
        <v>9639.41</v>
      </c>
      <c r="AC687" s="114">
        <v>2.2599999999999998</v>
      </c>
      <c r="AD687" s="114">
        <v>1.4999999999999999E-2</v>
      </c>
      <c r="AE687" s="114">
        <v>1.6E-2</v>
      </c>
      <c r="AF687" s="114">
        <v>9.7000000000000003E-2</v>
      </c>
      <c r="AG687" s="114">
        <v>2.8000000000000001E-2</v>
      </c>
      <c r="AH687" s="114">
        <v>1.0999999999999999E-2</v>
      </c>
      <c r="AI687" s="114">
        <v>1.0999999999999999E-2</v>
      </c>
      <c r="AJ687" s="114">
        <v>0.124</v>
      </c>
      <c r="AK687" s="114">
        <v>8.6999999999999994E-3</v>
      </c>
      <c r="AL687" s="114">
        <v>1.0999999999999999E-2</v>
      </c>
      <c r="AM687" s="114">
        <v>4.3E-3</v>
      </c>
      <c r="AN687" s="114"/>
      <c r="AO687" s="114">
        <v>5.0000000000000001E-3</v>
      </c>
      <c r="AP687" s="114">
        <v>3.4000000000000002E-2</v>
      </c>
      <c r="AQ687" s="114">
        <v>2.5999999999999999E-3</v>
      </c>
      <c r="AR687" s="114">
        <v>738.2</v>
      </c>
      <c r="AS687" s="114">
        <v>3852.58</v>
      </c>
      <c r="AT687" s="114">
        <v>11.961767199999999</v>
      </c>
      <c r="AU687" s="114">
        <v>7.6999999999999999E-2</v>
      </c>
      <c r="AV687" s="114">
        <v>426.25</v>
      </c>
      <c r="AW687" s="35" t="s">
        <v>1369</v>
      </c>
      <c r="AX687" s="34">
        <f t="shared" si="141"/>
        <v>0.36760000000000009</v>
      </c>
      <c r="AY687" s="56">
        <f t="shared" si="142"/>
        <v>1.8531701890989988E-4</v>
      </c>
      <c r="AZ687" s="26">
        <f t="shared" si="143"/>
        <v>4.9094084278907824</v>
      </c>
      <c r="BA687" s="26">
        <f t="shared" si="139"/>
        <v>75.91266841566987</v>
      </c>
      <c r="BB687" s="26">
        <f t="shared" si="140"/>
        <v>4.4932548919847717</v>
      </c>
      <c r="BC687" s="27">
        <f t="shared" si="144"/>
        <v>4.5865479447384123</v>
      </c>
      <c r="BD687" s="27">
        <f t="shared" si="145"/>
        <v>0.56169015456948312</v>
      </c>
    </row>
    <row r="688" spans="1:56" s="36" customFormat="1">
      <c r="A688" s="31" t="s">
        <v>228</v>
      </c>
      <c r="B688" s="31" t="s">
        <v>783</v>
      </c>
      <c r="C688" s="31" t="s">
        <v>818</v>
      </c>
      <c r="D688" s="31" t="s">
        <v>223</v>
      </c>
      <c r="E688" s="31" t="s">
        <v>222</v>
      </c>
      <c r="F688" s="31"/>
      <c r="G688" s="34">
        <v>0.26</v>
      </c>
      <c r="H688" s="34">
        <v>10.42</v>
      </c>
      <c r="I688" s="34">
        <v>65.930000000000007</v>
      </c>
      <c r="J688" s="34">
        <v>7.01</v>
      </c>
      <c r="K688" s="34">
        <v>1</v>
      </c>
      <c r="L688" s="34"/>
      <c r="M688" s="34">
        <v>15.6</v>
      </c>
      <c r="N688" s="34">
        <v>0.45</v>
      </c>
      <c r="O688" s="34">
        <f t="shared" si="133"/>
        <v>100.67000000000002</v>
      </c>
      <c r="P688" s="35">
        <v>2.8386460873232221E-2</v>
      </c>
      <c r="Q688" s="35">
        <v>0.79192593500250352</v>
      </c>
      <c r="R688" s="35" t="s">
        <v>1369</v>
      </c>
      <c r="S688" s="35"/>
      <c r="T688" s="114">
        <v>11.89</v>
      </c>
      <c r="U688" s="114">
        <v>32.79</v>
      </c>
      <c r="V688" s="114">
        <v>37718.870000000003</v>
      </c>
      <c r="W688" s="114">
        <v>2.61</v>
      </c>
      <c r="X688" s="114">
        <v>0.52</v>
      </c>
      <c r="Y688" s="114">
        <v>0.14499999999999999</v>
      </c>
      <c r="Z688" s="114">
        <v>1852.08</v>
      </c>
      <c r="AA688" s="114">
        <v>1.87</v>
      </c>
      <c r="AB688" s="114">
        <v>9750.98</v>
      </c>
      <c r="AC688" s="114">
        <v>2.38</v>
      </c>
      <c r="AD688" s="114">
        <v>0.05</v>
      </c>
      <c r="AE688" s="114">
        <v>1.4E-2</v>
      </c>
      <c r="AF688" s="114">
        <v>6.7999999999999996E-3</v>
      </c>
      <c r="AG688" s="114">
        <v>0.01</v>
      </c>
      <c r="AH688" s="114">
        <v>4.4999999999999998E-2</v>
      </c>
      <c r="AI688" s="114">
        <v>1.6E-2</v>
      </c>
      <c r="AJ688" s="114">
        <v>8.8999999999999996E-2</v>
      </c>
      <c r="AK688" s="114">
        <v>8.9999999999999993E-3</v>
      </c>
      <c r="AL688" s="114">
        <v>2.3E-2</v>
      </c>
      <c r="AM688" s="114">
        <v>4.4000000000000003E-3</v>
      </c>
      <c r="AN688" s="114">
        <v>1.2E-2</v>
      </c>
      <c r="AO688" s="114">
        <v>1.2999999999999999E-3</v>
      </c>
      <c r="AP688" s="114">
        <v>2.4E-2</v>
      </c>
      <c r="AQ688" s="114">
        <v>4.1000000000000003E-3</v>
      </c>
      <c r="AR688" s="114">
        <v>737.27</v>
      </c>
      <c r="AS688" s="114">
        <v>3846.87</v>
      </c>
      <c r="AT688" s="114">
        <v>12.256988</v>
      </c>
      <c r="AU688" s="114">
        <v>2.3E-3</v>
      </c>
      <c r="AV688" s="114">
        <v>423.85</v>
      </c>
      <c r="AW688" s="35" t="s">
        <v>1369</v>
      </c>
      <c r="AX688" s="34">
        <f t="shared" si="141"/>
        <v>0.30860000000000004</v>
      </c>
      <c r="AY688" s="56">
        <f t="shared" si="142"/>
        <v>5.5667872092029951E-6</v>
      </c>
      <c r="AZ688" s="26">
        <f t="shared" si="143"/>
        <v>4.9156542889624264</v>
      </c>
      <c r="BA688" s="26">
        <f t="shared" si="139"/>
        <v>61.120285068659825</v>
      </c>
      <c r="BB688" s="26">
        <f t="shared" si="140"/>
        <v>4.9487313707368772</v>
      </c>
      <c r="BC688" s="27">
        <f t="shared" si="144"/>
        <v>2.391331763316912</v>
      </c>
      <c r="BD688" s="27">
        <f t="shared" si="145"/>
        <v>0.75868855574181027</v>
      </c>
    </row>
    <row r="689" spans="1:56" s="36" customFormat="1">
      <c r="A689" s="31" t="s">
        <v>227</v>
      </c>
      <c r="B689" s="31" t="s">
        <v>783</v>
      </c>
      <c r="C689" s="31" t="s">
        <v>818</v>
      </c>
      <c r="D689" s="31" t="s">
        <v>223</v>
      </c>
      <c r="E689" s="31" t="s">
        <v>222</v>
      </c>
      <c r="F689" s="31"/>
      <c r="G689" s="34"/>
      <c r="H689" s="34">
        <v>10.51</v>
      </c>
      <c r="I689" s="34">
        <v>67.489999999999995</v>
      </c>
      <c r="J689" s="34">
        <v>5.15</v>
      </c>
      <c r="K689" s="34">
        <v>0.82</v>
      </c>
      <c r="L689" s="34"/>
      <c r="M689" s="34">
        <v>15.27</v>
      </c>
      <c r="N689" s="34">
        <v>0.76</v>
      </c>
      <c r="O689" s="34">
        <f t="shared" si="133"/>
        <v>100</v>
      </c>
      <c r="P689" s="35">
        <v>4.7989483665981596E-2</v>
      </c>
      <c r="Q689" s="35">
        <v>0.79435179931304478</v>
      </c>
      <c r="R689" s="35" t="s">
        <v>1369</v>
      </c>
      <c r="S689" s="35"/>
      <c r="T689" s="114">
        <v>5.12</v>
      </c>
      <c r="U689" s="114">
        <v>27.49</v>
      </c>
      <c r="V689" s="114">
        <v>24851.52</v>
      </c>
      <c r="W689" s="114">
        <v>2.2999999999999998</v>
      </c>
      <c r="X689" s="114">
        <v>0.94</v>
      </c>
      <c r="Y689" s="114">
        <v>0.10299999999999999</v>
      </c>
      <c r="Z689" s="114">
        <v>1213.05</v>
      </c>
      <c r="AA689" s="114">
        <v>5.31</v>
      </c>
      <c r="AB689" s="114">
        <v>6421.88</v>
      </c>
      <c r="AC689" s="114">
        <v>1.93</v>
      </c>
      <c r="AD689" s="114">
        <v>2.1000000000000001E-2</v>
      </c>
      <c r="AE689" s="114">
        <v>4.1000000000000003E-3</v>
      </c>
      <c r="AF689" s="114">
        <v>7.6E-3</v>
      </c>
      <c r="AG689" s="114">
        <v>1.7000000000000001E-2</v>
      </c>
      <c r="AH689" s="114">
        <v>0.02</v>
      </c>
      <c r="AI689" s="114">
        <v>0.01</v>
      </c>
      <c r="AJ689" s="114">
        <v>8.6999999999999994E-2</v>
      </c>
      <c r="AK689" s="114">
        <v>6.7000000000000002E-3</v>
      </c>
      <c r="AL689" s="114">
        <v>0.01</v>
      </c>
      <c r="AM689" s="114">
        <v>5.1999999999999998E-3</v>
      </c>
      <c r="AN689" s="114">
        <v>7.0000000000000001E-3</v>
      </c>
      <c r="AO689" s="114">
        <v>4.5999999999999999E-3</v>
      </c>
      <c r="AP689" s="114">
        <v>1.0999999999999999E-2</v>
      </c>
      <c r="AQ689" s="114">
        <v>3.5999999999999999E-3</v>
      </c>
      <c r="AR689" s="114">
        <v>506.74</v>
      </c>
      <c r="AS689" s="114">
        <v>3064.33</v>
      </c>
      <c r="AT689" s="114">
        <v>13.40325</v>
      </c>
      <c r="AU689" s="114">
        <v>2E-3</v>
      </c>
      <c r="AV689" s="114">
        <v>481.48</v>
      </c>
      <c r="AW689" s="35" t="s">
        <v>1369</v>
      </c>
      <c r="AX689" s="34">
        <f t="shared" si="141"/>
        <v>0.21480000000000002</v>
      </c>
      <c r="AY689" s="56">
        <f t="shared" si="142"/>
        <v>4.2612863211992908E-6</v>
      </c>
      <c r="AZ689" s="26">
        <f t="shared" si="143"/>
        <v>4.6842672807390402</v>
      </c>
      <c r="BA689" s="26">
        <f t="shared" si="139"/>
        <v>36.737020150022069</v>
      </c>
      <c r="BB689" s="26">
        <f t="shared" si="140"/>
        <v>5.790604136237242</v>
      </c>
      <c r="BC689" s="27">
        <f t="shared" si="144"/>
        <v>2.2995822009082838</v>
      </c>
      <c r="BD689" s="27">
        <f t="shared" si="145"/>
        <v>0.62234639525424118</v>
      </c>
    </row>
    <row r="690" spans="1:56" s="36" customFormat="1">
      <c r="A690" s="31" t="s">
        <v>226</v>
      </c>
      <c r="B690" s="31" t="s">
        <v>783</v>
      </c>
      <c r="C690" s="31" t="s">
        <v>818</v>
      </c>
      <c r="D690" s="31" t="s">
        <v>223</v>
      </c>
      <c r="E690" s="31" t="s">
        <v>222</v>
      </c>
      <c r="F690" s="31"/>
      <c r="G690" s="34"/>
      <c r="H690" s="34">
        <v>11.07</v>
      </c>
      <c r="I690" s="34">
        <v>68.11</v>
      </c>
      <c r="J690" s="34">
        <v>5.08</v>
      </c>
      <c r="K690" s="34">
        <v>0.83</v>
      </c>
      <c r="L690" s="34"/>
      <c r="M690" s="34">
        <v>15.06</v>
      </c>
      <c r="N690" s="34">
        <v>0.79</v>
      </c>
      <c r="O690" s="34">
        <f t="shared" si="133"/>
        <v>100.94000000000001</v>
      </c>
      <c r="P690" s="35">
        <v>5.0448738476223644E-2</v>
      </c>
      <c r="Q690" s="35">
        <v>0.78727754070131029</v>
      </c>
      <c r="R690" s="35" t="s">
        <v>1369</v>
      </c>
      <c r="S690" s="35"/>
      <c r="T690" s="114">
        <v>4.58</v>
      </c>
      <c r="U690" s="114">
        <v>29.11</v>
      </c>
      <c r="V690" s="114">
        <v>38476.699999999997</v>
      </c>
      <c r="W690" s="114">
        <v>0.41</v>
      </c>
      <c r="X690" s="114">
        <v>0.55000000000000004</v>
      </c>
      <c r="Y690" s="114">
        <v>0.122</v>
      </c>
      <c r="Z690" s="114">
        <v>1790.82</v>
      </c>
      <c r="AA690" s="114">
        <v>1.84</v>
      </c>
      <c r="AB690" s="114">
        <v>10334.59</v>
      </c>
      <c r="AC690" s="114">
        <v>2.4500000000000002</v>
      </c>
      <c r="AD690" s="114">
        <v>8.9999999999999993E-3</v>
      </c>
      <c r="AE690" s="114">
        <v>8.0999999999999996E-3</v>
      </c>
      <c r="AF690" s="114">
        <v>1.06E-2</v>
      </c>
      <c r="AG690" s="114">
        <v>1.7000000000000001E-2</v>
      </c>
      <c r="AH690" s="114"/>
      <c r="AI690" s="114">
        <v>2.3999999999999998E-3</v>
      </c>
      <c r="AJ690" s="114">
        <v>0.114</v>
      </c>
      <c r="AK690" s="114">
        <v>1.34E-2</v>
      </c>
      <c r="AL690" s="114">
        <v>1.4999999999999999E-2</v>
      </c>
      <c r="AM690" s="114">
        <v>2.5999999999999999E-3</v>
      </c>
      <c r="AN690" s="114">
        <v>3.5999999999999999E-3</v>
      </c>
      <c r="AO690" s="114">
        <v>2.3E-3</v>
      </c>
      <c r="AP690" s="114">
        <v>5.0000000000000001E-3</v>
      </c>
      <c r="AQ690" s="114">
        <v>2.3999999999999998E-3</v>
      </c>
      <c r="AR690" s="114">
        <v>765.33</v>
      </c>
      <c r="AS690" s="114">
        <v>4090.3</v>
      </c>
      <c r="AT690" s="114">
        <v>12.604972</v>
      </c>
      <c r="AU690" s="114">
        <v>2.7000000000000001E-3</v>
      </c>
      <c r="AV690" s="114">
        <v>451.83</v>
      </c>
      <c r="AW690" s="35" t="s">
        <v>1369</v>
      </c>
      <c r="AX690" s="34">
        <f t="shared" si="141"/>
        <v>0.2054</v>
      </c>
      <c r="AY690" s="56">
        <f t="shared" si="142"/>
        <v>6.1302427599028321E-6</v>
      </c>
      <c r="AZ690" s="26">
        <f t="shared" si="143"/>
        <v>4.5787965934208739</v>
      </c>
      <c r="BA690" s="26">
        <f t="shared" si="139"/>
        <v>87.027504044712458</v>
      </c>
      <c r="BB690" s="26">
        <f t="shared" si="140"/>
        <v>12.00132411988432</v>
      </c>
      <c r="BC690" s="27">
        <f t="shared" si="144"/>
        <v>4.0616558528190696</v>
      </c>
      <c r="BD690" s="27">
        <f t="shared" si="145"/>
        <v>0.1491833030852994</v>
      </c>
    </row>
    <row r="691" spans="1:56" s="36" customFormat="1">
      <c r="A691" s="31" t="s">
        <v>225</v>
      </c>
      <c r="B691" s="31" t="s">
        <v>783</v>
      </c>
      <c r="C691" s="31" t="s">
        <v>818</v>
      </c>
      <c r="D691" s="31" t="s">
        <v>223</v>
      </c>
      <c r="E691" s="31" t="s">
        <v>222</v>
      </c>
      <c r="F691" s="31"/>
      <c r="G691" s="34">
        <v>0.48</v>
      </c>
      <c r="H691" s="34">
        <v>11.6</v>
      </c>
      <c r="I691" s="34">
        <v>65.52</v>
      </c>
      <c r="J691" s="34">
        <v>6.66</v>
      </c>
      <c r="K691" s="34">
        <v>1.02</v>
      </c>
      <c r="L691" s="34"/>
      <c r="M691" s="34">
        <v>14.96</v>
      </c>
      <c r="N691" s="34">
        <v>0.74</v>
      </c>
      <c r="O691" s="34">
        <f t="shared" si="133"/>
        <v>100.97999999999998</v>
      </c>
      <c r="P691" s="35">
        <v>4.7708923487708305E-2</v>
      </c>
      <c r="Q691" s="35">
        <v>0.77260117864587829</v>
      </c>
      <c r="R691" s="35" t="s">
        <v>1369</v>
      </c>
      <c r="S691" s="35"/>
      <c r="T691" s="114">
        <v>9.9700000000000006</v>
      </c>
      <c r="U691" s="114">
        <v>32.15</v>
      </c>
      <c r="V691" s="114">
        <v>36551.22</v>
      </c>
      <c r="W691" s="114">
        <v>0.6</v>
      </c>
      <c r="X691" s="114">
        <v>0.59</v>
      </c>
      <c r="Y691" s="114">
        <v>0.114</v>
      </c>
      <c r="Z691" s="114">
        <v>1728.1</v>
      </c>
      <c r="AA691" s="114">
        <v>2.57</v>
      </c>
      <c r="AB691" s="114">
        <v>9840.84</v>
      </c>
      <c r="AC691" s="114">
        <v>2.33</v>
      </c>
      <c r="AD691" s="114">
        <v>1.7000000000000001E-2</v>
      </c>
      <c r="AE691" s="114">
        <v>3.3000000000000002E-2</v>
      </c>
      <c r="AF691" s="114">
        <v>2.2000000000000001E-3</v>
      </c>
      <c r="AG691" s="114">
        <v>3.7999999999999999E-2</v>
      </c>
      <c r="AH691" s="114">
        <v>0.03</v>
      </c>
      <c r="AI691" s="114"/>
      <c r="AJ691" s="114">
        <v>0.129</v>
      </c>
      <c r="AK691" s="114">
        <v>0.02</v>
      </c>
      <c r="AL691" s="114">
        <v>1.4999999999999999E-2</v>
      </c>
      <c r="AM691" s="114">
        <v>1.9E-3</v>
      </c>
      <c r="AN691" s="114">
        <v>5.0000000000000001E-3</v>
      </c>
      <c r="AO691" s="114">
        <v>6.7999999999999996E-3</v>
      </c>
      <c r="AP691" s="114">
        <v>1.6E-2</v>
      </c>
      <c r="AQ691" s="114">
        <v>3.5999999999999999E-3</v>
      </c>
      <c r="AR691" s="114">
        <v>703.19</v>
      </c>
      <c r="AS691" s="114">
        <v>3892.94</v>
      </c>
      <c r="AT691" s="114">
        <v>12.731449999999999</v>
      </c>
      <c r="AU691" s="114">
        <v>2E-3</v>
      </c>
      <c r="AV691" s="114">
        <v>417.41</v>
      </c>
      <c r="AW691" s="35" t="s">
        <v>1369</v>
      </c>
      <c r="AX691" s="34">
        <f t="shared" si="141"/>
        <v>0.3175</v>
      </c>
      <c r="AY691" s="56">
        <f t="shared" si="142"/>
        <v>4.9153689128938801E-6</v>
      </c>
      <c r="AZ691" s="26">
        <f t="shared" si="143"/>
        <v>4.8088843936838721</v>
      </c>
      <c r="BA691" s="26">
        <f t="shared" si="139"/>
        <v>111.28107074569792</v>
      </c>
      <c r="BB691" s="26">
        <f t="shared" si="140"/>
        <v>6.8209058117434225</v>
      </c>
      <c r="BC691" s="27">
        <f t="shared" si="144"/>
        <v>3.4784129959289127</v>
      </c>
      <c r="BD691" s="27">
        <f t="shared" si="145"/>
        <v>0</v>
      </c>
    </row>
    <row r="692" spans="1:56" s="36" customFormat="1">
      <c r="A692" s="31" t="s">
        <v>224</v>
      </c>
      <c r="B692" s="31" t="s">
        <v>783</v>
      </c>
      <c r="C692" s="31" t="s">
        <v>818</v>
      </c>
      <c r="D692" s="31" t="s">
        <v>223</v>
      </c>
      <c r="E692" s="31" t="s">
        <v>222</v>
      </c>
      <c r="F692" s="31"/>
      <c r="G692" s="34">
        <v>0.19</v>
      </c>
      <c r="H692" s="34">
        <v>11.06</v>
      </c>
      <c r="I692" s="34">
        <v>65.5</v>
      </c>
      <c r="J692" s="34">
        <v>6.92</v>
      </c>
      <c r="K692" s="34">
        <v>1.1200000000000001</v>
      </c>
      <c r="L692" s="34"/>
      <c r="M692" s="34">
        <v>14.93</v>
      </c>
      <c r="N692" s="34">
        <v>0.67</v>
      </c>
      <c r="O692" s="34">
        <f t="shared" si="133"/>
        <v>100.39</v>
      </c>
      <c r="P692" s="35">
        <v>4.3475144189819279E-2</v>
      </c>
      <c r="Q692" s="35">
        <v>0.78081504429778836</v>
      </c>
      <c r="R692" s="35" t="s">
        <v>1369</v>
      </c>
      <c r="S692" s="35"/>
      <c r="T692" s="114">
        <v>9.18</v>
      </c>
      <c r="U692" s="114">
        <v>32.83</v>
      </c>
      <c r="V692" s="114">
        <v>39867</v>
      </c>
      <c r="W692" s="114">
        <v>4.7</v>
      </c>
      <c r="X692" s="114">
        <v>1.67</v>
      </c>
      <c r="Y692" s="114">
        <v>0.126</v>
      </c>
      <c r="Z692" s="114">
        <v>1961.55</v>
      </c>
      <c r="AA692" s="114">
        <v>2.0499999999999998</v>
      </c>
      <c r="AB692" s="114">
        <v>11651.32</v>
      </c>
      <c r="AC692" s="114">
        <v>2.27</v>
      </c>
      <c r="AD692" s="114">
        <v>2.9000000000000001E-2</v>
      </c>
      <c r="AE692" s="114">
        <v>1.7000000000000001E-2</v>
      </c>
      <c r="AF692" s="114">
        <v>7.7999999999999996E-3</v>
      </c>
      <c r="AG692" s="114">
        <v>2.5999999999999999E-2</v>
      </c>
      <c r="AH692" s="114">
        <v>4.1000000000000002E-2</v>
      </c>
      <c r="AI692" s="114">
        <v>1.2999999999999999E-2</v>
      </c>
      <c r="AJ692" s="114">
        <v>0.153</v>
      </c>
      <c r="AK692" s="114">
        <v>5.4999999999999997E-3</v>
      </c>
      <c r="AL692" s="114">
        <v>2.1000000000000001E-2</v>
      </c>
      <c r="AM692" s="114">
        <v>5.4000000000000003E-3</v>
      </c>
      <c r="AN692" s="114">
        <v>7.0000000000000001E-3</v>
      </c>
      <c r="AO692" s="114">
        <v>1.1999999999999999E-3</v>
      </c>
      <c r="AP692" s="114">
        <v>1.0999999999999999E-2</v>
      </c>
      <c r="AQ692" s="114">
        <v>6.1999999999999998E-3</v>
      </c>
      <c r="AR692" s="114">
        <v>781.11</v>
      </c>
      <c r="AS692" s="114">
        <v>4139.01</v>
      </c>
      <c r="AT692" s="114">
        <v>13.436409999999999</v>
      </c>
      <c r="AU692" s="114">
        <v>4.1999999999999997E-3</v>
      </c>
      <c r="AV692" s="114">
        <v>453.62</v>
      </c>
      <c r="AW692" s="35" t="s">
        <v>1369</v>
      </c>
      <c r="AX692" s="34">
        <f t="shared" si="141"/>
        <v>0.34410000000000002</v>
      </c>
      <c r="AY692" s="56">
        <f t="shared" si="142"/>
        <v>9.4983040643163258E-6</v>
      </c>
      <c r="AZ692" s="26">
        <f t="shared" si="143"/>
        <v>4.9140020976170238</v>
      </c>
      <c r="BA692" s="26">
        <f t="shared" si="139"/>
        <v>43.275971956660293</v>
      </c>
      <c r="BB692" s="26">
        <f t="shared" si="140"/>
        <v>10.32566413207919</v>
      </c>
      <c r="BC692" s="27">
        <f t="shared" si="144"/>
        <v>3.8249268298205137</v>
      </c>
      <c r="BD692" s="27">
        <f t="shared" si="145"/>
        <v>0.44274185293443841</v>
      </c>
    </row>
    <row r="693" spans="1:56" s="36" customFormat="1">
      <c r="A693" s="31"/>
      <c r="B693" s="31"/>
      <c r="C693" s="31"/>
      <c r="D693" s="31"/>
      <c r="E693" s="31"/>
      <c r="F693" s="31"/>
      <c r="G693" s="34">
        <v>0.09</v>
      </c>
      <c r="H693" s="34">
        <v>10.74</v>
      </c>
      <c r="I693" s="34">
        <v>65.53</v>
      </c>
      <c r="J693" s="34">
        <v>7.36</v>
      </c>
      <c r="K693" s="34">
        <v>1.08</v>
      </c>
      <c r="L693" s="34"/>
      <c r="M693" s="34">
        <v>15.61</v>
      </c>
      <c r="N693" s="34">
        <v>0.53</v>
      </c>
      <c r="O693" s="34">
        <f t="shared" si="133"/>
        <v>100.94</v>
      </c>
      <c r="P693" s="35">
        <v>3.3244469565108833E-2</v>
      </c>
      <c r="Q693" s="35">
        <v>0.78587540556118407</v>
      </c>
      <c r="R693" s="35" t="s">
        <v>1369</v>
      </c>
      <c r="S693" s="35"/>
      <c r="T693" s="38"/>
      <c r="U693" s="38"/>
      <c r="V693" s="38"/>
      <c r="W693" s="38"/>
      <c r="X693" s="38"/>
      <c r="Y693" s="38"/>
      <c r="Z693" s="38"/>
      <c r="AA693" s="38"/>
      <c r="AB693" s="38"/>
      <c r="AC693" s="38"/>
      <c r="AD693" s="38"/>
      <c r="AE693" s="38"/>
      <c r="AF693" s="38"/>
      <c r="AG693" s="38"/>
      <c r="AH693" s="38"/>
      <c r="AI693" s="38"/>
      <c r="AJ693" s="38"/>
      <c r="AK693" s="38"/>
      <c r="AL693" s="38"/>
      <c r="AM693" s="38"/>
      <c r="AN693" s="38"/>
      <c r="AO693" s="38"/>
      <c r="AP693" s="38"/>
      <c r="AQ693" s="38"/>
      <c r="AR693" s="38"/>
      <c r="AS693" s="38"/>
      <c r="AT693" s="38"/>
      <c r="AU693" s="38"/>
      <c r="AV693" s="38"/>
      <c r="AW693" s="35"/>
      <c r="AX693" s="34"/>
      <c r="AY693" s="27"/>
      <c r="AZ693" s="26"/>
      <c r="BA693" s="26"/>
      <c r="BB693" s="26"/>
      <c r="BC693" s="38"/>
      <c r="BD693" s="38"/>
    </row>
    <row r="694" spans="1:56" s="36" customFormat="1">
      <c r="A694" s="31"/>
      <c r="B694" s="31"/>
      <c r="C694" s="31"/>
      <c r="D694" s="31"/>
      <c r="E694" s="31"/>
      <c r="F694" s="31"/>
      <c r="G694" s="34">
        <v>0.34</v>
      </c>
      <c r="H694" s="34">
        <v>9.83</v>
      </c>
      <c r="I694" s="34">
        <v>65.2</v>
      </c>
      <c r="J694" s="34">
        <v>7.2</v>
      </c>
      <c r="K694" s="34">
        <v>1.1200000000000001</v>
      </c>
      <c r="L694" s="34"/>
      <c r="M694" s="34">
        <v>15.29</v>
      </c>
      <c r="N694" s="34">
        <v>0.65</v>
      </c>
      <c r="O694" s="34">
        <f t="shared" si="133"/>
        <v>99.630000000000024</v>
      </c>
      <c r="P694" s="35">
        <v>4.1278883358380779E-2</v>
      </c>
      <c r="Q694" s="35">
        <v>0.79958902936303122</v>
      </c>
      <c r="R694" s="35" t="s">
        <v>1369</v>
      </c>
      <c r="S694" s="35"/>
      <c r="T694" s="38"/>
      <c r="U694" s="38"/>
      <c r="V694" s="38"/>
      <c r="W694" s="38"/>
      <c r="X694" s="38"/>
      <c r="Y694" s="38"/>
      <c r="Z694" s="38"/>
      <c r="AA694" s="38"/>
      <c r="AB694" s="38"/>
      <c r="AC694" s="38"/>
      <c r="AD694" s="38"/>
      <c r="AE694" s="38"/>
      <c r="AF694" s="38"/>
      <c r="AG694" s="38"/>
      <c r="AH694" s="38"/>
      <c r="AI694" s="38"/>
      <c r="AJ694" s="38"/>
      <c r="AK694" s="38"/>
      <c r="AL694" s="38"/>
      <c r="AM694" s="38"/>
      <c r="AN694" s="38"/>
      <c r="AO694" s="38"/>
      <c r="AP694" s="38"/>
      <c r="AQ694" s="38"/>
      <c r="AR694" s="38"/>
      <c r="AS694" s="38"/>
      <c r="AT694" s="38"/>
      <c r="AU694" s="38"/>
      <c r="AV694" s="38"/>
      <c r="AW694" s="35"/>
      <c r="AX694" s="34"/>
      <c r="AY694" s="27"/>
      <c r="AZ694" s="26"/>
      <c r="BA694" s="26"/>
      <c r="BB694" s="26"/>
      <c r="BC694" s="38"/>
      <c r="BD694" s="38"/>
    </row>
    <row r="695" spans="1:56" s="36" customFormat="1">
      <c r="A695" s="31"/>
      <c r="B695" s="31"/>
      <c r="C695" s="31"/>
      <c r="D695" s="31"/>
      <c r="E695" s="31"/>
      <c r="F695" s="31"/>
      <c r="G695" s="34">
        <v>0.13</v>
      </c>
      <c r="H695" s="34">
        <v>11.13</v>
      </c>
      <c r="I695" s="34">
        <v>65.34</v>
      </c>
      <c r="J695" s="34">
        <v>6.76</v>
      </c>
      <c r="K695" s="34">
        <v>1.1100000000000001</v>
      </c>
      <c r="L695" s="34"/>
      <c r="M695" s="34">
        <v>15.48</v>
      </c>
      <c r="N695" s="34">
        <v>0.62</v>
      </c>
      <c r="O695" s="34">
        <f t="shared" si="133"/>
        <v>100.57000000000002</v>
      </c>
      <c r="P695" s="35">
        <v>3.8983545327224117E-2</v>
      </c>
      <c r="Q695" s="35">
        <v>0.77931302111436151</v>
      </c>
      <c r="R695" s="35" t="s">
        <v>1369</v>
      </c>
      <c r="S695" s="35"/>
      <c r="T695" s="38"/>
      <c r="U695" s="38"/>
      <c r="V695" s="38"/>
      <c r="W695" s="38"/>
      <c r="X695" s="38"/>
      <c r="Y695" s="38"/>
      <c r="Z695" s="38"/>
      <c r="AA695" s="38"/>
      <c r="AB695" s="38"/>
      <c r="AC695" s="38"/>
      <c r="AD695" s="38"/>
      <c r="AE695" s="38"/>
      <c r="AF695" s="38"/>
      <c r="AG695" s="38"/>
      <c r="AH695" s="38"/>
      <c r="AI695" s="38"/>
      <c r="AJ695" s="38"/>
      <c r="AK695" s="38"/>
      <c r="AL695" s="38"/>
      <c r="AM695" s="38"/>
      <c r="AN695" s="38"/>
      <c r="AO695" s="38"/>
      <c r="AP695" s="38"/>
      <c r="AQ695" s="38"/>
      <c r="AR695" s="38"/>
      <c r="AS695" s="38"/>
      <c r="AT695" s="38"/>
      <c r="AU695" s="38"/>
      <c r="AV695" s="38"/>
      <c r="AW695" s="35"/>
      <c r="AX695" s="34"/>
      <c r="AY695" s="27"/>
      <c r="AZ695" s="26"/>
      <c r="BA695" s="26"/>
      <c r="BB695" s="26"/>
      <c r="BC695" s="38"/>
      <c r="BD695" s="38"/>
    </row>
    <row r="696" spans="1:56" s="36" customFormat="1">
      <c r="A696" s="31"/>
      <c r="B696" s="31"/>
      <c r="C696" s="31"/>
      <c r="D696" s="31"/>
      <c r="E696" s="31"/>
      <c r="F696" s="31"/>
      <c r="G696" s="34">
        <v>0.4</v>
      </c>
      <c r="H696" s="34">
        <v>11.05</v>
      </c>
      <c r="I696" s="34">
        <v>65.45</v>
      </c>
      <c r="J696" s="34">
        <v>7.02</v>
      </c>
      <c r="K696" s="34">
        <v>1.05</v>
      </c>
      <c r="L696" s="34"/>
      <c r="M696" s="34">
        <v>15.16</v>
      </c>
      <c r="N696" s="34">
        <v>0.64</v>
      </c>
      <c r="O696" s="34">
        <f t="shared" si="133"/>
        <v>100.77</v>
      </c>
      <c r="P696" s="35">
        <v>4.1004101387500387E-2</v>
      </c>
      <c r="Q696" s="35">
        <v>0.7808391604336411</v>
      </c>
      <c r="R696" s="35" t="s">
        <v>1369</v>
      </c>
      <c r="S696" s="35"/>
      <c r="T696" s="114"/>
      <c r="U696" s="114"/>
      <c r="V696" s="114"/>
      <c r="W696" s="114"/>
      <c r="X696" s="114"/>
      <c r="Y696" s="114"/>
      <c r="Z696" s="114"/>
      <c r="AA696" s="114"/>
      <c r="AB696" s="114"/>
      <c r="AC696" s="114"/>
      <c r="AD696" s="114"/>
      <c r="AE696" s="114"/>
      <c r="AF696" s="114"/>
      <c r="AG696" s="114"/>
      <c r="AH696" s="114"/>
      <c r="AI696" s="114"/>
      <c r="AJ696" s="114"/>
      <c r="AK696" s="114"/>
      <c r="AL696" s="114"/>
      <c r="AM696" s="114"/>
      <c r="AN696" s="114"/>
      <c r="AO696" s="114"/>
      <c r="AP696" s="114"/>
      <c r="AQ696" s="114"/>
      <c r="AR696" s="114"/>
      <c r="AS696" s="114"/>
      <c r="AT696" s="114"/>
      <c r="AU696" s="114"/>
      <c r="AV696" s="114"/>
      <c r="AW696" s="35"/>
      <c r="AX696" s="34"/>
      <c r="AY696" s="27"/>
      <c r="AZ696" s="26"/>
      <c r="BA696" s="26"/>
      <c r="BB696" s="26"/>
      <c r="BC696" s="38"/>
      <c r="BD696" s="38"/>
    </row>
    <row r="697" spans="1:56" s="36" customFormat="1">
      <c r="A697" s="31"/>
      <c r="B697" s="31"/>
      <c r="C697" s="31"/>
      <c r="D697" s="31"/>
      <c r="E697" s="31"/>
      <c r="F697" s="31"/>
      <c r="G697" s="34">
        <v>0.16</v>
      </c>
      <c r="H697" s="34">
        <v>11.15</v>
      </c>
      <c r="I697" s="34">
        <v>67.540000000000006</v>
      </c>
      <c r="J697" s="34">
        <v>4.63</v>
      </c>
      <c r="K697" s="34">
        <v>0.72</v>
      </c>
      <c r="L697" s="34"/>
      <c r="M697" s="34">
        <v>15.43</v>
      </c>
      <c r="N697" s="34">
        <v>0.78</v>
      </c>
      <c r="O697" s="34">
        <f t="shared" si="133"/>
        <v>100.41</v>
      </c>
      <c r="P697" s="35">
        <v>4.8705012722125962E-2</v>
      </c>
      <c r="Q697" s="35">
        <v>0.78465246807329592</v>
      </c>
      <c r="R697" s="35" t="s">
        <v>1369</v>
      </c>
      <c r="S697" s="35"/>
      <c r="T697" s="114"/>
      <c r="U697" s="114"/>
      <c r="V697" s="114"/>
      <c r="W697" s="114"/>
      <c r="X697" s="114"/>
      <c r="Y697" s="114"/>
      <c r="Z697" s="114"/>
      <c r="AA697" s="114"/>
      <c r="AB697" s="114"/>
      <c r="AC697" s="114"/>
      <c r="AD697" s="114"/>
      <c r="AE697" s="114"/>
      <c r="AF697" s="114"/>
      <c r="AG697" s="114"/>
      <c r="AH697" s="114"/>
      <c r="AI697" s="114"/>
      <c r="AJ697" s="114"/>
      <c r="AK697" s="114"/>
      <c r="AL697" s="114"/>
      <c r="AM697" s="114"/>
      <c r="AN697" s="114"/>
      <c r="AO697" s="114"/>
      <c r="AP697" s="114"/>
      <c r="AQ697" s="114"/>
      <c r="AR697" s="114"/>
      <c r="AS697" s="114"/>
      <c r="AT697" s="114"/>
      <c r="AU697" s="114"/>
      <c r="AV697" s="114"/>
      <c r="AW697" s="35"/>
      <c r="AX697" s="34"/>
      <c r="AY697" s="27"/>
      <c r="AZ697" s="26"/>
      <c r="BA697" s="26"/>
      <c r="BB697" s="26"/>
      <c r="BC697" s="38"/>
      <c r="BD697" s="38"/>
    </row>
    <row r="698" spans="1:56" s="36" customFormat="1">
      <c r="A698" s="31"/>
      <c r="B698" s="31"/>
      <c r="C698" s="31"/>
      <c r="D698" s="31"/>
      <c r="E698" s="31"/>
      <c r="F698" s="31"/>
      <c r="G698" s="34">
        <v>0.08</v>
      </c>
      <c r="H698" s="34">
        <v>10.8</v>
      </c>
      <c r="I698" s="34">
        <v>68.680000000000007</v>
      </c>
      <c r="J698" s="34">
        <v>5.18</v>
      </c>
      <c r="K698" s="34">
        <v>0.8</v>
      </c>
      <c r="L698" s="34"/>
      <c r="M698" s="34">
        <v>14.96</v>
      </c>
      <c r="N698" s="34">
        <v>0.72</v>
      </c>
      <c r="O698" s="34">
        <f t="shared" si="133"/>
        <v>101.22</v>
      </c>
      <c r="P698" s="35">
        <v>4.6479425105232355E-2</v>
      </c>
      <c r="Q698" s="35">
        <v>0.79275608200975933</v>
      </c>
      <c r="R698" s="35" t="s">
        <v>1369</v>
      </c>
      <c r="S698" s="35"/>
      <c r="T698" s="114"/>
      <c r="U698" s="114"/>
      <c r="V698" s="114"/>
      <c r="W698" s="114"/>
      <c r="X698" s="114"/>
      <c r="Y698" s="114"/>
      <c r="Z698" s="114"/>
      <c r="AA698" s="114"/>
      <c r="AB698" s="114"/>
      <c r="AC698" s="114"/>
      <c r="AD698" s="114"/>
      <c r="AE698" s="114"/>
      <c r="AF698" s="114"/>
      <c r="AG698" s="114"/>
      <c r="AH698" s="114"/>
      <c r="AI698" s="114"/>
      <c r="AJ698" s="114"/>
      <c r="AK698" s="114"/>
      <c r="AL698" s="114"/>
      <c r="AM698" s="114"/>
      <c r="AN698" s="114"/>
      <c r="AO698" s="114"/>
      <c r="AP698" s="114"/>
      <c r="AQ698" s="114"/>
      <c r="AR698" s="114"/>
      <c r="AS698" s="114"/>
      <c r="AT698" s="114"/>
      <c r="AU698" s="114"/>
      <c r="AV698" s="114"/>
      <c r="AW698" s="35"/>
      <c r="AX698" s="34"/>
      <c r="AY698" s="27"/>
      <c r="AZ698" s="26"/>
      <c r="BA698" s="26"/>
      <c r="BB698" s="26"/>
      <c r="BC698" s="38"/>
      <c r="BD698" s="38"/>
    </row>
    <row r="699" spans="1:56" s="36" customFormat="1">
      <c r="A699" s="31"/>
      <c r="B699" s="31"/>
      <c r="C699" s="31"/>
      <c r="D699" s="31"/>
      <c r="E699" s="31"/>
      <c r="F699" s="31"/>
      <c r="G699" s="34">
        <v>0.31</v>
      </c>
      <c r="H699" s="34">
        <v>11.61</v>
      </c>
      <c r="I699" s="34">
        <v>64.59</v>
      </c>
      <c r="J699" s="34">
        <v>7.31</v>
      </c>
      <c r="K699" s="34">
        <v>1.05</v>
      </c>
      <c r="L699" s="34"/>
      <c r="M699" s="34">
        <v>15.42</v>
      </c>
      <c r="N699" s="34">
        <v>0.56000000000000005</v>
      </c>
      <c r="O699" s="34">
        <f t="shared" si="133"/>
        <v>100.85000000000001</v>
      </c>
      <c r="P699" s="35">
        <v>3.5476931436104781E-2</v>
      </c>
      <c r="Q699" s="35">
        <v>0.76992717452444626</v>
      </c>
      <c r="R699" s="35" t="s">
        <v>1369</v>
      </c>
      <c r="S699" s="35"/>
      <c r="T699" s="114"/>
      <c r="U699" s="114"/>
      <c r="V699" s="114"/>
      <c r="W699" s="114"/>
      <c r="X699" s="114"/>
      <c r="Y699" s="114"/>
      <c r="Z699" s="114"/>
      <c r="AA699" s="114"/>
      <c r="AB699" s="114"/>
      <c r="AC699" s="114"/>
      <c r="AD699" s="114"/>
      <c r="AE699" s="114"/>
      <c r="AF699" s="114"/>
      <c r="AG699" s="114"/>
      <c r="AH699" s="114"/>
      <c r="AI699" s="114"/>
      <c r="AJ699" s="114"/>
      <c r="AK699" s="114"/>
      <c r="AL699" s="114"/>
      <c r="AM699" s="114"/>
      <c r="AN699" s="114"/>
      <c r="AO699" s="114"/>
      <c r="AP699" s="114"/>
      <c r="AQ699" s="114"/>
      <c r="AR699" s="114"/>
      <c r="AS699" s="114"/>
      <c r="AT699" s="114"/>
      <c r="AU699" s="114"/>
      <c r="AV699" s="114"/>
      <c r="AW699" s="35"/>
      <c r="AX699" s="34"/>
      <c r="AY699" s="27"/>
      <c r="AZ699" s="26"/>
      <c r="BA699" s="26"/>
      <c r="BB699" s="26"/>
      <c r="BC699" s="38"/>
      <c r="BD699" s="38"/>
    </row>
    <row r="700" spans="1:56" s="36" customFormat="1">
      <c r="A700" s="31"/>
      <c r="B700" s="31"/>
      <c r="C700" s="31"/>
      <c r="D700" s="31"/>
      <c r="E700" s="31"/>
      <c r="F700" s="31"/>
      <c r="G700" s="34"/>
      <c r="H700" s="34">
        <v>10.47</v>
      </c>
      <c r="I700" s="34">
        <v>64.94</v>
      </c>
      <c r="J700" s="34">
        <v>7.28</v>
      </c>
      <c r="K700" s="34">
        <v>1.07</v>
      </c>
      <c r="L700" s="34"/>
      <c r="M700" s="34">
        <v>14.52</v>
      </c>
      <c r="N700" s="34">
        <v>0.7</v>
      </c>
      <c r="O700" s="34">
        <f t="shared" si="133"/>
        <v>98.97999999999999</v>
      </c>
      <c r="P700" s="35">
        <v>4.6554030527000044E-2</v>
      </c>
      <c r="Q700" s="35">
        <v>0.78862497708144486</v>
      </c>
      <c r="R700" s="35" t="s">
        <v>1369</v>
      </c>
      <c r="S700" s="35"/>
      <c r="T700" s="114"/>
      <c r="U700" s="114"/>
      <c r="V700" s="114"/>
      <c r="W700" s="114"/>
      <c r="X700" s="114"/>
      <c r="Y700" s="114"/>
      <c r="Z700" s="114"/>
      <c r="AA700" s="114"/>
      <c r="AB700" s="114"/>
      <c r="AC700" s="114"/>
      <c r="AD700" s="114"/>
      <c r="AE700" s="114"/>
      <c r="AF700" s="38"/>
      <c r="AG700" s="38"/>
      <c r="AH700" s="38"/>
      <c r="AI700" s="38"/>
      <c r="AJ700" s="38"/>
      <c r="AK700" s="38"/>
      <c r="AL700" s="38"/>
      <c r="AM700" s="38"/>
      <c r="AN700" s="38"/>
      <c r="AO700" s="38"/>
      <c r="AP700" s="38"/>
      <c r="AQ700" s="38"/>
      <c r="AR700" s="38"/>
      <c r="AS700" s="114"/>
      <c r="AT700" s="38"/>
      <c r="AU700" s="114"/>
      <c r="AV700" s="114"/>
      <c r="AW700" s="35"/>
      <c r="AX700" s="34"/>
      <c r="AY700" s="27"/>
      <c r="AZ700" s="26"/>
      <c r="BA700" s="26"/>
      <c r="BB700" s="26"/>
      <c r="BC700" s="38"/>
      <c r="BD700" s="38"/>
    </row>
    <row r="701" spans="1:56" s="36" customFormat="1">
      <c r="A701" s="31"/>
      <c r="B701" s="31"/>
      <c r="C701" s="31"/>
      <c r="D701" s="31"/>
      <c r="E701" s="31"/>
      <c r="F701" s="31"/>
      <c r="G701" s="34">
        <v>0.28999999999999998</v>
      </c>
      <c r="H701" s="34">
        <v>10.81</v>
      </c>
      <c r="I701" s="34">
        <v>64.73</v>
      </c>
      <c r="J701" s="34">
        <v>6.35</v>
      </c>
      <c r="K701" s="34">
        <v>0.9</v>
      </c>
      <c r="L701" s="34"/>
      <c r="M701" s="34">
        <v>14.89</v>
      </c>
      <c r="N701" s="34">
        <v>0.63</v>
      </c>
      <c r="O701" s="34">
        <f t="shared" si="133"/>
        <v>98.6</v>
      </c>
      <c r="P701" s="35">
        <v>4.1091572696006447E-2</v>
      </c>
      <c r="Q701" s="35">
        <v>0.78269826237398288</v>
      </c>
      <c r="R701" s="35" t="s">
        <v>1369</v>
      </c>
      <c r="S701" s="35"/>
      <c r="T701" s="114"/>
      <c r="U701" s="114"/>
      <c r="V701" s="114"/>
      <c r="W701" s="114"/>
      <c r="X701" s="114"/>
      <c r="Y701" s="114"/>
      <c r="Z701" s="114"/>
      <c r="AA701" s="114"/>
      <c r="AB701" s="114"/>
      <c r="AC701" s="114"/>
      <c r="AD701" s="114"/>
      <c r="AE701" s="114"/>
      <c r="AF701" s="38"/>
      <c r="AG701" s="38"/>
      <c r="AH701" s="38"/>
      <c r="AI701" s="38"/>
      <c r="AJ701" s="38"/>
      <c r="AK701" s="38"/>
      <c r="AL701" s="38"/>
      <c r="AM701" s="38"/>
      <c r="AN701" s="38"/>
      <c r="AO701" s="38"/>
      <c r="AP701" s="38"/>
      <c r="AQ701" s="38"/>
      <c r="AR701" s="38"/>
      <c r="AS701" s="114"/>
      <c r="AT701" s="38"/>
      <c r="AU701" s="114"/>
      <c r="AV701" s="114"/>
      <c r="AW701" s="35"/>
      <c r="AX701" s="34"/>
      <c r="AY701" s="27"/>
      <c r="AZ701" s="26"/>
      <c r="BA701" s="26"/>
      <c r="BB701" s="26"/>
      <c r="BC701" s="38"/>
      <c r="BD701" s="38"/>
    </row>
    <row r="702" spans="1:56">
      <c r="A702" s="24" t="s">
        <v>440</v>
      </c>
      <c r="B702" s="24" t="s">
        <v>433</v>
      </c>
      <c r="C702" s="24" t="s">
        <v>818</v>
      </c>
      <c r="D702" s="24" t="s">
        <v>343</v>
      </c>
      <c r="E702" s="24" t="s">
        <v>222</v>
      </c>
      <c r="F702" s="24"/>
      <c r="G702" s="26">
        <v>0.21</v>
      </c>
      <c r="H702" s="26">
        <v>52.8</v>
      </c>
      <c r="I702" s="26">
        <v>24.67</v>
      </c>
      <c r="J702" s="26">
        <v>0.42</v>
      </c>
      <c r="K702" s="26">
        <v>0.14000000000000001</v>
      </c>
      <c r="L702" s="26"/>
      <c r="M702" s="26">
        <v>8.82</v>
      </c>
      <c r="N702" s="26">
        <v>10.84</v>
      </c>
      <c r="O702" s="26">
        <f t="shared" si="133"/>
        <v>97.9</v>
      </c>
      <c r="P702" s="23">
        <v>0.55452083596391299</v>
      </c>
      <c r="Q702" s="23">
        <v>0.21939148539188663</v>
      </c>
      <c r="R702" s="23" t="s">
        <v>1210</v>
      </c>
      <c r="T702" s="27">
        <v>14.34</v>
      </c>
      <c r="U702" s="27">
        <v>4.32</v>
      </c>
      <c r="V702" s="32">
        <v>2624.95</v>
      </c>
      <c r="W702" s="27">
        <v>0.12</v>
      </c>
      <c r="X702" s="27">
        <v>0.85</v>
      </c>
      <c r="Y702" s="27">
        <v>14.67</v>
      </c>
      <c r="Z702" s="27">
        <v>877.25</v>
      </c>
      <c r="AA702" s="27">
        <v>3.16</v>
      </c>
      <c r="AB702" s="27">
        <v>1109.29</v>
      </c>
      <c r="AC702" s="27">
        <v>2.37</v>
      </c>
      <c r="AD702" s="29">
        <v>0.18099999999999999</v>
      </c>
      <c r="AE702" s="29">
        <v>0.183</v>
      </c>
      <c r="AF702" s="29">
        <v>8.1000000000000003E-2</v>
      </c>
      <c r="AG702" s="29">
        <v>0.42</v>
      </c>
      <c r="AH702" s="29">
        <v>0.25</v>
      </c>
      <c r="AI702" s="29">
        <v>0.11799999999999999</v>
      </c>
      <c r="AJ702" s="29">
        <v>1.96</v>
      </c>
      <c r="AK702" s="29">
        <v>1.06</v>
      </c>
      <c r="AL702" s="29">
        <v>5.52</v>
      </c>
      <c r="AM702" s="29">
        <v>0.39</v>
      </c>
      <c r="AN702" s="29">
        <v>0.59</v>
      </c>
      <c r="AO702" s="29">
        <v>7.4999999999999997E-2</v>
      </c>
      <c r="AP702" s="29">
        <v>0.57999999999999996</v>
      </c>
      <c r="AQ702" s="29">
        <v>4.8000000000000001E-2</v>
      </c>
      <c r="AR702" s="27">
        <v>133.35</v>
      </c>
      <c r="AS702" s="27">
        <v>1710.14</v>
      </c>
      <c r="AT702" s="27">
        <v>11.693564</v>
      </c>
      <c r="AU702" s="27">
        <v>1.4890000000000001</v>
      </c>
      <c r="AV702" s="27">
        <v>399.54</v>
      </c>
      <c r="AW702" s="23" t="s">
        <v>1216</v>
      </c>
      <c r="AX702" s="26">
        <f t="shared" ref="AX702:AX713" si="146">SUM(AD702:AQ702)</f>
        <v>11.456</v>
      </c>
      <c r="AY702" s="27">
        <f t="shared" ref="AY702:AY713" si="147">AU702/232/(AV702/238)</f>
        <v>3.8231681951485584E-3</v>
      </c>
      <c r="AZ702" s="26">
        <f t="shared" ref="AZ702:AZ713" si="148">Z702/91.22/(AR702/178.5)</f>
        <v>12.872962656690497</v>
      </c>
      <c r="BA702" s="26">
        <f t="shared" si="139"/>
        <v>69.764671275187538</v>
      </c>
      <c r="BB702" s="26">
        <f t="shared" si="140"/>
        <v>7.6233594741774366</v>
      </c>
      <c r="BC702" s="27">
        <f t="shared" ref="BC702:BC713" si="149">(AD702/138.9+AE702/140.1+AF702/140.9+AG702/144.2)/(AN702/167.3+AO702/168.9+AP702/173.1+AQ702/175)</f>
        <v>0.8026757308529191</v>
      </c>
      <c r="BD702" s="27">
        <f t="shared" ref="BD702:BD713" si="150">2*(AI702/0.058)/(AH702/0.153+AJ702/0.2055)</f>
        <v>0.36422080628131931</v>
      </c>
    </row>
    <row r="703" spans="1:56">
      <c r="A703" s="24" t="s">
        <v>439</v>
      </c>
      <c r="B703" s="24" t="s">
        <v>433</v>
      </c>
      <c r="C703" s="24" t="s">
        <v>818</v>
      </c>
      <c r="D703" s="24" t="s">
        <v>343</v>
      </c>
      <c r="E703" s="24" t="s">
        <v>222</v>
      </c>
      <c r="F703" s="24"/>
      <c r="G703" s="26">
        <v>0.24</v>
      </c>
      <c r="H703" s="26">
        <v>52.22</v>
      </c>
      <c r="I703" s="26">
        <v>27.98</v>
      </c>
      <c r="J703" s="26">
        <v>0.4</v>
      </c>
      <c r="K703" s="26">
        <v>0.18</v>
      </c>
      <c r="L703" s="26"/>
      <c r="M703" s="26">
        <v>8.76</v>
      </c>
      <c r="N703" s="26">
        <v>10.89</v>
      </c>
      <c r="O703" s="26">
        <f t="shared" si="133"/>
        <v>100.67000000000002</v>
      </c>
      <c r="P703" s="23">
        <v>0.55734205427901395</v>
      </c>
      <c r="Q703" s="23">
        <v>0.24374272647717635</v>
      </c>
      <c r="R703" s="23" t="s">
        <v>1210</v>
      </c>
      <c r="T703" s="27">
        <v>7.84</v>
      </c>
      <c r="U703" s="27">
        <v>2.73</v>
      </c>
      <c r="V703" s="32">
        <v>2384.59</v>
      </c>
      <c r="W703" s="27">
        <v>1.19</v>
      </c>
      <c r="X703" s="27">
        <v>1.59</v>
      </c>
      <c r="Y703" s="27">
        <v>11.6</v>
      </c>
      <c r="Z703" s="27">
        <v>844.77</v>
      </c>
      <c r="AA703" s="27">
        <v>5.54</v>
      </c>
      <c r="AB703" s="27">
        <v>1318.2</v>
      </c>
      <c r="AC703" s="27">
        <v>2.63</v>
      </c>
      <c r="AD703" s="29">
        <v>0.95</v>
      </c>
      <c r="AE703" s="29">
        <v>3.99</v>
      </c>
      <c r="AF703" s="29">
        <v>0.21</v>
      </c>
      <c r="AG703" s="29">
        <v>4.8000000000000001E-2</v>
      </c>
      <c r="AH703" s="29">
        <v>0.53</v>
      </c>
      <c r="AI703" s="29">
        <v>0.224</v>
      </c>
      <c r="AJ703" s="29">
        <v>0.8</v>
      </c>
      <c r="AK703" s="29">
        <v>0.66</v>
      </c>
      <c r="AL703" s="29">
        <v>3.9</v>
      </c>
      <c r="AM703" s="29">
        <v>0.29199999999999998</v>
      </c>
      <c r="AN703" s="29">
        <v>0.47</v>
      </c>
      <c r="AO703" s="29">
        <v>7.5999999999999998E-2</v>
      </c>
      <c r="AP703" s="29">
        <v>0.56999999999999995</v>
      </c>
      <c r="AQ703" s="29">
        <v>5.2999999999999999E-2</v>
      </c>
      <c r="AR703" s="27">
        <v>142.4</v>
      </c>
      <c r="AS703" s="27">
        <v>1437.79</v>
      </c>
      <c r="AT703" s="27">
        <v>17.287979999999997</v>
      </c>
      <c r="AU703" s="27">
        <v>8.0399999999999991</v>
      </c>
      <c r="AV703" s="27">
        <v>429.89</v>
      </c>
      <c r="AW703" s="23" t="s">
        <v>1216</v>
      </c>
      <c r="AX703" s="26">
        <f t="shared" si="146"/>
        <v>12.773000000000003</v>
      </c>
      <c r="AY703" s="27">
        <f t="shared" si="147"/>
        <v>1.9186143047018444E-2</v>
      </c>
      <c r="AZ703" s="26">
        <f t="shared" si="148"/>
        <v>11.608514435406191</v>
      </c>
      <c r="BA703" s="26">
        <f t="shared" si="139"/>
        <v>73.679247754000897</v>
      </c>
      <c r="BB703" s="26">
        <f t="shared" si="140"/>
        <v>5.8362507340110783</v>
      </c>
      <c r="BC703" s="27">
        <f t="shared" si="149"/>
        <v>5.4182565491068946</v>
      </c>
      <c r="BD703" s="27">
        <f t="shared" si="150"/>
        <v>1.0499037362843768</v>
      </c>
    </row>
    <row r="704" spans="1:56">
      <c r="A704" s="24" t="s">
        <v>438</v>
      </c>
      <c r="B704" s="24" t="s">
        <v>433</v>
      </c>
      <c r="C704" s="24" t="s">
        <v>818</v>
      </c>
      <c r="D704" s="24" t="s">
        <v>343</v>
      </c>
      <c r="E704" s="24" t="s">
        <v>222</v>
      </c>
      <c r="F704" s="24"/>
      <c r="G704" s="26">
        <v>0.15</v>
      </c>
      <c r="H704" s="26">
        <v>47.82</v>
      </c>
      <c r="I704" s="26">
        <v>31.48</v>
      </c>
      <c r="J704" s="26">
        <v>0.49</v>
      </c>
      <c r="K704" s="26">
        <v>0.18</v>
      </c>
      <c r="L704" s="26"/>
      <c r="M704" s="26">
        <v>7.8</v>
      </c>
      <c r="N704" s="26">
        <v>11.62</v>
      </c>
      <c r="O704" s="26">
        <f t="shared" si="133"/>
        <v>99.54</v>
      </c>
      <c r="P704" s="23">
        <v>0.60140837456731899</v>
      </c>
      <c r="Q704" s="23">
        <v>0.28365883658285784</v>
      </c>
      <c r="R704" s="23" t="s">
        <v>1210</v>
      </c>
      <c r="T704" s="27">
        <v>9.99</v>
      </c>
      <c r="U704" s="27">
        <v>6.35</v>
      </c>
      <c r="V704" s="32">
        <v>3705.89</v>
      </c>
      <c r="W704" s="27">
        <v>0.87</v>
      </c>
      <c r="X704" s="27">
        <v>6.19</v>
      </c>
      <c r="Y704" s="27">
        <v>12.47</v>
      </c>
      <c r="Z704" s="27">
        <v>1626.19</v>
      </c>
      <c r="AA704" s="27">
        <v>4.28</v>
      </c>
      <c r="AB704" s="27">
        <v>1749.52</v>
      </c>
      <c r="AC704" s="27">
        <v>2.12</v>
      </c>
      <c r="AD704" s="29">
        <v>0.45</v>
      </c>
      <c r="AE704" s="29">
        <v>0.3</v>
      </c>
      <c r="AF704" s="29">
        <v>0.158</v>
      </c>
      <c r="AG704" s="29">
        <v>0.48</v>
      </c>
      <c r="AH704" s="29">
        <v>0.45</v>
      </c>
      <c r="AI704" s="29">
        <v>0.13400000000000001</v>
      </c>
      <c r="AJ704" s="29">
        <v>1.69</v>
      </c>
      <c r="AK704" s="29">
        <v>0.98</v>
      </c>
      <c r="AL704" s="29">
        <v>4.4800000000000004</v>
      </c>
      <c r="AM704" s="29">
        <v>0.28199999999999997</v>
      </c>
      <c r="AN704" s="29">
        <v>0.52</v>
      </c>
      <c r="AO704" s="29">
        <v>6.5000000000000002E-2</v>
      </c>
      <c r="AP704" s="29">
        <v>0.47</v>
      </c>
      <c r="AQ704" s="29">
        <v>3.7999999999999999E-2</v>
      </c>
      <c r="AR704" s="27">
        <v>246.65</v>
      </c>
      <c r="AS704" s="27">
        <v>2024.18</v>
      </c>
      <c r="AT704" s="27">
        <v>24.216583999999997</v>
      </c>
      <c r="AU704" s="27">
        <v>6.93</v>
      </c>
      <c r="AV704" s="27">
        <v>851.36</v>
      </c>
      <c r="AW704" s="23" t="s">
        <v>1216</v>
      </c>
      <c r="AX704" s="26">
        <f t="shared" si="146"/>
        <v>10.497</v>
      </c>
      <c r="AY704" s="27">
        <f t="shared" si="147"/>
        <v>8.3504324115897307E-3</v>
      </c>
      <c r="AZ704" s="26">
        <f t="shared" si="148"/>
        <v>12.901443917670207</v>
      </c>
      <c r="BA704" s="26">
        <f t="shared" si="139"/>
        <v>82.013886063761987</v>
      </c>
      <c r="BB704" s="26">
        <f t="shared" si="140"/>
        <v>7.791640569367976</v>
      </c>
      <c r="BC704" s="27">
        <f t="shared" si="149"/>
        <v>1.5300509898773857</v>
      </c>
      <c r="BD704" s="27">
        <f t="shared" si="150"/>
        <v>0.41385410358530511</v>
      </c>
    </row>
    <row r="705" spans="1:56">
      <c r="A705" s="24" t="s">
        <v>591</v>
      </c>
      <c r="B705" s="24" t="s">
        <v>433</v>
      </c>
      <c r="C705" s="24" t="s">
        <v>818</v>
      </c>
      <c r="D705" s="24" t="s">
        <v>343</v>
      </c>
      <c r="E705" s="24" t="s">
        <v>222</v>
      </c>
      <c r="F705" s="24"/>
      <c r="G705" s="26">
        <v>0.08</v>
      </c>
      <c r="H705" s="26">
        <v>5.69</v>
      </c>
      <c r="I705" s="26">
        <v>75.75</v>
      </c>
      <c r="J705" s="26">
        <v>1.25</v>
      </c>
      <c r="K705" s="26">
        <v>1.36</v>
      </c>
      <c r="L705" s="26"/>
      <c r="M705" s="26">
        <v>14.08</v>
      </c>
      <c r="N705" s="26">
        <v>0.84</v>
      </c>
      <c r="O705" s="26">
        <f t="shared" si="133"/>
        <v>99.05</v>
      </c>
      <c r="P705" s="23">
        <v>5.698060206378059E-2</v>
      </c>
      <c r="Q705" s="23">
        <v>0.8889870130053158</v>
      </c>
      <c r="R705" s="23" t="s">
        <v>1210</v>
      </c>
      <c r="T705" s="27">
        <v>8.2799999999999994</v>
      </c>
      <c r="U705" s="27">
        <v>8.17</v>
      </c>
      <c r="V705" s="32">
        <v>6979.62</v>
      </c>
      <c r="W705" s="27">
        <v>0.2</v>
      </c>
      <c r="X705" s="27">
        <v>0.8</v>
      </c>
      <c r="Y705" s="27">
        <v>0.22</v>
      </c>
      <c r="Z705" s="27">
        <v>352.37</v>
      </c>
      <c r="AA705" s="27">
        <v>1.1599999999999999</v>
      </c>
      <c r="AB705" s="27">
        <v>7764.65</v>
      </c>
      <c r="AC705" s="27">
        <v>0.41</v>
      </c>
      <c r="AD705" s="29">
        <v>0.27</v>
      </c>
      <c r="AE705" s="29">
        <v>0.17</v>
      </c>
      <c r="AF705" s="29">
        <v>7.0000000000000001E-3</v>
      </c>
      <c r="AG705" s="29">
        <v>0.98</v>
      </c>
      <c r="AH705" s="29">
        <v>0.08</v>
      </c>
      <c r="AJ705" s="29">
        <v>0.23</v>
      </c>
      <c r="AK705" s="29">
        <v>8.9999999999999993E-3</v>
      </c>
      <c r="AL705" s="29">
        <v>0.32</v>
      </c>
      <c r="AM705" s="29">
        <v>1.2E-2</v>
      </c>
      <c r="AN705" s="29">
        <v>3.4000000000000002E-2</v>
      </c>
      <c r="AO705" s="29">
        <v>1.0999999999999999E-2</v>
      </c>
      <c r="AP705" s="29">
        <v>0.315</v>
      </c>
      <c r="AQ705" s="29">
        <v>6.6000000000000003E-2</v>
      </c>
      <c r="AR705" s="27">
        <v>343.8</v>
      </c>
      <c r="AS705" s="27">
        <v>95.8</v>
      </c>
      <c r="AT705" s="27">
        <v>1.401945</v>
      </c>
      <c r="AU705" s="27">
        <v>0.03</v>
      </c>
      <c r="AV705" s="27">
        <v>59.92</v>
      </c>
      <c r="AW705" s="23" t="s">
        <v>1216</v>
      </c>
      <c r="AX705" s="26">
        <f t="shared" si="146"/>
        <v>2.5039999999999996</v>
      </c>
      <c r="AY705" s="27">
        <f t="shared" si="147"/>
        <v>5.1361585562359003E-4</v>
      </c>
      <c r="AZ705" s="26">
        <f t="shared" si="148"/>
        <v>2.005585617954484</v>
      </c>
      <c r="BA705" s="26">
        <f t="shared" si="139"/>
        <v>34.002549394518802</v>
      </c>
      <c r="BB705" s="26">
        <f t="shared" si="140"/>
        <v>1.6601650567106878</v>
      </c>
      <c r="BC705" s="27">
        <f t="shared" si="149"/>
        <v>4.0576165901768633</v>
      </c>
      <c r="BD705" s="27">
        <f t="shared" si="150"/>
        <v>0</v>
      </c>
    </row>
    <row r="706" spans="1:56">
      <c r="A706" s="24" t="s">
        <v>592</v>
      </c>
      <c r="B706" s="24" t="s">
        <v>433</v>
      </c>
      <c r="C706" s="24" t="s">
        <v>818</v>
      </c>
      <c r="D706" s="24" t="s">
        <v>343</v>
      </c>
      <c r="E706" s="24" t="s">
        <v>222</v>
      </c>
      <c r="F706" s="24"/>
      <c r="G706" s="26">
        <v>0.15</v>
      </c>
      <c r="H706" s="26">
        <v>56.19</v>
      </c>
      <c r="I706" s="26">
        <v>22.98</v>
      </c>
      <c r="J706" s="26">
        <v>0.5</v>
      </c>
      <c r="K706" s="26">
        <v>0.12</v>
      </c>
      <c r="L706" s="26"/>
      <c r="M706" s="26">
        <v>10.5</v>
      </c>
      <c r="N706" s="26">
        <v>8.9499999999999993</v>
      </c>
      <c r="O706" s="26">
        <f t="shared" si="133"/>
        <v>99.39</v>
      </c>
      <c r="P706" s="23">
        <v>0.4633187838371618</v>
      </c>
      <c r="Q706" s="23">
        <v>0.19743438770916255</v>
      </c>
      <c r="R706" s="23" t="s">
        <v>1210</v>
      </c>
      <c r="T706" s="27">
        <v>6.03</v>
      </c>
      <c r="U706" s="27">
        <v>5.87</v>
      </c>
      <c r="V706" s="32">
        <v>2990.45</v>
      </c>
      <c r="W706" s="27">
        <v>1.4</v>
      </c>
      <c r="X706" s="27">
        <v>6.01</v>
      </c>
      <c r="Y706" s="27">
        <v>22.94</v>
      </c>
      <c r="Z706" s="27">
        <v>1416.11</v>
      </c>
      <c r="AA706" s="27">
        <v>3.97</v>
      </c>
      <c r="AB706" s="27">
        <v>985.53</v>
      </c>
      <c r="AC706" s="27">
        <v>1.95</v>
      </c>
      <c r="AD706" s="29">
        <v>0.78</v>
      </c>
      <c r="AE706" s="29">
        <v>1.72</v>
      </c>
      <c r="AF706" s="29">
        <v>0.152</v>
      </c>
      <c r="AG706" s="29">
        <v>0.44</v>
      </c>
      <c r="AH706" s="29">
        <v>0.37</v>
      </c>
      <c r="AI706" s="29">
        <v>5.0999999999999997E-2</v>
      </c>
      <c r="AJ706" s="29">
        <v>2.29</v>
      </c>
      <c r="AK706" s="29">
        <v>1.64</v>
      </c>
      <c r="AL706" s="29">
        <v>7.14</v>
      </c>
      <c r="AM706" s="29">
        <v>0.55000000000000004</v>
      </c>
      <c r="AN706" s="29">
        <v>1.1100000000000001</v>
      </c>
      <c r="AO706" s="29">
        <v>0.13700000000000001</v>
      </c>
      <c r="AP706" s="29">
        <v>1.18</v>
      </c>
      <c r="AQ706" s="29">
        <v>7.2999999999999995E-2</v>
      </c>
      <c r="AR706" s="27">
        <v>195.78</v>
      </c>
      <c r="AS706" s="27">
        <v>1715.62</v>
      </c>
      <c r="AT706" s="27">
        <v>19.002295999999998</v>
      </c>
      <c r="AU706" s="27">
        <v>28.25</v>
      </c>
      <c r="AV706" s="27">
        <v>685.87</v>
      </c>
      <c r="AW706" s="23" t="s">
        <v>1216</v>
      </c>
      <c r="AX706" s="26">
        <f t="shared" si="146"/>
        <v>17.633000000000003</v>
      </c>
      <c r="AY706" s="27">
        <f t="shared" si="147"/>
        <v>4.2253784898414949E-2</v>
      </c>
      <c r="AZ706" s="26">
        <f t="shared" si="148"/>
        <v>14.153922652869204</v>
      </c>
      <c r="BA706" s="26">
        <f t="shared" si="139"/>
        <v>77.357204936554837</v>
      </c>
      <c r="BB706" s="26">
        <f t="shared" si="140"/>
        <v>5.1055129539585229</v>
      </c>
      <c r="BC706" s="27">
        <f t="shared" si="149"/>
        <v>1.5001837289102122</v>
      </c>
      <c r="BD706" s="27">
        <f t="shared" si="150"/>
        <v>0.12967407139642614</v>
      </c>
    </row>
    <row r="707" spans="1:56">
      <c r="A707" s="24" t="s">
        <v>593</v>
      </c>
      <c r="B707" s="24" t="s">
        <v>433</v>
      </c>
      <c r="C707" s="24" t="s">
        <v>818</v>
      </c>
      <c r="D707" s="24" t="s">
        <v>343</v>
      </c>
      <c r="E707" s="24" t="s">
        <v>222</v>
      </c>
      <c r="F707" s="24"/>
      <c r="G707" s="26">
        <v>7.0000000000000007E-2</v>
      </c>
      <c r="H707" s="26">
        <v>47.34</v>
      </c>
      <c r="I707" s="26">
        <v>31.46</v>
      </c>
      <c r="J707" s="26">
        <v>0.62</v>
      </c>
      <c r="K707" s="26">
        <v>0.17</v>
      </c>
      <c r="L707" s="26"/>
      <c r="M707" s="26">
        <v>7.34</v>
      </c>
      <c r="N707" s="26">
        <v>11.52</v>
      </c>
      <c r="O707" s="26">
        <f t="shared" si="133"/>
        <v>98.52000000000001</v>
      </c>
      <c r="P707" s="23">
        <v>0.61383906994026372</v>
      </c>
      <c r="Q707" s="23">
        <v>0.28558354073365028</v>
      </c>
      <c r="R707" s="23" t="s">
        <v>1210</v>
      </c>
      <c r="T707" s="27">
        <v>10.53</v>
      </c>
      <c r="U707" s="27">
        <v>6.72</v>
      </c>
      <c r="V707" s="32">
        <v>3739.54</v>
      </c>
      <c r="W707" s="27">
        <v>1.31</v>
      </c>
      <c r="X707" s="27">
        <v>0.84</v>
      </c>
      <c r="Y707" s="27">
        <v>14.09</v>
      </c>
      <c r="Z707" s="27">
        <v>1661.32</v>
      </c>
      <c r="AA707" s="27">
        <v>4.3499999999999996</v>
      </c>
      <c r="AB707" s="27">
        <v>1704.29</v>
      </c>
      <c r="AC707" s="27">
        <v>2.1</v>
      </c>
      <c r="AD707" s="29">
        <v>0.13400000000000001</v>
      </c>
      <c r="AE707" s="29">
        <v>0.16400000000000001</v>
      </c>
      <c r="AF707" s="29">
        <v>9.6000000000000002E-2</v>
      </c>
      <c r="AG707" s="29">
        <v>0.15</v>
      </c>
      <c r="AH707" s="29">
        <v>0.27</v>
      </c>
      <c r="AI707" s="29">
        <v>0.28100000000000003</v>
      </c>
      <c r="AJ707" s="29">
        <v>1.85</v>
      </c>
      <c r="AK707" s="29">
        <v>1</v>
      </c>
      <c r="AL707" s="29">
        <v>4.3499999999999996</v>
      </c>
      <c r="AM707" s="29">
        <v>0.307</v>
      </c>
      <c r="AN707" s="29">
        <v>0.6</v>
      </c>
      <c r="AO707" s="29">
        <v>6.6000000000000003E-2</v>
      </c>
      <c r="AP707" s="29">
        <v>0.48</v>
      </c>
      <c r="AQ707" s="29">
        <v>4.8000000000000001E-2</v>
      </c>
      <c r="AR707" s="27">
        <v>245.24</v>
      </c>
      <c r="AS707" s="27">
        <v>1974.16</v>
      </c>
      <c r="AT707" s="27">
        <v>23.243217999999999</v>
      </c>
      <c r="AU707" s="27">
        <v>2.98</v>
      </c>
      <c r="AV707" s="27">
        <v>812.23</v>
      </c>
      <c r="AW707" s="23" t="s">
        <v>1216</v>
      </c>
      <c r="AX707" s="26">
        <f t="shared" si="146"/>
        <v>9.7960000000000012</v>
      </c>
      <c r="AY707" s="27">
        <f t="shared" si="147"/>
        <v>3.7637971578459812E-3</v>
      </c>
      <c r="AZ707" s="26">
        <f t="shared" si="148"/>
        <v>13.255928059912119</v>
      </c>
      <c r="BA707" s="26">
        <f t="shared" si="139"/>
        <v>85.122165407539811</v>
      </c>
      <c r="BB707" s="26">
        <f t="shared" si="140"/>
        <v>7.1649113138982363</v>
      </c>
      <c r="BC707" s="27">
        <f t="shared" si="149"/>
        <v>0.54906892491387227</v>
      </c>
      <c r="BD707" s="27">
        <f t="shared" si="150"/>
        <v>0.89992849514362849</v>
      </c>
    </row>
    <row r="708" spans="1:56">
      <c r="A708" s="24" t="s">
        <v>620</v>
      </c>
      <c r="B708" s="24" t="s">
        <v>433</v>
      </c>
      <c r="C708" s="24" t="s">
        <v>818</v>
      </c>
      <c r="D708" s="24" t="s">
        <v>343</v>
      </c>
      <c r="E708" s="24" t="s">
        <v>222</v>
      </c>
      <c r="F708" s="24"/>
      <c r="G708" s="26">
        <v>0.16</v>
      </c>
      <c r="H708" s="26">
        <v>56.66</v>
      </c>
      <c r="I708" s="26">
        <v>23.7</v>
      </c>
      <c r="J708" s="26">
        <v>0.46</v>
      </c>
      <c r="K708" s="26">
        <v>0.18</v>
      </c>
      <c r="L708" s="26"/>
      <c r="M708" s="26">
        <v>8.8699999999999992</v>
      </c>
      <c r="N708" s="26">
        <v>11.09</v>
      </c>
      <c r="O708" s="26">
        <f t="shared" si="133"/>
        <v>101.12</v>
      </c>
      <c r="P708" s="23">
        <v>0.55875277307764892</v>
      </c>
      <c r="Q708" s="23">
        <v>0.2010272755338498</v>
      </c>
      <c r="R708" s="23" t="s">
        <v>1210</v>
      </c>
      <c r="T708" s="27">
        <v>13.33</v>
      </c>
      <c r="U708" s="27">
        <v>2.95</v>
      </c>
      <c r="V708" s="32">
        <v>2735.25</v>
      </c>
      <c r="W708" s="27">
        <v>0.24</v>
      </c>
      <c r="X708" s="27">
        <v>1.01</v>
      </c>
      <c r="Y708" s="27">
        <v>17.920000000000002</v>
      </c>
      <c r="Z708" s="27">
        <v>991.25</v>
      </c>
      <c r="AA708" s="27">
        <v>4.9400000000000004</v>
      </c>
      <c r="AB708" s="27">
        <v>1077.06</v>
      </c>
      <c r="AC708" s="27">
        <v>2.4</v>
      </c>
      <c r="AD708" s="29">
        <v>0.14599999999999999</v>
      </c>
      <c r="AE708" s="29">
        <v>0.221</v>
      </c>
      <c r="AF708" s="29">
        <v>9.4E-2</v>
      </c>
      <c r="AG708" s="29">
        <v>0.08</v>
      </c>
      <c r="AH708" s="29">
        <v>0.56000000000000005</v>
      </c>
      <c r="AI708" s="29">
        <v>0.13700000000000001</v>
      </c>
      <c r="AJ708" s="29">
        <v>1.99</v>
      </c>
      <c r="AK708" s="29">
        <v>1.46</v>
      </c>
      <c r="AL708" s="29">
        <v>6.28</v>
      </c>
      <c r="AM708" s="29">
        <v>0.38700000000000001</v>
      </c>
      <c r="AN708" s="29">
        <v>0.59</v>
      </c>
      <c r="AO708" s="29">
        <v>8.4000000000000005E-2</v>
      </c>
      <c r="AP708" s="29">
        <v>0.38</v>
      </c>
      <c r="AQ708" s="29">
        <v>5.3999999999999999E-2</v>
      </c>
      <c r="AR708" s="27">
        <v>144.97999999999999</v>
      </c>
      <c r="AS708" s="27">
        <v>1783.84</v>
      </c>
      <c r="AT708" s="27">
        <v>15.925451999999998</v>
      </c>
      <c r="AU708" s="27">
        <v>1.6359999999999999</v>
      </c>
      <c r="AV708" s="27">
        <v>490.69</v>
      </c>
      <c r="AW708" s="23" t="s">
        <v>1216</v>
      </c>
      <c r="AX708" s="26">
        <f t="shared" si="146"/>
        <v>12.463000000000001</v>
      </c>
      <c r="AY708" s="27">
        <f t="shared" si="147"/>
        <v>3.4203068023142638E-3</v>
      </c>
      <c r="AZ708" s="26">
        <f t="shared" si="148"/>
        <v>13.378987791948806</v>
      </c>
      <c r="BA708" s="26">
        <f t="shared" si="139"/>
        <v>85.880998611666953</v>
      </c>
      <c r="BB708" s="26">
        <f t="shared" si="140"/>
        <v>10.333837758888961</v>
      </c>
      <c r="BC708" s="27">
        <f t="shared" si="149"/>
        <v>0.58986239917214123</v>
      </c>
      <c r="BD708" s="27">
        <f t="shared" si="150"/>
        <v>0.35403165953669569</v>
      </c>
    </row>
    <row r="709" spans="1:56">
      <c r="A709" s="24" t="s">
        <v>621</v>
      </c>
      <c r="B709" s="24" t="s">
        <v>433</v>
      </c>
      <c r="C709" s="24" t="s">
        <v>818</v>
      </c>
      <c r="D709" s="24" t="s">
        <v>343</v>
      </c>
      <c r="E709" s="24" t="s">
        <v>222</v>
      </c>
      <c r="F709" s="24"/>
      <c r="G709" s="26">
        <v>0.33</v>
      </c>
      <c r="H709" s="26">
        <v>53.74</v>
      </c>
      <c r="I709" s="26">
        <v>25.27</v>
      </c>
      <c r="J709" s="26">
        <v>0.55000000000000004</v>
      </c>
      <c r="K709" s="26">
        <v>0.17</v>
      </c>
      <c r="L709" s="26"/>
      <c r="M709" s="26">
        <v>8.81</v>
      </c>
      <c r="N709" s="26">
        <v>11.2</v>
      </c>
      <c r="O709" s="26">
        <f t="shared" si="133"/>
        <v>100.07000000000001</v>
      </c>
      <c r="P709" s="23">
        <v>0.56285549709684701</v>
      </c>
      <c r="Q709" s="23">
        <v>0.22048668786057524</v>
      </c>
      <c r="R709" s="23" t="s">
        <v>1210</v>
      </c>
      <c r="T709" s="27">
        <v>12.69</v>
      </c>
      <c r="U709" s="27">
        <v>5.14</v>
      </c>
      <c r="V709" s="32">
        <v>3649.61</v>
      </c>
      <c r="W709" s="27">
        <v>0.22</v>
      </c>
      <c r="X709" s="27">
        <v>0.51</v>
      </c>
      <c r="Y709" s="27">
        <v>19.73</v>
      </c>
      <c r="Z709" s="27">
        <v>1308.96</v>
      </c>
      <c r="AA709" s="27">
        <v>4.49</v>
      </c>
      <c r="AB709" s="27">
        <v>1590.06</v>
      </c>
      <c r="AC709" s="27">
        <v>2.91</v>
      </c>
      <c r="AD709" s="29">
        <v>0.16900000000000001</v>
      </c>
      <c r="AE709" s="29">
        <v>0.13600000000000001</v>
      </c>
      <c r="AF709" s="29">
        <v>8.1000000000000003E-2</v>
      </c>
      <c r="AG709" s="29">
        <v>0.1</v>
      </c>
      <c r="AH709" s="29">
        <v>0.19</v>
      </c>
      <c r="AI709" s="29">
        <v>0.02</v>
      </c>
      <c r="AJ709" s="29">
        <v>1.1299999999999999</v>
      </c>
      <c r="AK709" s="29">
        <v>0.93</v>
      </c>
      <c r="AL709" s="29">
        <v>5.93</v>
      </c>
      <c r="AM709" s="29">
        <v>0.47499999999999998</v>
      </c>
      <c r="AN709" s="29">
        <v>1.0900000000000001</v>
      </c>
      <c r="AO709" s="29">
        <v>0.18099999999999999</v>
      </c>
      <c r="AP709" s="29">
        <v>1.1499999999999999</v>
      </c>
      <c r="AQ709" s="29">
        <v>0.12</v>
      </c>
      <c r="AR709" s="27">
        <v>185.6</v>
      </c>
      <c r="AS709" s="27">
        <v>2058.5500000000002</v>
      </c>
      <c r="AT709" s="27">
        <v>17.542074000000003</v>
      </c>
      <c r="AU709" s="27">
        <v>1.9970000000000001</v>
      </c>
      <c r="AV709" s="27">
        <v>543</v>
      </c>
      <c r="AW709" s="23" t="s">
        <v>1216</v>
      </c>
      <c r="AX709" s="26">
        <f t="shared" si="146"/>
        <v>11.701999999999998</v>
      </c>
      <c r="AY709" s="27">
        <f t="shared" si="147"/>
        <v>3.7728297453483209E-3</v>
      </c>
      <c r="AZ709" s="26">
        <f t="shared" si="148"/>
        <v>13.800555118735307</v>
      </c>
      <c r="BA709" s="26">
        <f t="shared" si="139"/>
        <v>77.037737747811221</v>
      </c>
      <c r="BB709" s="26">
        <f t="shared" si="140"/>
        <v>3.6071079316960479</v>
      </c>
      <c r="BC709" s="27">
        <f t="shared" si="149"/>
        <v>0.23168134960587508</v>
      </c>
      <c r="BD709" s="27">
        <f t="shared" si="150"/>
        <v>0.10231341261919114</v>
      </c>
    </row>
    <row r="710" spans="1:56">
      <c r="A710" s="24" t="s">
        <v>437</v>
      </c>
      <c r="B710" s="24" t="s">
        <v>433</v>
      </c>
      <c r="C710" s="24" t="s">
        <v>818</v>
      </c>
      <c r="D710" s="24" t="s">
        <v>343</v>
      </c>
      <c r="E710" s="24" t="s">
        <v>222</v>
      </c>
      <c r="F710" s="24"/>
      <c r="G710" s="26">
        <v>0.35</v>
      </c>
      <c r="H710" s="26">
        <v>55.14</v>
      </c>
      <c r="I710" s="26">
        <v>24.9</v>
      </c>
      <c r="J710" s="26">
        <v>0.6</v>
      </c>
      <c r="K710" s="26">
        <v>0.12</v>
      </c>
      <c r="L710" s="26"/>
      <c r="M710" s="26">
        <v>8.58</v>
      </c>
      <c r="N710" s="26">
        <v>11.42</v>
      </c>
      <c r="O710" s="26">
        <f t="shared" si="133"/>
        <v>101.11</v>
      </c>
      <c r="P710" s="23">
        <v>0.57411614993100857</v>
      </c>
      <c r="Q710" s="23">
        <v>0.21361009477057907</v>
      </c>
      <c r="R710" s="23" t="s">
        <v>1209</v>
      </c>
      <c r="T710" s="27">
        <v>5.15</v>
      </c>
      <c r="U710" s="27">
        <v>5.49</v>
      </c>
      <c r="V710" s="32">
        <v>3658.18</v>
      </c>
      <c r="W710" s="27">
        <v>0.14000000000000001</v>
      </c>
      <c r="X710" s="27">
        <v>0.54</v>
      </c>
      <c r="Y710" s="27">
        <v>25.86</v>
      </c>
      <c r="Z710" s="27">
        <v>2017.88</v>
      </c>
      <c r="AA710" s="27">
        <v>5.01</v>
      </c>
      <c r="AB710" s="27">
        <v>1035.8399999999999</v>
      </c>
      <c r="AC710" s="27">
        <v>2.42</v>
      </c>
      <c r="AD710" s="29">
        <v>0.16800000000000001</v>
      </c>
      <c r="AE710" s="29">
        <v>0.11799999999999999</v>
      </c>
      <c r="AF710" s="29">
        <v>5.7000000000000002E-2</v>
      </c>
      <c r="AG710" s="29">
        <v>7.4999999999999997E-2</v>
      </c>
      <c r="AH710" s="29">
        <v>0.52</v>
      </c>
      <c r="AI710" s="29">
        <v>0.17899999999999999</v>
      </c>
      <c r="AJ710" s="29">
        <v>2.27</v>
      </c>
      <c r="AK710" s="29">
        <v>1.66</v>
      </c>
      <c r="AL710" s="29">
        <v>8.1</v>
      </c>
      <c r="AM710" s="29">
        <v>0.63700000000000001</v>
      </c>
      <c r="AN710" s="29">
        <v>1.18</v>
      </c>
      <c r="AO710" s="29">
        <v>0.15</v>
      </c>
      <c r="AP710" s="29">
        <v>0.96</v>
      </c>
      <c r="AQ710" s="29">
        <v>0.1</v>
      </c>
      <c r="AR710" s="27">
        <v>275</v>
      </c>
      <c r="AS710" s="27">
        <v>1912.95</v>
      </c>
      <c r="AT710" s="27">
        <v>24.621651999999997</v>
      </c>
      <c r="AU710" s="27">
        <v>9.15</v>
      </c>
      <c r="AV710" s="27">
        <v>765.38</v>
      </c>
      <c r="AW710" s="23" t="s">
        <v>1216</v>
      </c>
      <c r="AX710" s="26">
        <f t="shared" si="146"/>
        <v>16.173999999999999</v>
      </c>
      <c r="AY710" s="27">
        <f t="shared" si="147"/>
        <v>1.2264023009530538E-2</v>
      </c>
      <c r="AZ710" s="26">
        <f t="shared" si="148"/>
        <v>14.358556935281337</v>
      </c>
      <c r="BA710" s="26">
        <f t="shared" ref="BA710:BA773" si="151">Y710/88.91/(AM710/164.9)</f>
        <v>75.293785700778329</v>
      </c>
      <c r="BB710" s="26">
        <f t="shared" ref="BB710:BB773" si="152">(AH710/150.4+AI710/152+AJ710/157.3+AK710/158.9+AL710/162.5+AM710/164.9)/(AN710/167.3+AO710/168.9+AP710/173.1+AQ710/175)</f>
        <v>5.9196300190286699</v>
      </c>
      <c r="BC710" s="27">
        <f t="shared" si="149"/>
        <v>0.21171387732657077</v>
      </c>
      <c r="BD710" s="27">
        <f t="shared" si="150"/>
        <v>0.42730684165810606</v>
      </c>
    </row>
    <row r="711" spans="1:56">
      <c r="A711" s="24" t="s">
        <v>436</v>
      </c>
      <c r="B711" s="24" t="s">
        <v>433</v>
      </c>
      <c r="C711" s="24" t="s">
        <v>818</v>
      </c>
      <c r="D711" s="24" t="s">
        <v>343</v>
      </c>
      <c r="E711" s="24" t="s">
        <v>222</v>
      </c>
      <c r="F711" s="24"/>
      <c r="G711" s="26">
        <v>0.2</v>
      </c>
      <c r="H711" s="26">
        <v>52.65</v>
      </c>
      <c r="I711" s="26">
        <v>27.34</v>
      </c>
      <c r="J711" s="26">
        <v>0.46</v>
      </c>
      <c r="K711" s="26">
        <v>0.14000000000000001</v>
      </c>
      <c r="L711" s="26"/>
      <c r="M711" s="26">
        <v>8.69</v>
      </c>
      <c r="N711" s="26">
        <v>10.84</v>
      </c>
      <c r="O711" s="26">
        <f t="shared" si="133"/>
        <v>100.32</v>
      </c>
      <c r="P711" s="23">
        <v>0.55818589539560048</v>
      </c>
      <c r="Q711" s="23">
        <v>0.23801228000009081</v>
      </c>
      <c r="R711" s="23" t="s">
        <v>1209</v>
      </c>
      <c r="T711" s="27">
        <v>7.79</v>
      </c>
      <c r="U711" s="27">
        <v>1.9</v>
      </c>
      <c r="V711" s="32">
        <v>2820.15</v>
      </c>
      <c r="W711" s="27">
        <v>1.19</v>
      </c>
      <c r="X711" s="27">
        <v>1.33</v>
      </c>
      <c r="Y711" s="27">
        <v>15.36</v>
      </c>
      <c r="Z711" s="27">
        <v>895.14</v>
      </c>
      <c r="AA711" s="27">
        <v>3.93</v>
      </c>
      <c r="AB711" s="27">
        <v>1216.17</v>
      </c>
      <c r="AC711" s="27">
        <v>2.58</v>
      </c>
      <c r="AD711" s="29">
        <v>0.184</v>
      </c>
      <c r="AE711" s="29">
        <v>0.34</v>
      </c>
      <c r="AF711" s="29">
        <v>0.14899999999999999</v>
      </c>
      <c r="AG711" s="29">
        <v>0.64</v>
      </c>
      <c r="AH711" s="29">
        <v>0.47</v>
      </c>
      <c r="AI711" s="29">
        <v>3.4000000000000002E-2</v>
      </c>
      <c r="AJ711" s="29">
        <v>1.78</v>
      </c>
      <c r="AK711" s="29">
        <v>0.93</v>
      </c>
      <c r="AL711" s="29">
        <v>4.82</v>
      </c>
      <c r="AM711" s="29">
        <v>0.435</v>
      </c>
      <c r="AN711" s="29">
        <v>0.67</v>
      </c>
      <c r="AO711" s="29">
        <v>6.8000000000000005E-2</v>
      </c>
      <c r="AP711" s="29">
        <v>0.81</v>
      </c>
      <c r="AQ711" s="29">
        <v>4.1000000000000002E-2</v>
      </c>
      <c r="AR711" s="27">
        <v>140.13</v>
      </c>
      <c r="AS711" s="27">
        <v>1722.8</v>
      </c>
      <c r="AT711" s="27">
        <v>19.80838</v>
      </c>
      <c r="AU711" s="27">
        <v>7.85</v>
      </c>
      <c r="AV711" s="27">
        <v>461.12</v>
      </c>
      <c r="AW711" s="23" t="s">
        <v>1216</v>
      </c>
      <c r="AX711" s="26">
        <f t="shared" si="146"/>
        <v>11.371000000000002</v>
      </c>
      <c r="AY711" s="27">
        <f t="shared" si="147"/>
        <v>1.7464038084184834E-2</v>
      </c>
      <c r="AZ711" s="26">
        <f t="shared" si="148"/>
        <v>12.49994191349208</v>
      </c>
      <c r="BA711" s="26">
        <f t="shared" si="151"/>
        <v>65.489549680226816</v>
      </c>
      <c r="BB711" s="26">
        <f t="shared" si="152"/>
        <v>5.6664095437198467</v>
      </c>
      <c r="BC711" s="27">
        <f t="shared" si="149"/>
        <v>0.9920879101816259</v>
      </c>
      <c r="BD711" s="27">
        <f t="shared" si="150"/>
        <v>9.9918542456765111E-2</v>
      </c>
    </row>
    <row r="712" spans="1:56">
      <c r="A712" s="24" t="s">
        <v>435</v>
      </c>
      <c r="B712" s="24" t="s">
        <v>433</v>
      </c>
      <c r="C712" s="24" t="s">
        <v>818</v>
      </c>
      <c r="D712" s="24" t="s">
        <v>343</v>
      </c>
      <c r="E712" s="24" t="s">
        <v>222</v>
      </c>
      <c r="F712" s="24"/>
      <c r="G712" s="26">
        <v>0.22</v>
      </c>
      <c r="H712" s="26">
        <v>50.85</v>
      </c>
      <c r="I712" s="26">
        <v>28.33</v>
      </c>
      <c r="J712" s="26">
        <v>0.51</v>
      </c>
      <c r="K712" s="26">
        <v>0.16</v>
      </c>
      <c r="L712" s="26"/>
      <c r="M712" s="26">
        <v>8.35</v>
      </c>
      <c r="N712" s="26">
        <v>10.9</v>
      </c>
      <c r="O712" s="26">
        <f t="shared" si="133"/>
        <v>99.320000000000007</v>
      </c>
      <c r="P712" s="23">
        <v>0.56935842634532885</v>
      </c>
      <c r="Q712" s="23">
        <v>0.25100648074320847</v>
      </c>
      <c r="R712" s="23" t="s">
        <v>1209</v>
      </c>
      <c r="T712" s="27">
        <v>10.33</v>
      </c>
      <c r="U712" s="27">
        <v>4.1900000000000004</v>
      </c>
      <c r="V712" s="32">
        <v>3460.89</v>
      </c>
      <c r="W712" s="27">
        <v>1.58</v>
      </c>
      <c r="X712" s="27">
        <v>0.03</v>
      </c>
      <c r="Y712" s="27">
        <v>19.010000000000002</v>
      </c>
      <c r="Z712" s="27">
        <v>1566.54</v>
      </c>
      <c r="AA712" s="27">
        <v>5.7</v>
      </c>
      <c r="AB712" s="27">
        <v>1533.59</v>
      </c>
      <c r="AC712" s="27">
        <v>2.2000000000000002</v>
      </c>
      <c r="AD712" s="29">
        <v>0.41</v>
      </c>
      <c r="AE712" s="29">
        <v>0.64</v>
      </c>
      <c r="AF712" s="29">
        <v>9.2999999999999999E-2</v>
      </c>
      <c r="AG712" s="29">
        <v>5.0999999999999997E-2</v>
      </c>
      <c r="AH712" s="29">
        <v>0.28999999999999998</v>
      </c>
      <c r="AI712" s="29">
        <v>1.4E-2</v>
      </c>
      <c r="AJ712" s="29">
        <v>1.1299999999999999</v>
      </c>
      <c r="AK712" s="29">
        <v>0.92</v>
      </c>
      <c r="AL712" s="29">
        <v>4.75</v>
      </c>
      <c r="AM712" s="29">
        <v>0.60199999999999998</v>
      </c>
      <c r="AN712" s="29">
        <v>1.05</v>
      </c>
      <c r="AO712" s="29">
        <v>0.16200000000000001</v>
      </c>
      <c r="AP712" s="29">
        <v>1.21</v>
      </c>
      <c r="AQ712" s="29">
        <v>0.14499999999999999</v>
      </c>
      <c r="AR712" s="27">
        <v>222.09</v>
      </c>
      <c r="AS712" s="27">
        <v>1986.02</v>
      </c>
      <c r="AT712" s="27">
        <v>25.719920000000002</v>
      </c>
      <c r="AU712" s="27">
        <v>2.14</v>
      </c>
      <c r="AV712" s="27">
        <v>693.35</v>
      </c>
      <c r="AW712" s="23" t="s">
        <v>1216</v>
      </c>
      <c r="AX712" s="26">
        <f t="shared" si="146"/>
        <v>11.467000000000002</v>
      </c>
      <c r="AY712" s="27">
        <f t="shared" si="147"/>
        <v>3.1662866194363693E-3</v>
      </c>
      <c r="AZ712" s="26">
        <f t="shared" si="148"/>
        <v>13.802591570706342</v>
      </c>
      <c r="BA712" s="26">
        <f t="shared" si="151"/>
        <v>58.567363091797276</v>
      </c>
      <c r="BB712" s="26">
        <f t="shared" si="152"/>
        <v>3.1802271285298098</v>
      </c>
      <c r="BC712" s="27">
        <f t="shared" si="149"/>
        <v>0.56686727497534473</v>
      </c>
      <c r="BD712" s="27">
        <f t="shared" si="150"/>
        <v>6.5288750553428365E-2</v>
      </c>
    </row>
    <row r="713" spans="1:56">
      <c r="A713" s="24" t="s">
        <v>434</v>
      </c>
      <c r="B713" s="24" t="s">
        <v>433</v>
      </c>
      <c r="C713" s="24" t="s">
        <v>818</v>
      </c>
      <c r="D713" s="24" t="s">
        <v>343</v>
      </c>
      <c r="E713" s="24" t="s">
        <v>222</v>
      </c>
      <c r="F713" s="24"/>
      <c r="G713" s="26">
        <v>0.03</v>
      </c>
      <c r="H713" s="26">
        <v>52.59</v>
      </c>
      <c r="I713" s="26">
        <v>26.71</v>
      </c>
      <c r="J713" s="26">
        <v>0.97</v>
      </c>
      <c r="K713" s="26">
        <v>0.22</v>
      </c>
      <c r="L713" s="26"/>
      <c r="M713" s="26">
        <v>8.49</v>
      </c>
      <c r="N713" s="26">
        <v>10.8</v>
      </c>
      <c r="O713" s="26">
        <f t="shared" si="133"/>
        <v>99.81</v>
      </c>
      <c r="P713" s="23">
        <v>0.56301069764644462</v>
      </c>
      <c r="Q713" s="23">
        <v>0.23401439899540025</v>
      </c>
      <c r="R713" s="23" t="s">
        <v>1209</v>
      </c>
      <c r="T713" s="27">
        <v>8.61</v>
      </c>
      <c r="U713" s="27">
        <v>5.5</v>
      </c>
      <c r="V713" s="32">
        <v>4474.6899999999996</v>
      </c>
      <c r="W713" s="27">
        <v>0.84</v>
      </c>
      <c r="X713" s="27">
        <v>0.94</v>
      </c>
      <c r="Y713" s="27">
        <v>19.809999999999999</v>
      </c>
      <c r="Z713" s="27">
        <v>3273.76</v>
      </c>
      <c r="AA713" s="27">
        <v>5.55</v>
      </c>
      <c r="AB713" s="27">
        <v>1494.98</v>
      </c>
      <c r="AC713" s="27">
        <v>2.56</v>
      </c>
      <c r="AD713" s="29">
        <v>0.3</v>
      </c>
      <c r="AE713" s="29">
        <v>0.27400000000000002</v>
      </c>
      <c r="AF713" s="29">
        <v>3.1E-2</v>
      </c>
      <c r="AG713" s="29">
        <v>4.7E-2</v>
      </c>
      <c r="AH713" s="29">
        <v>0.9</v>
      </c>
      <c r="AI713" s="29">
        <v>0.126</v>
      </c>
      <c r="AJ713" s="29">
        <v>2.0299999999999998</v>
      </c>
      <c r="AK713" s="29">
        <v>1.36</v>
      </c>
      <c r="AL713" s="29">
        <v>6.5</v>
      </c>
      <c r="AM713" s="29">
        <v>0.438</v>
      </c>
      <c r="AN713" s="29">
        <v>0.75</v>
      </c>
      <c r="AO713" s="29">
        <v>0.115</v>
      </c>
      <c r="AP713" s="29">
        <v>0.87</v>
      </c>
      <c r="AQ713" s="29">
        <v>7.4999999999999997E-2</v>
      </c>
      <c r="AR713" s="27">
        <v>495.43</v>
      </c>
      <c r="AS713" s="27">
        <v>1877.69</v>
      </c>
      <c r="AT713" s="27">
        <v>21.956794000000002</v>
      </c>
      <c r="AU713" s="27">
        <v>3.29</v>
      </c>
      <c r="AV713" s="27">
        <v>738.58</v>
      </c>
      <c r="AW713" s="23" t="s">
        <v>1216</v>
      </c>
      <c r="AX713" s="26">
        <f t="shared" si="146"/>
        <v>13.815999999999999</v>
      </c>
      <c r="AY713" s="27">
        <f t="shared" si="147"/>
        <v>4.5696961830763785E-3</v>
      </c>
      <c r="AZ713" s="26">
        <f t="shared" si="148"/>
        <v>12.930421721714724</v>
      </c>
      <c r="BA713" s="26">
        <f t="shared" si="151"/>
        <v>83.884247011882621</v>
      </c>
      <c r="BB713" s="26">
        <f t="shared" si="152"/>
        <v>6.680215845113894</v>
      </c>
      <c r="BC713" s="27">
        <f t="shared" si="149"/>
        <v>0.43900395282992966</v>
      </c>
      <c r="BD713" s="27">
        <f t="shared" si="150"/>
        <v>0.27567481243032682</v>
      </c>
    </row>
    <row r="714" spans="1:56">
      <c r="A714" s="24" t="s">
        <v>1751</v>
      </c>
      <c r="B714" s="24" t="s">
        <v>433</v>
      </c>
      <c r="C714" s="24" t="s">
        <v>818</v>
      </c>
      <c r="D714" s="24" t="s">
        <v>343</v>
      </c>
      <c r="E714" s="24" t="s">
        <v>222</v>
      </c>
      <c r="F714" s="24"/>
      <c r="G714" s="26">
        <v>0.622</v>
      </c>
      <c r="H714" s="26">
        <v>5.665</v>
      </c>
      <c r="I714" s="26">
        <v>76.003</v>
      </c>
      <c r="J714" s="26">
        <v>1.867</v>
      </c>
      <c r="K714" s="26">
        <v>1.0029999999999999</v>
      </c>
      <c r="L714" s="26">
        <v>0.16300000000000001</v>
      </c>
      <c r="M714" s="26">
        <v>14.4</v>
      </c>
      <c r="N714" s="26">
        <v>0.52200000000000002</v>
      </c>
      <c r="O714" s="26">
        <f t="shared" si="133"/>
        <v>100.24500000000002</v>
      </c>
      <c r="P714" s="23">
        <v>3.541475279018759E-2</v>
      </c>
      <c r="Q714" s="23">
        <v>0.88975114618553375</v>
      </c>
      <c r="R714" s="23" t="s">
        <v>1216</v>
      </c>
      <c r="T714" s="27"/>
      <c r="U714" s="27"/>
      <c r="V714" s="32"/>
      <c r="W714" s="27"/>
      <c r="X714" s="27"/>
      <c r="Y714" s="27"/>
      <c r="Z714" s="27"/>
      <c r="AA714" s="27"/>
      <c r="AB714" s="27"/>
      <c r="AC714" s="27"/>
      <c r="AR714" s="27"/>
      <c r="AS714" s="27"/>
      <c r="AT714" s="27"/>
      <c r="AU714" s="27"/>
      <c r="AV714" s="27"/>
      <c r="AX714" s="26"/>
      <c r="AY714" s="27"/>
      <c r="AZ714" s="26"/>
      <c r="BA714" s="26"/>
      <c r="BB714" s="26"/>
    </row>
    <row r="715" spans="1:56">
      <c r="A715" s="24" t="s">
        <v>1752</v>
      </c>
      <c r="B715" s="24" t="s">
        <v>433</v>
      </c>
      <c r="C715" s="24" t="s">
        <v>818</v>
      </c>
      <c r="D715" s="24" t="s">
        <v>343</v>
      </c>
      <c r="E715" s="24" t="s">
        <v>222</v>
      </c>
      <c r="F715" s="24"/>
      <c r="G715" s="26">
        <v>0.193</v>
      </c>
      <c r="H715" s="26">
        <v>34.99</v>
      </c>
      <c r="I715" s="26">
        <v>47.53</v>
      </c>
      <c r="J715" s="26">
        <v>0.88300000000000001</v>
      </c>
      <c r="K715" s="26">
        <v>0.251</v>
      </c>
      <c r="L715" s="26">
        <v>0.1</v>
      </c>
      <c r="M715" s="26">
        <v>7.9320000000000004</v>
      </c>
      <c r="N715" s="26">
        <v>9.1940000000000008</v>
      </c>
      <c r="O715" s="26">
        <f t="shared" si="133"/>
        <v>101.07299999999999</v>
      </c>
      <c r="P715" s="23">
        <v>0.54001227089373727</v>
      </c>
      <c r="Q715" s="23">
        <v>0.44967957154073995</v>
      </c>
      <c r="R715" s="23" t="s">
        <v>1216</v>
      </c>
      <c r="T715" s="27"/>
      <c r="U715" s="27"/>
      <c r="V715" s="32"/>
      <c r="W715" s="27"/>
      <c r="X715" s="27"/>
      <c r="Y715" s="27"/>
      <c r="Z715" s="27"/>
      <c r="AA715" s="27"/>
      <c r="AB715" s="27"/>
      <c r="AC715" s="27"/>
      <c r="AR715" s="27"/>
      <c r="AS715" s="27"/>
      <c r="AT715" s="27"/>
      <c r="AU715" s="27"/>
      <c r="AV715" s="27"/>
      <c r="AX715" s="26"/>
      <c r="AY715" s="27"/>
      <c r="AZ715" s="26"/>
      <c r="BA715" s="26"/>
      <c r="BB715" s="26"/>
    </row>
    <row r="716" spans="1:56">
      <c r="A716" s="24" t="s">
        <v>1753</v>
      </c>
      <c r="B716" s="24" t="s">
        <v>433</v>
      </c>
      <c r="C716" s="24" t="s">
        <v>818</v>
      </c>
      <c r="D716" s="24" t="s">
        <v>343</v>
      </c>
      <c r="E716" s="24" t="s">
        <v>222</v>
      </c>
      <c r="F716" s="24"/>
      <c r="G716" s="26">
        <v>0.42799999999999999</v>
      </c>
      <c r="H716" s="26">
        <v>5.7750000000000004</v>
      </c>
      <c r="I716" s="26">
        <v>78.177999999999997</v>
      </c>
      <c r="J716" s="26">
        <v>1.2070000000000001</v>
      </c>
      <c r="K716" s="26">
        <v>0.81299999999999994</v>
      </c>
      <c r="L716" s="26">
        <v>0.159</v>
      </c>
      <c r="M716" s="26">
        <v>13.756</v>
      </c>
      <c r="N716" s="26">
        <v>0.90300000000000002</v>
      </c>
      <c r="O716" s="26">
        <f t="shared" si="133"/>
        <v>101.21900000000001</v>
      </c>
      <c r="P716" s="23">
        <v>6.2341314090913334E-2</v>
      </c>
      <c r="Q716" s="23">
        <v>0.89062935217208072</v>
      </c>
      <c r="R716" s="23" t="s">
        <v>1216</v>
      </c>
      <c r="T716" s="27"/>
      <c r="U716" s="27"/>
      <c r="V716" s="32"/>
      <c r="W716" s="27"/>
      <c r="X716" s="27"/>
      <c r="Y716" s="27"/>
      <c r="Z716" s="27"/>
      <c r="AA716" s="27"/>
      <c r="AB716" s="27"/>
      <c r="AC716" s="27"/>
      <c r="AR716" s="27"/>
      <c r="AS716" s="27"/>
      <c r="AT716" s="27"/>
      <c r="AU716" s="27"/>
      <c r="AV716" s="27"/>
      <c r="AX716" s="26"/>
      <c r="AY716" s="27"/>
      <c r="AZ716" s="26"/>
      <c r="BA716" s="26"/>
      <c r="BB716" s="26"/>
    </row>
    <row r="717" spans="1:56">
      <c r="A717" s="24" t="s">
        <v>1754</v>
      </c>
      <c r="B717" s="24" t="s">
        <v>433</v>
      </c>
      <c r="C717" s="24" t="s">
        <v>818</v>
      </c>
      <c r="D717" s="24" t="s">
        <v>343</v>
      </c>
      <c r="E717" s="24" t="s">
        <v>222</v>
      </c>
      <c r="F717" s="24"/>
      <c r="G717" s="26"/>
      <c r="H717" s="26">
        <v>21.663</v>
      </c>
      <c r="I717" s="26">
        <v>60.460999999999999</v>
      </c>
      <c r="J717" s="26">
        <v>0.39300000000000002</v>
      </c>
      <c r="K717" s="26">
        <v>0.217</v>
      </c>
      <c r="L717" s="26">
        <v>0.123</v>
      </c>
      <c r="M717" s="26">
        <v>9.6470000000000002</v>
      </c>
      <c r="N717" s="26">
        <v>6.319</v>
      </c>
      <c r="O717" s="26">
        <f t="shared" si="133"/>
        <v>98.823000000000008</v>
      </c>
      <c r="P717" s="23">
        <v>0.39883063304622113</v>
      </c>
      <c r="Q717" s="23">
        <v>0.62671005908251476</v>
      </c>
      <c r="R717" s="23" t="s">
        <v>1216</v>
      </c>
      <c r="T717" s="27"/>
      <c r="U717" s="27"/>
      <c r="V717" s="32"/>
      <c r="W717" s="27"/>
      <c r="X717" s="27"/>
      <c r="Y717" s="27"/>
      <c r="Z717" s="27"/>
      <c r="AA717" s="27"/>
      <c r="AB717" s="27"/>
      <c r="AC717" s="27"/>
      <c r="AR717" s="27"/>
      <c r="AS717" s="27"/>
      <c r="AT717" s="27"/>
      <c r="AU717" s="27"/>
      <c r="AV717" s="27"/>
      <c r="AX717" s="26"/>
      <c r="AY717" s="27"/>
      <c r="AZ717" s="26"/>
      <c r="BA717" s="26"/>
      <c r="BB717" s="26"/>
    </row>
    <row r="718" spans="1:56">
      <c r="A718" s="24" t="s">
        <v>1755</v>
      </c>
      <c r="B718" s="24" t="s">
        <v>433</v>
      </c>
      <c r="C718" s="24" t="s">
        <v>818</v>
      </c>
      <c r="D718" s="24" t="s">
        <v>343</v>
      </c>
      <c r="E718" s="24" t="s">
        <v>222</v>
      </c>
      <c r="F718" s="24"/>
      <c r="G718" s="26">
        <v>0.56999999999999995</v>
      </c>
      <c r="H718" s="26">
        <v>38.009</v>
      </c>
      <c r="I718" s="26">
        <v>42.546999999999997</v>
      </c>
      <c r="J718" s="26">
        <v>0.49</v>
      </c>
      <c r="K718" s="26">
        <v>0.20100000000000001</v>
      </c>
      <c r="L718" s="26">
        <v>9.8000000000000004E-2</v>
      </c>
      <c r="M718" s="26">
        <v>10.526</v>
      </c>
      <c r="N718" s="26">
        <v>7.1769999999999996</v>
      </c>
      <c r="O718" s="26">
        <f t="shared" si="133"/>
        <v>99.617999999999995</v>
      </c>
      <c r="P718" s="23">
        <v>0.40848768038014233</v>
      </c>
      <c r="Q718" s="23">
        <v>0.40239931809855811</v>
      </c>
      <c r="R718" s="23" t="s">
        <v>1216</v>
      </c>
      <c r="T718" s="27"/>
      <c r="U718" s="27"/>
      <c r="V718" s="32"/>
      <c r="W718" s="27"/>
      <c r="X718" s="27"/>
      <c r="Y718" s="27"/>
      <c r="Z718" s="27"/>
      <c r="AA718" s="27"/>
      <c r="AB718" s="27"/>
      <c r="AC718" s="27"/>
      <c r="AR718" s="27"/>
      <c r="AS718" s="27"/>
      <c r="AT718" s="27"/>
      <c r="AU718" s="27"/>
      <c r="AV718" s="27"/>
      <c r="AX718" s="26"/>
      <c r="AY718" s="27"/>
      <c r="AZ718" s="26"/>
      <c r="BA718" s="26"/>
      <c r="BB718" s="26"/>
    </row>
    <row r="719" spans="1:56">
      <c r="A719" s="24" t="s">
        <v>1756</v>
      </c>
      <c r="B719" s="24" t="s">
        <v>433</v>
      </c>
      <c r="C719" s="24" t="s">
        <v>818</v>
      </c>
      <c r="D719" s="24" t="s">
        <v>343</v>
      </c>
      <c r="E719" s="24" t="s">
        <v>222</v>
      </c>
      <c r="F719" s="24"/>
      <c r="G719" s="26"/>
      <c r="H719" s="26">
        <v>19.777999999999999</v>
      </c>
      <c r="I719" s="26">
        <v>64.665999999999997</v>
      </c>
      <c r="J719" s="26">
        <v>0.153</v>
      </c>
      <c r="K719" s="26">
        <v>0.153</v>
      </c>
      <c r="L719" s="26">
        <v>0.129</v>
      </c>
      <c r="M719" s="26">
        <v>8.9860000000000007</v>
      </c>
      <c r="N719" s="26">
        <v>7.24</v>
      </c>
      <c r="O719" s="26">
        <f t="shared" si="133"/>
        <v>101.105</v>
      </c>
      <c r="P719" s="23">
        <v>0.44934922390568205</v>
      </c>
      <c r="Q719" s="23">
        <v>0.66293499374342979</v>
      </c>
      <c r="R719" s="23" t="s">
        <v>1216</v>
      </c>
      <c r="T719" s="27"/>
      <c r="U719" s="27"/>
      <c r="V719" s="32"/>
      <c r="W719" s="27"/>
      <c r="X719" s="27"/>
      <c r="Y719" s="27"/>
      <c r="Z719" s="27"/>
      <c r="AA719" s="27"/>
      <c r="AB719" s="27"/>
      <c r="AC719" s="27"/>
      <c r="AR719" s="27"/>
      <c r="AS719" s="27"/>
      <c r="AT719" s="27"/>
      <c r="AU719" s="27"/>
      <c r="AV719" s="27"/>
      <c r="AX719" s="26"/>
      <c r="AY719" s="27"/>
      <c r="AZ719" s="26"/>
      <c r="BA719" s="26"/>
      <c r="BB719" s="26"/>
    </row>
    <row r="720" spans="1:56">
      <c r="A720" s="24" t="s">
        <v>1233</v>
      </c>
      <c r="B720" s="24" t="s">
        <v>413</v>
      </c>
      <c r="C720" s="24" t="s">
        <v>818</v>
      </c>
      <c r="D720" s="24" t="s">
        <v>343</v>
      </c>
      <c r="E720" s="24" t="s">
        <v>222</v>
      </c>
      <c r="F720" s="24"/>
      <c r="G720" s="26">
        <v>0.45800000000000002</v>
      </c>
      <c r="H720" s="26">
        <v>63.066000000000003</v>
      </c>
      <c r="I720" s="26">
        <v>15.972</v>
      </c>
      <c r="J720" s="26">
        <v>0.38100000000000001</v>
      </c>
      <c r="K720" s="26">
        <v>2.1000000000000001E-2</v>
      </c>
      <c r="L720" s="26">
        <v>5.1999999999999998E-2</v>
      </c>
      <c r="M720" s="26">
        <v>10.746</v>
      </c>
      <c r="N720" s="26">
        <v>9.6809999999999992</v>
      </c>
      <c r="O720" s="26">
        <f t="shared" si="133"/>
        <v>100.377</v>
      </c>
      <c r="P720" s="23">
        <v>0.47710711463633576</v>
      </c>
      <c r="Q720" s="23">
        <v>0.13220091483623853</v>
      </c>
      <c r="R720" s="23" t="s">
        <v>1216</v>
      </c>
      <c r="T720" s="27">
        <v>59.36</v>
      </c>
      <c r="U720" s="29">
        <v>32.4</v>
      </c>
      <c r="V720" s="32">
        <v>3155.9</v>
      </c>
      <c r="W720" s="27">
        <v>1.17</v>
      </c>
      <c r="X720" s="27">
        <v>1.23</v>
      </c>
      <c r="Y720" s="27">
        <v>40.57</v>
      </c>
      <c r="Z720" s="27">
        <v>1525.27</v>
      </c>
      <c r="AA720" s="27">
        <v>4.43</v>
      </c>
      <c r="AB720" s="27">
        <v>508.08</v>
      </c>
      <c r="AC720" s="27">
        <v>1.27</v>
      </c>
      <c r="AD720" s="29">
        <v>1.1100000000000001</v>
      </c>
      <c r="AE720" s="29">
        <v>2.31</v>
      </c>
      <c r="AF720" s="29">
        <v>0.32600000000000001</v>
      </c>
      <c r="AG720" s="29">
        <v>0.46</v>
      </c>
      <c r="AH720" s="29">
        <v>1.6</v>
      </c>
      <c r="AI720" s="29">
        <v>0.10100000000000001</v>
      </c>
      <c r="AJ720" s="29">
        <v>6.55</v>
      </c>
      <c r="AK720" s="29">
        <v>3.17</v>
      </c>
      <c r="AL720" s="29">
        <v>16.43</v>
      </c>
      <c r="AM720" s="29">
        <v>0.91500000000000004</v>
      </c>
      <c r="AN720" s="29">
        <v>1.62</v>
      </c>
      <c r="AO720" s="29">
        <v>0.218</v>
      </c>
      <c r="AP720" s="29">
        <v>1.78</v>
      </c>
      <c r="AQ720" s="29">
        <v>0.15</v>
      </c>
      <c r="AR720" s="27">
        <v>128.27000000000001</v>
      </c>
      <c r="AS720" s="27">
        <v>7263.33</v>
      </c>
      <c r="AT720" s="27">
        <v>39.967568000000007</v>
      </c>
      <c r="AU720" s="27">
        <v>6.18</v>
      </c>
      <c r="AV720" s="27">
        <v>998.23</v>
      </c>
      <c r="AW720" s="23" t="s">
        <v>1216</v>
      </c>
      <c r="AX720" s="26">
        <f t="shared" ref="AX720:AX755" si="153">SUM(AD720:AQ720)</f>
        <v>36.74</v>
      </c>
      <c r="AY720" s="27">
        <f t="shared" ref="AY720:AY755" si="154">AU720/232/(AV720/238)</f>
        <v>6.3510689782984835E-3</v>
      </c>
      <c r="AZ720" s="26">
        <f t="shared" ref="AZ720:AZ755" si="155">Z720/91.22/(AR720/178.5)</f>
        <v>23.268574939054965</v>
      </c>
      <c r="BA720" s="26">
        <f t="shared" si="151"/>
        <v>82.234481605700608</v>
      </c>
      <c r="BB720" s="26">
        <f t="shared" si="152"/>
        <v>8.1192050951144701</v>
      </c>
      <c r="BC720" s="27">
        <f t="shared" ref="BC720:BC755" si="156">(AD720/138.9+AE720/140.1+AF720/140.9+AG720/144.2)/(AN720/167.3+AO720/168.9+AP720/173.1+AQ720/175)</f>
        <v>1.3558436269215721</v>
      </c>
      <c r="BD720" s="27">
        <f t="shared" ref="BD720:BD755" si="157">2*(AI720/0.058)/(AH720/0.153+AJ720/0.2055)</f>
        <v>8.2274431926378747E-2</v>
      </c>
    </row>
    <row r="721" spans="1:56">
      <c r="A721" s="24" t="s">
        <v>1234</v>
      </c>
      <c r="B721" s="24" t="s">
        <v>413</v>
      </c>
      <c r="C721" s="24" t="s">
        <v>818</v>
      </c>
      <c r="D721" s="24" t="s">
        <v>343</v>
      </c>
      <c r="E721" s="24" t="s">
        <v>222</v>
      </c>
      <c r="F721" s="24"/>
      <c r="G721" s="26">
        <v>1.65</v>
      </c>
      <c r="H721" s="26">
        <v>63.14</v>
      </c>
      <c r="I721" s="26">
        <v>13.77</v>
      </c>
      <c r="J721" s="26">
        <v>1</v>
      </c>
      <c r="K721" s="26">
        <v>0.04</v>
      </c>
      <c r="L721" s="26"/>
      <c r="M721" s="26">
        <v>12.31</v>
      </c>
      <c r="N721" s="26">
        <v>7.95</v>
      </c>
      <c r="O721" s="26">
        <f t="shared" si="133"/>
        <v>99.860000000000014</v>
      </c>
      <c r="P721" s="23">
        <v>0.39543871392154489</v>
      </c>
      <c r="Q721" s="23">
        <v>0.11597046416937273</v>
      </c>
      <c r="R721" s="23" t="s">
        <v>1209</v>
      </c>
      <c r="T721" s="27">
        <v>75.67</v>
      </c>
      <c r="U721" s="27">
        <v>31.5</v>
      </c>
      <c r="V721" s="32">
        <v>6488.9</v>
      </c>
      <c r="W721" s="27">
        <v>0.21</v>
      </c>
      <c r="X721" s="27">
        <v>0.32</v>
      </c>
      <c r="Y721" s="27">
        <v>137.15</v>
      </c>
      <c r="Z721" s="27">
        <v>2210.02</v>
      </c>
      <c r="AA721" s="27">
        <v>3.08</v>
      </c>
      <c r="AB721" s="27">
        <v>599.88</v>
      </c>
      <c r="AC721" s="27">
        <v>0.91</v>
      </c>
      <c r="AD721" s="29">
        <v>0.16800000000000001</v>
      </c>
      <c r="AE721" s="29">
        <v>0.17799999999999999</v>
      </c>
      <c r="AF721" s="29">
        <v>0.115</v>
      </c>
      <c r="AG721" s="29">
        <v>0.56000000000000005</v>
      </c>
      <c r="AH721" s="29">
        <v>3.86</v>
      </c>
      <c r="AI721" s="29">
        <v>0.18</v>
      </c>
      <c r="AJ721" s="29">
        <v>15.34</v>
      </c>
      <c r="AK721" s="29">
        <v>7.67</v>
      </c>
      <c r="AL721" s="29">
        <v>42.65</v>
      </c>
      <c r="AM721" s="29">
        <v>4.79</v>
      </c>
      <c r="AN721" s="29">
        <v>10.220000000000001</v>
      </c>
      <c r="AO721" s="29">
        <v>1.55</v>
      </c>
      <c r="AP721" s="29">
        <v>15.42</v>
      </c>
      <c r="AQ721" s="29">
        <v>1.52</v>
      </c>
      <c r="AR721" s="27">
        <v>190.03</v>
      </c>
      <c r="AS721" s="27">
        <v>15235.14</v>
      </c>
      <c r="AT721" s="27">
        <v>54.297267999999995</v>
      </c>
      <c r="AU721" s="27">
        <v>26.75</v>
      </c>
      <c r="AV721" s="27">
        <v>1730.17</v>
      </c>
      <c r="AW721" s="23" t="s">
        <v>1216</v>
      </c>
      <c r="AX721" s="26">
        <f t="shared" si="153"/>
        <v>104.221</v>
      </c>
      <c r="AY721" s="27">
        <f t="shared" si="154"/>
        <v>1.5860759546650088E-2</v>
      </c>
      <c r="AZ721" s="26">
        <f t="shared" si="155"/>
        <v>22.757376161990972</v>
      </c>
      <c r="BA721" s="26">
        <f t="shared" si="151"/>
        <v>53.104380141866621</v>
      </c>
      <c r="BB721" s="26">
        <f t="shared" si="152"/>
        <v>2.762261869867968</v>
      </c>
      <c r="BC721" s="27">
        <f t="shared" si="156"/>
        <v>4.2728161273588611E-2</v>
      </c>
      <c r="BD721" s="27">
        <f t="shared" si="157"/>
        <v>6.2146051407064549E-2</v>
      </c>
    </row>
    <row r="722" spans="1:56">
      <c r="A722" s="24" t="s">
        <v>1235</v>
      </c>
      <c r="B722" s="24" t="s">
        <v>413</v>
      </c>
      <c r="C722" s="24" t="s">
        <v>818</v>
      </c>
      <c r="D722" s="24" t="s">
        <v>343</v>
      </c>
      <c r="E722" s="24" t="s">
        <v>222</v>
      </c>
      <c r="F722" s="24"/>
      <c r="G722" s="26">
        <v>0.73199999999999998</v>
      </c>
      <c r="H722" s="26">
        <v>60.841999999999999</v>
      </c>
      <c r="I722" s="26">
        <v>17.417000000000002</v>
      </c>
      <c r="J722" s="26">
        <v>0.47699999999999998</v>
      </c>
      <c r="K722" s="26">
        <v>7.1999999999999995E-2</v>
      </c>
      <c r="L722" s="26">
        <v>5.8000000000000003E-2</v>
      </c>
      <c r="M722" s="26">
        <v>9.9779999999999998</v>
      </c>
      <c r="N722" s="26">
        <v>9.4420000000000002</v>
      </c>
      <c r="O722" s="26">
        <f t="shared" ref="O722:O799" si="158">SUM(G722:N722)</f>
        <v>99.018000000000001</v>
      </c>
      <c r="P722" s="23">
        <v>0.48938108020451654</v>
      </c>
      <c r="Q722" s="23">
        <v>0.14689979042889217</v>
      </c>
      <c r="R722" s="23" t="s">
        <v>1216</v>
      </c>
      <c r="T722" s="27">
        <v>53.51</v>
      </c>
      <c r="U722" s="29">
        <v>23.04</v>
      </c>
      <c r="V722" s="32">
        <v>2644.2</v>
      </c>
      <c r="W722" s="27">
        <v>0.82</v>
      </c>
      <c r="X722" s="27">
        <v>1.98</v>
      </c>
      <c r="Y722" s="27">
        <v>25.55</v>
      </c>
      <c r="Z722" s="27">
        <v>1033.17</v>
      </c>
      <c r="AA722" s="27">
        <v>6.11</v>
      </c>
      <c r="AB722" s="27">
        <v>355.48</v>
      </c>
      <c r="AC722" s="27">
        <v>0.96</v>
      </c>
      <c r="AD722" s="29">
        <v>0.28000000000000003</v>
      </c>
      <c r="AE722" s="29">
        <v>0.18</v>
      </c>
      <c r="AF722" s="29">
        <v>7.5999999999999998E-2</v>
      </c>
      <c r="AG722" s="29">
        <v>0.71</v>
      </c>
      <c r="AH722" s="29">
        <v>0.75</v>
      </c>
      <c r="AI722" s="29">
        <v>9.5000000000000001E-2</v>
      </c>
      <c r="AJ722" s="29">
        <v>2.89</v>
      </c>
      <c r="AK722" s="29">
        <v>1.47</v>
      </c>
      <c r="AL722" s="29">
        <v>8.82</v>
      </c>
      <c r="AM722" s="29">
        <v>0.65400000000000003</v>
      </c>
      <c r="AN722" s="29">
        <v>0.81</v>
      </c>
      <c r="AO722" s="29">
        <v>0.14199999999999999</v>
      </c>
      <c r="AP722" s="29">
        <v>1.48</v>
      </c>
      <c r="AQ722" s="29">
        <v>0.111</v>
      </c>
      <c r="AR722" s="27">
        <v>99.23</v>
      </c>
      <c r="AS722" s="27">
        <v>7512.97</v>
      </c>
      <c r="AT722" s="27">
        <v>7.2088409999999996</v>
      </c>
      <c r="AU722" s="27">
        <v>0.67600000000000005</v>
      </c>
      <c r="AV722" s="27">
        <v>205.64</v>
      </c>
      <c r="AW722" s="23" t="s">
        <v>1216</v>
      </c>
      <c r="AX722" s="26">
        <f t="shared" si="153"/>
        <v>18.468</v>
      </c>
      <c r="AY722" s="27">
        <f t="shared" si="154"/>
        <v>3.3723145235396309E-3</v>
      </c>
      <c r="AZ722" s="26">
        <f t="shared" si="155"/>
        <v>20.374030329525066</v>
      </c>
      <c r="BA722" s="26">
        <f t="shared" si="151"/>
        <v>72.457475982481682</v>
      </c>
      <c r="BB722" s="26">
        <f t="shared" si="152"/>
        <v>6.1532796178807061</v>
      </c>
      <c r="BC722" s="27">
        <f t="shared" si="156"/>
        <v>0.58949229732243136</v>
      </c>
      <c r="BD722" s="27">
        <f t="shared" si="157"/>
        <v>0.17272996963143961</v>
      </c>
    </row>
    <row r="723" spans="1:56">
      <c r="A723" s="24" t="s">
        <v>1236</v>
      </c>
      <c r="B723" s="24" t="s">
        <v>413</v>
      </c>
      <c r="C723" s="24" t="s">
        <v>818</v>
      </c>
      <c r="D723" s="24" t="s">
        <v>343</v>
      </c>
      <c r="E723" s="24" t="s">
        <v>222</v>
      </c>
      <c r="F723" s="24"/>
      <c r="G723" s="26">
        <v>0.91</v>
      </c>
      <c r="H723" s="26">
        <v>62.6</v>
      </c>
      <c r="I723" s="26">
        <v>16.02</v>
      </c>
      <c r="J723" s="26">
        <v>0.51</v>
      </c>
      <c r="K723" s="26">
        <v>7.0000000000000007E-2</v>
      </c>
      <c r="L723" s="26"/>
      <c r="M723" s="26">
        <v>10.66</v>
      </c>
      <c r="N723" s="26">
        <v>9.7899999999999991</v>
      </c>
      <c r="O723" s="26">
        <f t="shared" si="158"/>
        <v>100.56</v>
      </c>
      <c r="P723" s="23">
        <v>0.48190685806050304</v>
      </c>
      <c r="Q723" s="23">
        <v>0.13340060987829516</v>
      </c>
      <c r="R723" s="23" t="s">
        <v>1209</v>
      </c>
      <c r="T723" s="27">
        <v>46.52</v>
      </c>
      <c r="U723" s="29">
        <v>17.89</v>
      </c>
      <c r="V723" s="32">
        <v>3391.02</v>
      </c>
      <c r="W723" s="27">
        <v>0.71</v>
      </c>
      <c r="X723" s="27">
        <v>0.44</v>
      </c>
      <c r="Y723" s="27">
        <v>35.909999999999997</v>
      </c>
      <c r="Z723" s="27">
        <v>1376.07</v>
      </c>
      <c r="AA723" s="27">
        <v>3.54</v>
      </c>
      <c r="AB723" s="27">
        <v>489.43</v>
      </c>
      <c r="AC723" s="27">
        <v>0.82</v>
      </c>
      <c r="AD723" s="29">
        <v>0.44900000000000001</v>
      </c>
      <c r="AE723" s="29">
        <v>0.44600000000000001</v>
      </c>
      <c r="AF723" s="29">
        <v>0.127</v>
      </c>
      <c r="AG723" s="29">
        <v>0.36</v>
      </c>
      <c r="AH723" s="29">
        <v>1.3</v>
      </c>
      <c r="AI723" s="29">
        <v>0.14599999999999999</v>
      </c>
      <c r="AJ723" s="29">
        <v>4.33</v>
      </c>
      <c r="AK723" s="29">
        <v>2.44</v>
      </c>
      <c r="AL723" s="29">
        <v>11.27</v>
      </c>
      <c r="AM723" s="29">
        <v>0.91200000000000003</v>
      </c>
      <c r="AN723" s="29">
        <v>1.56</v>
      </c>
      <c r="AO723" s="29">
        <v>0.17199999999999999</v>
      </c>
      <c r="AP723" s="29">
        <v>1.8</v>
      </c>
      <c r="AQ723" s="29">
        <v>0.13600000000000001</v>
      </c>
      <c r="AR723" s="27">
        <v>123.97</v>
      </c>
      <c r="AS723" s="27">
        <v>8960.5</v>
      </c>
      <c r="AT723" s="27">
        <v>10.023057999999999</v>
      </c>
      <c r="AU723" s="27">
        <v>1.3280000000000001</v>
      </c>
      <c r="AV723" s="27">
        <v>336.16</v>
      </c>
      <c r="AW723" s="23" t="s">
        <v>1216</v>
      </c>
      <c r="AX723" s="26">
        <f t="shared" si="153"/>
        <v>25.448</v>
      </c>
      <c r="AY723" s="27">
        <f t="shared" si="154"/>
        <v>4.0526678593116577E-3</v>
      </c>
      <c r="AZ723" s="26">
        <f t="shared" si="155"/>
        <v>21.720613019002961</v>
      </c>
      <c r="BA723" s="26">
        <f t="shared" si="151"/>
        <v>73.02820267686424</v>
      </c>
      <c r="BB723" s="26">
        <f t="shared" si="152"/>
        <v>5.9191000277787609</v>
      </c>
      <c r="BC723" s="27">
        <f t="shared" si="156"/>
        <v>0.45606255573541415</v>
      </c>
      <c r="BD723" s="27">
        <f t="shared" si="157"/>
        <v>0.17027202966220514</v>
      </c>
    </row>
    <row r="724" spans="1:56">
      <c r="A724" s="24" t="s">
        <v>1237</v>
      </c>
      <c r="B724" s="24" t="s">
        <v>413</v>
      </c>
      <c r="C724" s="24" t="s">
        <v>818</v>
      </c>
      <c r="D724" s="24" t="s">
        <v>343</v>
      </c>
      <c r="E724" s="24" t="s">
        <v>222</v>
      </c>
      <c r="F724" s="24"/>
      <c r="G724" s="26">
        <v>0.67</v>
      </c>
      <c r="H724" s="26">
        <v>63.27</v>
      </c>
      <c r="I724" s="26">
        <v>15.66</v>
      </c>
      <c r="J724" s="26">
        <v>0.44</v>
      </c>
      <c r="K724" s="26">
        <v>7.0000000000000007E-2</v>
      </c>
      <c r="L724" s="26"/>
      <c r="M724" s="26">
        <v>10.199999999999999</v>
      </c>
      <c r="N724" s="26">
        <v>10.17</v>
      </c>
      <c r="O724" s="26">
        <f t="shared" si="158"/>
        <v>100.48</v>
      </c>
      <c r="P724" s="23">
        <v>0.50244679797205849</v>
      </c>
      <c r="Q724" s="23">
        <v>0.12958936700526114</v>
      </c>
      <c r="R724" s="23" t="s">
        <v>1209</v>
      </c>
      <c r="T724" s="27">
        <v>35.020000000000003</v>
      </c>
      <c r="U724" s="29">
        <v>13.45</v>
      </c>
      <c r="V724" s="32">
        <v>2563.63</v>
      </c>
      <c r="W724" s="27">
        <v>0.44</v>
      </c>
      <c r="X724" s="27">
        <v>0.66</v>
      </c>
      <c r="Y724" s="27">
        <v>27.97</v>
      </c>
      <c r="Z724" s="27">
        <v>1032.97</v>
      </c>
      <c r="AA724" s="27">
        <v>3.26</v>
      </c>
      <c r="AB724" s="27">
        <v>413.14</v>
      </c>
      <c r="AC724" s="27">
        <v>0.99</v>
      </c>
      <c r="AD724" s="29">
        <v>0.64</v>
      </c>
      <c r="AE724" s="29">
        <v>0.51500000000000001</v>
      </c>
      <c r="AF724" s="29">
        <v>0.122</v>
      </c>
      <c r="AG724" s="29">
        <v>0.38</v>
      </c>
      <c r="AH724" s="29">
        <v>1.31</v>
      </c>
      <c r="AI724" s="29">
        <v>0.11</v>
      </c>
      <c r="AJ724" s="29">
        <v>3.68</v>
      </c>
      <c r="AK724" s="29">
        <v>2.17</v>
      </c>
      <c r="AL724" s="29">
        <v>10.43</v>
      </c>
      <c r="AM724" s="29">
        <v>0.64</v>
      </c>
      <c r="AN724" s="29">
        <v>0.85</v>
      </c>
      <c r="AO724" s="29">
        <v>0.114</v>
      </c>
      <c r="AP724" s="29">
        <v>1.04</v>
      </c>
      <c r="AQ724" s="29">
        <v>0.113</v>
      </c>
      <c r="AR724" s="27">
        <v>103.39</v>
      </c>
      <c r="AS724" s="27">
        <v>7557.85</v>
      </c>
      <c r="AT724" s="27">
        <v>9.2394359999999995</v>
      </c>
      <c r="AU724" s="27">
        <v>0.99099999999999999</v>
      </c>
      <c r="AV724" s="27">
        <v>294.14999999999998</v>
      </c>
      <c r="AW724" s="23" t="s">
        <v>1216</v>
      </c>
      <c r="AX724" s="26">
        <f t="shared" si="153"/>
        <v>22.114000000000001</v>
      </c>
      <c r="AY724" s="27">
        <f t="shared" si="154"/>
        <v>3.4561594776298752E-3</v>
      </c>
      <c r="AZ724" s="26">
        <f t="shared" si="155"/>
        <v>19.550475559099052</v>
      </c>
      <c r="BA724" s="26">
        <f t="shared" si="151"/>
        <v>81.055509082217966</v>
      </c>
      <c r="BB724" s="26">
        <f t="shared" si="152"/>
        <v>9.230925706392977</v>
      </c>
      <c r="BC724" s="27">
        <f t="shared" si="156"/>
        <v>0.94965266806862214</v>
      </c>
      <c r="BD724" s="27">
        <f t="shared" si="157"/>
        <v>0.1433001845237466</v>
      </c>
    </row>
    <row r="725" spans="1:56">
      <c r="A725" s="24" t="s">
        <v>1238</v>
      </c>
      <c r="B725" s="24" t="s">
        <v>413</v>
      </c>
      <c r="C725" s="24" t="s">
        <v>818</v>
      </c>
      <c r="D725" s="24" t="s">
        <v>343</v>
      </c>
      <c r="E725" s="24" t="s">
        <v>222</v>
      </c>
      <c r="F725" s="24"/>
      <c r="G725" s="26">
        <v>1.0580000000000001</v>
      </c>
      <c r="H725" s="26">
        <v>61.539000000000001</v>
      </c>
      <c r="I725" s="26">
        <v>16.686</v>
      </c>
      <c r="J725" s="26">
        <v>0.32700000000000001</v>
      </c>
      <c r="K725" s="26">
        <v>2.4E-2</v>
      </c>
      <c r="L725" s="26">
        <v>1.0999999999999999E-2</v>
      </c>
      <c r="M725" s="26">
        <v>10.789</v>
      </c>
      <c r="N725" s="26">
        <v>9.4030000000000005</v>
      </c>
      <c r="O725" s="26">
        <f t="shared" si="158"/>
        <v>99.837000000000003</v>
      </c>
      <c r="P725" s="23">
        <v>0.46884901641526983</v>
      </c>
      <c r="Q725" s="23">
        <v>0.14022844958051944</v>
      </c>
      <c r="R725" s="23" t="s">
        <v>1216</v>
      </c>
      <c r="T725" s="27">
        <v>42.33</v>
      </c>
      <c r="U725" s="29">
        <v>12.54</v>
      </c>
      <c r="V725" s="32">
        <v>2890.76</v>
      </c>
      <c r="W725" s="27">
        <v>0.57999999999999996</v>
      </c>
      <c r="X725" s="27">
        <v>0.71</v>
      </c>
      <c r="Y725" s="27">
        <v>24.78</v>
      </c>
      <c r="Z725" s="27">
        <v>988.69</v>
      </c>
      <c r="AA725" s="27">
        <v>3.2</v>
      </c>
      <c r="AB725" s="27">
        <v>374.65</v>
      </c>
      <c r="AC725" s="27">
        <v>1.01</v>
      </c>
      <c r="AD725" s="29">
        <v>0.54400000000000004</v>
      </c>
      <c r="AE725" s="29">
        <v>0.56799999999999995</v>
      </c>
      <c r="AF725" s="29">
        <v>9.2999999999999999E-2</v>
      </c>
      <c r="AG725" s="29">
        <v>0.41</v>
      </c>
      <c r="AH725" s="29">
        <v>0.37</v>
      </c>
      <c r="AI725" s="29">
        <v>0.11899999999999999</v>
      </c>
      <c r="AJ725" s="29">
        <v>3.17</v>
      </c>
      <c r="AK725" s="29">
        <v>1.53</v>
      </c>
      <c r="AL725" s="29">
        <v>7.41</v>
      </c>
      <c r="AM725" s="29">
        <v>0.60699999999999998</v>
      </c>
      <c r="AN725" s="29">
        <v>1.0900000000000001</v>
      </c>
      <c r="AO725" s="29">
        <v>0.151</v>
      </c>
      <c r="AP725" s="29">
        <v>1.49</v>
      </c>
      <c r="AQ725" s="29">
        <v>0.151</v>
      </c>
      <c r="AR725" s="27">
        <v>98.53</v>
      </c>
      <c r="AS725" s="27">
        <v>7480.27</v>
      </c>
      <c r="AT725" s="27">
        <v>5.6529540000000003</v>
      </c>
      <c r="AU725" s="27">
        <v>0.66400000000000003</v>
      </c>
      <c r="AV725" s="27">
        <v>176</v>
      </c>
      <c r="AW725" s="23" t="s">
        <v>1216</v>
      </c>
      <c r="AX725" s="26">
        <f t="shared" si="153"/>
        <v>17.702999999999999</v>
      </c>
      <c r="AY725" s="27">
        <f t="shared" si="154"/>
        <v>3.8702978056426329E-3</v>
      </c>
      <c r="AZ725" s="26">
        <f t="shared" si="155"/>
        <v>19.635402642034574</v>
      </c>
      <c r="BA725" s="26">
        <f t="shared" si="151"/>
        <v>75.715127212476503</v>
      </c>
      <c r="BB725" s="26">
        <f t="shared" si="152"/>
        <v>4.8759462022823721</v>
      </c>
      <c r="BC725" s="27">
        <f t="shared" si="156"/>
        <v>0.67974788257995111</v>
      </c>
      <c r="BD725" s="27">
        <f t="shared" si="157"/>
        <v>0.22996117774067537</v>
      </c>
    </row>
    <row r="726" spans="1:56">
      <c r="A726" s="24" t="s">
        <v>1239</v>
      </c>
      <c r="B726" s="24" t="s">
        <v>413</v>
      </c>
      <c r="C726" s="24" t="s">
        <v>818</v>
      </c>
      <c r="D726" s="24" t="s">
        <v>343</v>
      </c>
      <c r="E726" s="24" t="s">
        <v>222</v>
      </c>
      <c r="F726" s="24"/>
      <c r="G726" s="26">
        <v>0.79</v>
      </c>
      <c r="H726" s="26">
        <v>62.91</v>
      </c>
      <c r="I726" s="26">
        <v>15.53</v>
      </c>
      <c r="J726" s="26">
        <v>0.47</v>
      </c>
      <c r="K726" s="26">
        <v>7.0000000000000007E-2</v>
      </c>
      <c r="L726" s="26"/>
      <c r="M726" s="26">
        <v>10.93</v>
      </c>
      <c r="N726" s="26">
        <v>9.61</v>
      </c>
      <c r="O726" s="26">
        <f t="shared" si="158"/>
        <v>100.30999999999999</v>
      </c>
      <c r="P726" s="23">
        <v>0.47103887866722732</v>
      </c>
      <c r="Q726" s="23">
        <v>0.12929301333285412</v>
      </c>
      <c r="R726" s="23" t="s">
        <v>1209</v>
      </c>
      <c r="T726" s="27">
        <v>34.83</v>
      </c>
      <c r="U726" s="29">
        <v>13.21</v>
      </c>
      <c r="V726" s="32">
        <v>2819.88</v>
      </c>
      <c r="W726" s="27">
        <v>4.25</v>
      </c>
      <c r="X726" s="27">
        <v>0.37</v>
      </c>
      <c r="Y726" s="27">
        <v>30.2</v>
      </c>
      <c r="Z726" s="27">
        <v>1131.06</v>
      </c>
      <c r="AA726" s="27">
        <v>2.62</v>
      </c>
      <c r="AB726" s="27">
        <v>440.58</v>
      </c>
      <c r="AC726" s="27">
        <v>0.88</v>
      </c>
      <c r="AD726" s="29">
        <v>0.21099999999999999</v>
      </c>
      <c r="AE726" s="29">
        <v>0.21199999999999999</v>
      </c>
      <c r="AF726" s="29">
        <v>5.7000000000000002E-2</v>
      </c>
      <c r="AG726" s="29">
        <v>0.31</v>
      </c>
      <c r="AH726" s="29">
        <v>1.01</v>
      </c>
      <c r="AI726" s="29">
        <v>0.02</v>
      </c>
      <c r="AJ726" s="29">
        <v>3.17</v>
      </c>
      <c r="AK726" s="29">
        <v>1.89</v>
      </c>
      <c r="AL726" s="29">
        <v>8.9600000000000009</v>
      </c>
      <c r="AM726" s="29">
        <v>0.624</v>
      </c>
      <c r="AN726" s="29">
        <v>1.1200000000000001</v>
      </c>
      <c r="AO726" s="29">
        <v>0.14699999999999999</v>
      </c>
      <c r="AP726" s="29">
        <v>1.48</v>
      </c>
      <c r="AQ726" s="29">
        <v>0.14099999999999999</v>
      </c>
      <c r="AR726" s="27">
        <v>112.46</v>
      </c>
      <c r="AS726" s="27">
        <v>7786.8</v>
      </c>
      <c r="AT726" s="27">
        <v>8.4227219999999985</v>
      </c>
      <c r="AU726" s="27">
        <v>1.1319999999999999</v>
      </c>
      <c r="AV726" s="27">
        <v>277.32</v>
      </c>
      <c r="AW726" s="23" t="s">
        <v>1216</v>
      </c>
      <c r="AX726" s="26">
        <f t="shared" si="153"/>
        <v>19.351999999999997</v>
      </c>
      <c r="AY726" s="27">
        <f t="shared" si="154"/>
        <v>4.1874940937147173E-3</v>
      </c>
      <c r="AZ726" s="26">
        <f t="shared" si="155"/>
        <v>19.680481389606999</v>
      </c>
      <c r="BA726" s="26">
        <f t="shared" si="151"/>
        <v>89.761974800215725</v>
      </c>
      <c r="BB726" s="26">
        <f t="shared" si="152"/>
        <v>5.7809132379639188</v>
      </c>
      <c r="BC726" s="27">
        <f t="shared" si="156"/>
        <v>0.3301669529139532</v>
      </c>
      <c r="BD726" s="27">
        <f t="shared" si="157"/>
        <v>3.1309397823234317E-2</v>
      </c>
    </row>
    <row r="727" spans="1:56">
      <c r="A727" s="24" t="s">
        <v>1240</v>
      </c>
      <c r="B727" s="24" t="s">
        <v>413</v>
      </c>
      <c r="C727" s="24" t="s">
        <v>818</v>
      </c>
      <c r="D727" s="24" t="s">
        <v>343</v>
      </c>
      <c r="E727" s="24" t="s">
        <v>222</v>
      </c>
      <c r="F727" s="24"/>
      <c r="G727" s="26">
        <v>0.49</v>
      </c>
      <c r="H727" s="26">
        <v>34.26</v>
      </c>
      <c r="I727" s="26">
        <v>45.92</v>
      </c>
      <c r="J727" s="26">
        <v>0.68</v>
      </c>
      <c r="K727" s="26">
        <v>0.18</v>
      </c>
      <c r="L727" s="26"/>
      <c r="M727" s="26">
        <v>8.5399999999999991</v>
      </c>
      <c r="N727" s="26">
        <v>9.2899999999999991</v>
      </c>
      <c r="O727" s="26">
        <f t="shared" si="158"/>
        <v>99.360000000000014</v>
      </c>
      <c r="P727" s="23">
        <v>0.52420863777309878</v>
      </c>
      <c r="Q727" s="23">
        <v>0.4463645347115946</v>
      </c>
      <c r="R727" s="23" t="s">
        <v>1209</v>
      </c>
      <c r="T727" s="27">
        <v>35.53</v>
      </c>
      <c r="U727" s="29">
        <v>10.98</v>
      </c>
      <c r="V727" s="32">
        <v>2814.18</v>
      </c>
      <c r="W727" s="27">
        <v>0.43</v>
      </c>
      <c r="X727" s="27">
        <v>13.02</v>
      </c>
      <c r="Y727" s="27">
        <v>41.47</v>
      </c>
      <c r="Z727" s="27">
        <v>2365.67</v>
      </c>
      <c r="AA727" s="27">
        <v>3.86</v>
      </c>
      <c r="AB727" s="27">
        <v>983.78</v>
      </c>
      <c r="AC727" s="27">
        <v>1.32</v>
      </c>
      <c r="AD727" s="29">
        <v>0.33</v>
      </c>
      <c r="AE727" s="29">
        <v>0.99</v>
      </c>
      <c r="AF727" s="29">
        <v>0.13500000000000001</v>
      </c>
      <c r="AG727" s="29">
        <v>0.55000000000000004</v>
      </c>
      <c r="AH727" s="29">
        <v>2.62</v>
      </c>
      <c r="AI727" s="29">
        <v>7.3999999999999996E-2</v>
      </c>
      <c r="AJ727" s="29">
        <v>12.56</v>
      </c>
      <c r="AK727" s="29">
        <v>5.52</v>
      </c>
      <c r="AL727" s="29">
        <v>18.149999999999999</v>
      </c>
      <c r="AM727" s="29">
        <v>0.82299999999999995</v>
      </c>
      <c r="AN727" s="29">
        <v>0.84</v>
      </c>
      <c r="AO727" s="29">
        <v>6.8000000000000005E-2</v>
      </c>
      <c r="AP727" s="29">
        <v>0.68</v>
      </c>
      <c r="AQ727" s="29">
        <v>3.9E-2</v>
      </c>
      <c r="AR727" s="27">
        <v>498.49</v>
      </c>
      <c r="AS727" s="27">
        <v>3768.91</v>
      </c>
      <c r="AT727" s="27">
        <v>55.288947999999998</v>
      </c>
      <c r="AU727" s="27">
        <v>21.73</v>
      </c>
      <c r="AV727" s="27">
        <v>1740.51</v>
      </c>
      <c r="AW727" s="23" t="s">
        <v>1216</v>
      </c>
      <c r="AX727" s="26">
        <f t="shared" si="153"/>
        <v>43.379000000000005</v>
      </c>
      <c r="AY727" s="27">
        <f t="shared" si="154"/>
        <v>1.2807730354103503E-2</v>
      </c>
      <c r="AZ727" s="26">
        <f t="shared" si="155"/>
        <v>9.2863674563351033</v>
      </c>
      <c r="BA727" s="26">
        <f t="shared" si="151"/>
        <v>93.455366622602099</v>
      </c>
      <c r="BB727" s="26">
        <f t="shared" si="152"/>
        <v>26.024342882577319</v>
      </c>
      <c r="BC727" s="27">
        <f t="shared" si="156"/>
        <v>1.4845784633162613</v>
      </c>
      <c r="BD727" s="27">
        <f t="shared" si="157"/>
        <v>3.2612642010153535E-2</v>
      </c>
    </row>
    <row r="728" spans="1:56">
      <c r="A728" s="24" t="s">
        <v>1241</v>
      </c>
      <c r="B728" s="24" t="s">
        <v>413</v>
      </c>
      <c r="C728" s="24" t="s">
        <v>818</v>
      </c>
      <c r="D728" s="24" t="s">
        <v>343</v>
      </c>
      <c r="E728" s="24" t="s">
        <v>222</v>
      </c>
      <c r="F728" s="24"/>
      <c r="G728" s="26">
        <v>2.1890000000000001</v>
      </c>
      <c r="H728" s="26">
        <v>56.29</v>
      </c>
      <c r="I728" s="26">
        <v>19.882000000000001</v>
      </c>
      <c r="J728" s="26">
        <v>0.93700000000000006</v>
      </c>
      <c r="K728" s="26">
        <v>5.2999999999999999E-2</v>
      </c>
      <c r="L728" s="26">
        <v>7.0999999999999994E-2</v>
      </c>
      <c r="M728" s="26">
        <v>12.019</v>
      </c>
      <c r="N728" s="26">
        <v>7.3280000000000003</v>
      </c>
      <c r="O728" s="26">
        <f t="shared" si="158"/>
        <v>98.769000000000005</v>
      </c>
      <c r="P728" s="23">
        <v>0.38176738019046941</v>
      </c>
      <c r="Q728" s="23">
        <v>0.17523148851624584</v>
      </c>
      <c r="R728" s="23" t="s">
        <v>1216</v>
      </c>
      <c r="T728" s="27">
        <v>27.12</v>
      </c>
      <c r="U728" s="27">
        <v>25.7</v>
      </c>
      <c r="V728" s="32">
        <v>5999.56</v>
      </c>
      <c r="W728" s="29">
        <v>0.82</v>
      </c>
      <c r="X728" s="27">
        <v>0.4</v>
      </c>
      <c r="Y728" s="27">
        <v>58.2</v>
      </c>
      <c r="Z728" s="27">
        <v>1518.95</v>
      </c>
      <c r="AA728" s="27">
        <v>2.0299999999999998</v>
      </c>
      <c r="AB728" s="27">
        <v>786.28</v>
      </c>
      <c r="AC728" s="27">
        <v>0.95</v>
      </c>
      <c r="AD728" s="29">
        <v>0.60399999999999998</v>
      </c>
      <c r="AE728" s="29">
        <v>2.0299999999999998</v>
      </c>
      <c r="AF728" s="29">
        <v>8.5999999999999993E-2</v>
      </c>
      <c r="AG728" s="29">
        <v>0.69</v>
      </c>
      <c r="AH728" s="29">
        <v>1.59</v>
      </c>
      <c r="AI728" s="29">
        <v>7.0000000000000007E-2</v>
      </c>
      <c r="AJ728" s="29">
        <v>5.0999999999999996</v>
      </c>
      <c r="AK728" s="29">
        <v>2.35</v>
      </c>
      <c r="AL728" s="29">
        <v>15</v>
      </c>
      <c r="AM728" s="29">
        <v>1.8129999999999999</v>
      </c>
      <c r="AN728" s="29">
        <v>4.0999999999999996</v>
      </c>
      <c r="AO728" s="29">
        <v>0.81799999999999995</v>
      </c>
      <c r="AP728" s="29">
        <v>7.35</v>
      </c>
      <c r="AQ728" s="29">
        <v>0.79300000000000004</v>
      </c>
      <c r="AR728" s="27">
        <v>170.9</v>
      </c>
      <c r="AS728" s="27">
        <v>13876.04</v>
      </c>
      <c r="AT728" s="27">
        <v>17.884822</v>
      </c>
      <c r="AU728" s="27">
        <v>5.63</v>
      </c>
      <c r="AV728" s="27">
        <v>590.30999999999995</v>
      </c>
      <c r="AW728" s="23" t="s">
        <v>1216</v>
      </c>
      <c r="AX728" s="26">
        <f t="shared" si="153"/>
        <v>42.393999999999998</v>
      </c>
      <c r="AY728" s="27">
        <f t="shared" si="154"/>
        <v>9.7840176318813223E-3</v>
      </c>
      <c r="AZ728" s="26">
        <f t="shared" si="155"/>
        <v>17.392001653933949</v>
      </c>
      <c r="BA728" s="26">
        <f t="shared" si="151"/>
        <v>59.538134927372845</v>
      </c>
      <c r="BB728" s="26">
        <f t="shared" si="152"/>
        <v>2.1160697969882469</v>
      </c>
      <c r="BC728" s="27">
        <f t="shared" si="156"/>
        <v>0.31743149204139381</v>
      </c>
      <c r="BD728" s="27">
        <f t="shared" si="157"/>
        <v>6.8554824656693242E-2</v>
      </c>
    </row>
    <row r="729" spans="1:56">
      <c r="A729" s="24" t="s">
        <v>1242</v>
      </c>
      <c r="B729" s="24" t="s">
        <v>413</v>
      </c>
      <c r="C729" s="24" t="s">
        <v>818</v>
      </c>
      <c r="D729" s="24" t="s">
        <v>343</v>
      </c>
      <c r="E729" s="24" t="s">
        <v>222</v>
      </c>
      <c r="F729" s="24"/>
      <c r="G729" s="26">
        <v>0.88800000000000001</v>
      </c>
      <c r="H729" s="26">
        <v>61.356000000000002</v>
      </c>
      <c r="I729" s="26">
        <v>17.210999999999999</v>
      </c>
      <c r="J729" s="26">
        <v>0.46899999999999997</v>
      </c>
      <c r="K729" s="26">
        <v>6.6000000000000003E-2</v>
      </c>
      <c r="L729" s="26">
        <v>7.0000000000000007E-2</v>
      </c>
      <c r="M729" s="26">
        <v>10.391999999999999</v>
      </c>
      <c r="N729" s="26">
        <v>9.6440000000000001</v>
      </c>
      <c r="O729" s="26">
        <f t="shared" si="158"/>
        <v>100.09599999999999</v>
      </c>
      <c r="P729" s="23">
        <v>0.4845130707678888</v>
      </c>
      <c r="Q729" s="23">
        <v>0.14437266520353501</v>
      </c>
      <c r="R729" s="23" t="s">
        <v>1216</v>
      </c>
      <c r="T729" s="27">
        <v>45.79</v>
      </c>
      <c r="U729" s="29">
        <v>8.61</v>
      </c>
      <c r="V729" s="32">
        <v>3302.65</v>
      </c>
      <c r="W729" s="29">
        <v>0.49</v>
      </c>
      <c r="X729" s="27">
        <v>0.41</v>
      </c>
      <c r="Y729" s="27">
        <v>73.290000000000006</v>
      </c>
      <c r="Z729" s="27">
        <v>2366.46</v>
      </c>
      <c r="AA729" s="27">
        <v>4.79</v>
      </c>
      <c r="AB729" s="27">
        <v>645.11</v>
      </c>
      <c r="AC729" s="27">
        <v>0.66300000000000003</v>
      </c>
      <c r="AD729" s="29">
        <v>0.112</v>
      </c>
      <c r="AE729" s="29">
        <v>10.92</v>
      </c>
      <c r="AF729" s="29">
        <v>6.5000000000000002E-2</v>
      </c>
      <c r="AG729" s="29">
        <v>0.29599999999999999</v>
      </c>
      <c r="AH729" s="29">
        <v>2.29</v>
      </c>
      <c r="AI729" s="29">
        <v>4.2999999999999997E-2</v>
      </c>
      <c r="AJ729" s="29">
        <v>10.6</v>
      </c>
      <c r="AK729" s="29">
        <v>5.32</v>
      </c>
      <c r="AL729" s="29">
        <v>24.6</v>
      </c>
      <c r="AM729" s="29">
        <v>1.9</v>
      </c>
      <c r="AN729" s="29">
        <v>2.91</v>
      </c>
      <c r="AO729" s="29">
        <v>0.44500000000000001</v>
      </c>
      <c r="AP729" s="29">
        <v>2.88</v>
      </c>
      <c r="AQ729" s="29">
        <v>0.32500000000000001</v>
      </c>
      <c r="AR729" s="27">
        <v>235.89</v>
      </c>
      <c r="AS729" s="27">
        <v>7209.6</v>
      </c>
      <c r="AT729" s="27">
        <v>38.901187999999998</v>
      </c>
      <c r="AU729" s="27">
        <v>6.69</v>
      </c>
      <c r="AV729" s="27">
        <v>1303.54</v>
      </c>
      <c r="AW729" s="23" t="s">
        <v>1216</v>
      </c>
      <c r="AX729" s="26">
        <f t="shared" si="153"/>
        <v>62.706000000000003</v>
      </c>
      <c r="AY729" s="27">
        <f t="shared" si="154"/>
        <v>5.2649072843022164E-3</v>
      </c>
      <c r="AZ729" s="26">
        <f t="shared" si="155"/>
        <v>19.630790586313086</v>
      </c>
      <c r="BA729" s="26">
        <f t="shared" si="151"/>
        <v>71.542014692563157</v>
      </c>
      <c r="BB729" s="26">
        <f t="shared" si="152"/>
        <v>7.2496756065222829</v>
      </c>
      <c r="BC729" s="27">
        <f t="shared" si="156"/>
        <v>2.1094822035206771</v>
      </c>
      <c r="BD729" s="27">
        <f t="shared" si="157"/>
        <v>2.2280762080015382E-2</v>
      </c>
    </row>
    <row r="730" spans="1:56">
      <c r="A730" s="24" t="s">
        <v>1243</v>
      </c>
      <c r="B730" s="24" t="s">
        <v>413</v>
      </c>
      <c r="C730" s="24" t="s">
        <v>818</v>
      </c>
      <c r="D730" s="24" t="s">
        <v>343</v>
      </c>
      <c r="E730" s="24" t="s">
        <v>222</v>
      </c>
      <c r="F730" s="24"/>
      <c r="G730" s="26">
        <v>0.95</v>
      </c>
      <c r="H730" s="26">
        <v>61.39</v>
      </c>
      <c r="I730" s="26">
        <v>16.649999999999999</v>
      </c>
      <c r="J730" s="26">
        <v>0.65</v>
      </c>
      <c r="K730" s="26">
        <v>0.12</v>
      </c>
      <c r="L730" s="26"/>
      <c r="M730" s="26">
        <v>10.56</v>
      </c>
      <c r="N730" s="26">
        <v>9.99</v>
      </c>
      <c r="O730" s="26">
        <f t="shared" si="158"/>
        <v>100.31000000000002</v>
      </c>
      <c r="P730" s="23">
        <v>0.48931265170660565</v>
      </c>
      <c r="Q730" s="23">
        <v>0.14026032221242851</v>
      </c>
      <c r="R730" s="23" t="s">
        <v>1209</v>
      </c>
      <c r="T730" s="27">
        <v>50.5</v>
      </c>
      <c r="U730" s="29">
        <v>12.01</v>
      </c>
      <c r="V730" s="32">
        <v>3597.82</v>
      </c>
      <c r="W730" s="29">
        <v>0.48</v>
      </c>
      <c r="X730" s="27">
        <v>0.36</v>
      </c>
      <c r="Y730" s="27">
        <v>52.66</v>
      </c>
      <c r="Z730" s="27">
        <v>3335.01</v>
      </c>
      <c r="AA730" s="27">
        <v>2.67</v>
      </c>
      <c r="AB730" s="27">
        <v>766.95</v>
      </c>
      <c r="AC730" s="27">
        <v>0.89200000000000002</v>
      </c>
      <c r="AD730" s="29">
        <v>0.11700000000000001</v>
      </c>
      <c r="AE730" s="29">
        <v>0.128</v>
      </c>
      <c r="AF730" s="29">
        <v>4.4999999999999998E-2</v>
      </c>
      <c r="AG730" s="29">
        <v>0.33</v>
      </c>
      <c r="AH730" s="29">
        <v>1.77</v>
      </c>
      <c r="AI730" s="29">
        <v>0.10199999999999999</v>
      </c>
      <c r="AJ730" s="29">
        <v>8.49</v>
      </c>
      <c r="AK730" s="29">
        <v>4.25</v>
      </c>
      <c r="AL730" s="29">
        <v>19.739999999999998</v>
      </c>
      <c r="AM730" s="29">
        <v>1.341</v>
      </c>
      <c r="AN730" s="29">
        <v>2.2200000000000002</v>
      </c>
      <c r="AO730" s="29">
        <v>0.26400000000000001</v>
      </c>
      <c r="AP730" s="29">
        <v>1.75</v>
      </c>
      <c r="AQ730" s="29">
        <v>0.14099999999999999</v>
      </c>
      <c r="AR730" s="27">
        <v>394.64</v>
      </c>
      <c r="AS730" s="27">
        <v>7929.51</v>
      </c>
      <c r="AT730" s="27">
        <v>39.968452000000006</v>
      </c>
      <c r="AU730" s="27">
        <v>5.84</v>
      </c>
      <c r="AV730" s="27">
        <v>1257.0899999999999</v>
      </c>
      <c r="AW730" s="23" t="s">
        <v>1216</v>
      </c>
      <c r="AX730" s="26">
        <f t="shared" si="153"/>
        <v>40.687999999999995</v>
      </c>
      <c r="AY730" s="27">
        <f t="shared" si="154"/>
        <v>4.7657959913439936E-3</v>
      </c>
      <c r="AZ730" s="26">
        <f t="shared" si="155"/>
        <v>16.536522669502535</v>
      </c>
      <c r="BA730" s="26">
        <f t="shared" si="151"/>
        <v>72.831980928019519</v>
      </c>
      <c r="BB730" s="26">
        <f t="shared" si="152"/>
        <v>8.6518385727773399</v>
      </c>
      <c r="BC730" s="27">
        <f t="shared" si="156"/>
        <v>0.16948155450834132</v>
      </c>
      <c r="BD730" s="27">
        <f t="shared" si="157"/>
        <v>6.6510502360663012E-2</v>
      </c>
    </row>
    <row r="731" spans="1:56">
      <c r="A731" s="24" t="s">
        <v>1244</v>
      </c>
      <c r="B731" s="24" t="s">
        <v>413</v>
      </c>
      <c r="C731" s="24" t="s">
        <v>818</v>
      </c>
      <c r="D731" s="24" t="s">
        <v>343</v>
      </c>
      <c r="E731" s="24" t="s">
        <v>222</v>
      </c>
      <c r="F731" s="24"/>
      <c r="G731" s="26">
        <v>2.1</v>
      </c>
      <c r="H731" s="26">
        <v>62.27</v>
      </c>
      <c r="I731" s="26">
        <v>14.42</v>
      </c>
      <c r="J731" s="26">
        <v>1.02</v>
      </c>
      <c r="K731" s="26">
        <v>0.06</v>
      </c>
      <c r="L731" s="26"/>
      <c r="M731" s="26">
        <v>12.83</v>
      </c>
      <c r="N731" s="26">
        <v>7.5</v>
      </c>
      <c r="O731" s="26">
        <f t="shared" si="158"/>
        <v>100.2</v>
      </c>
      <c r="P731" s="23">
        <v>0.37188224979992812</v>
      </c>
      <c r="Q731" s="23">
        <v>0.12226473221445448</v>
      </c>
      <c r="R731" s="23" t="s">
        <v>1209</v>
      </c>
      <c r="T731" s="27">
        <v>32.85</v>
      </c>
      <c r="U731" s="27">
        <v>21.78</v>
      </c>
      <c r="V731" s="32">
        <v>4908.1000000000004</v>
      </c>
      <c r="W731" s="29">
        <v>0.69</v>
      </c>
      <c r="X731" s="27">
        <v>0.28999999999999998</v>
      </c>
      <c r="Y731" s="27">
        <v>50.94</v>
      </c>
      <c r="Z731" s="27">
        <v>971.72</v>
      </c>
      <c r="AA731" s="27">
        <v>2.11</v>
      </c>
      <c r="AB731" s="27">
        <v>498.65</v>
      </c>
      <c r="AC731" s="27">
        <v>0.76</v>
      </c>
      <c r="AD731" s="29">
        <v>0.35799999999999998</v>
      </c>
      <c r="AE731" s="29">
        <v>1.006</v>
      </c>
      <c r="AF731" s="29">
        <v>8.5999999999999993E-2</v>
      </c>
      <c r="AG731" s="29">
        <v>0.36</v>
      </c>
      <c r="AH731" s="29">
        <v>1.65</v>
      </c>
      <c r="AI731" s="29">
        <v>0.105</v>
      </c>
      <c r="AJ731" s="29">
        <v>6.02</v>
      </c>
      <c r="AK731" s="29">
        <v>2.35</v>
      </c>
      <c r="AL731" s="29">
        <v>13.53</v>
      </c>
      <c r="AM731" s="29">
        <v>1.5660000000000001</v>
      </c>
      <c r="AN731" s="29">
        <v>4.04</v>
      </c>
      <c r="AO731" s="29">
        <v>0.70699999999999996</v>
      </c>
      <c r="AP731" s="29">
        <v>6.62</v>
      </c>
      <c r="AQ731" s="29">
        <v>0.83</v>
      </c>
      <c r="AR731" s="27">
        <v>116.58</v>
      </c>
      <c r="AS731" s="27">
        <v>16665.66</v>
      </c>
      <c r="AT731" s="27">
        <v>13.668926000000001</v>
      </c>
      <c r="AU731" s="27">
        <v>4.3</v>
      </c>
      <c r="AV731" s="27">
        <v>447.05</v>
      </c>
      <c r="AW731" s="23" t="s">
        <v>1216</v>
      </c>
      <c r="AX731" s="26">
        <f t="shared" si="153"/>
        <v>39.227999999999994</v>
      </c>
      <c r="AY731" s="27">
        <f t="shared" si="154"/>
        <v>9.8673680719197493E-3</v>
      </c>
      <c r="AZ731" s="26">
        <f t="shared" si="155"/>
        <v>16.3104237034817</v>
      </c>
      <c r="BA731" s="26">
        <f t="shared" si="151"/>
        <v>60.330542185886031</v>
      </c>
      <c r="BB731" s="26">
        <f t="shared" si="152"/>
        <v>2.2080479993649762</v>
      </c>
      <c r="BC731" s="27">
        <f t="shared" si="156"/>
        <v>0.18038040839820199</v>
      </c>
      <c r="BD731" s="27">
        <f t="shared" si="157"/>
        <v>9.0339458703316264E-2</v>
      </c>
    </row>
    <row r="732" spans="1:56">
      <c r="A732" s="24" t="s">
        <v>1245</v>
      </c>
      <c r="B732" s="24" t="s">
        <v>413</v>
      </c>
      <c r="C732" s="24" t="s">
        <v>818</v>
      </c>
      <c r="D732" s="24" t="s">
        <v>343</v>
      </c>
      <c r="E732" s="24" t="s">
        <v>222</v>
      </c>
      <c r="F732" s="24"/>
      <c r="G732" s="26">
        <v>1.129</v>
      </c>
      <c r="H732" s="26">
        <v>61.854999999999997</v>
      </c>
      <c r="I732" s="26">
        <v>15.991</v>
      </c>
      <c r="J732" s="26">
        <v>0.36399999999999999</v>
      </c>
      <c r="K732" s="26">
        <v>2.9000000000000001E-2</v>
      </c>
      <c r="L732" s="26">
        <v>5.7000000000000002E-2</v>
      </c>
      <c r="M732" s="26">
        <v>11.196</v>
      </c>
      <c r="N732" s="26">
        <v>8.8789999999999996</v>
      </c>
      <c r="O732" s="26">
        <f t="shared" si="158"/>
        <v>99.5</v>
      </c>
      <c r="P732" s="23">
        <v>0.44543446556616878</v>
      </c>
      <c r="Q732" s="23">
        <v>0.13457959053538818</v>
      </c>
      <c r="R732" s="23" t="s">
        <v>1216</v>
      </c>
      <c r="T732" s="27">
        <v>41.84</v>
      </c>
      <c r="U732" s="29">
        <v>11.76</v>
      </c>
      <c r="V732" s="32">
        <v>1950.41</v>
      </c>
      <c r="W732" s="29">
        <v>0.47</v>
      </c>
      <c r="X732" s="27">
        <v>0.20100000000000001</v>
      </c>
      <c r="Y732" s="27">
        <v>29.78</v>
      </c>
      <c r="Z732" s="27">
        <v>610.80999999999995</v>
      </c>
      <c r="AA732" s="27">
        <v>3</v>
      </c>
      <c r="AB732" s="27">
        <v>331.02</v>
      </c>
      <c r="AC732" s="27">
        <v>0.67800000000000005</v>
      </c>
      <c r="AD732" s="29">
        <v>1.036</v>
      </c>
      <c r="AE732" s="29">
        <v>1.024</v>
      </c>
      <c r="AF732" s="29">
        <v>0.16600000000000001</v>
      </c>
      <c r="AG732" s="29">
        <v>0.42</v>
      </c>
      <c r="AH732" s="29">
        <v>0.52</v>
      </c>
      <c r="AI732" s="29">
        <v>5.0999999999999997E-2</v>
      </c>
      <c r="AJ732" s="29">
        <v>3.04</v>
      </c>
      <c r="AK732" s="29">
        <v>1.7090000000000001</v>
      </c>
      <c r="AL732" s="29">
        <v>9.0399999999999991</v>
      </c>
      <c r="AM732" s="29">
        <v>0.88200000000000001</v>
      </c>
      <c r="AN732" s="29">
        <v>1.35</v>
      </c>
      <c r="AO732" s="29">
        <v>0.27700000000000002</v>
      </c>
      <c r="AP732" s="29">
        <v>2.11</v>
      </c>
      <c r="AQ732" s="29">
        <v>0.21099999999999999</v>
      </c>
      <c r="AR732" s="27">
        <v>71.459999999999994</v>
      </c>
      <c r="AS732" s="27">
        <v>5523.88</v>
      </c>
      <c r="AT732" s="27">
        <v>5.2253500000000006</v>
      </c>
      <c r="AU732" s="27">
        <v>0.873</v>
      </c>
      <c r="AV732" s="27">
        <v>165.72</v>
      </c>
      <c r="AW732" s="23" t="s">
        <v>1216</v>
      </c>
      <c r="AX732" s="26">
        <f t="shared" si="153"/>
        <v>21.836000000000002</v>
      </c>
      <c r="AY732" s="27">
        <f t="shared" si="154"/>
        <v>5.4041611525880787E-3</v>
      </c>
      <c r="AZ732" s="26">
        <f t="shared" si="155"/>
        <v>16.725968681651153</v>
      </c>
      <c r="BA732" s="26">
        <f t="shared" si="151"/>
        <v>62.621887505799009</v>
      </c>
      <c r="BB732" s="26">
        <f t="shared" si="152"/>
        <v>4.1054128499806071</v>
      </c>
      <c r="BC732" s="27">
        <f t="shared" si="156"/>
        <v>0.81622112152644211</v>
      </c>
      <c r="BD732" s="27">
        <f t="shared" si="157"/>
        <v>9.6670639556965435E-2</v>
      </c>
    </row>
    <row r="733" spans="1:56">
      <c r="A733" s="24" t="s">
        <v>1246</v>
      </c>
      <c r="B733" s="24" t="s">
        <v>413</v>
      </c>
      <c r="C733" s="24" t="s">
        <v>818</v>
      </c>
      <c r="D733" s="24" t="s">
        <v>343</v>
      </c>
      <c r="E733" s="24" t="s">
        <v>222</v>
      </c>
      <c r="F733" s="24"/>
      <c r="G733" s="26">
        <v>0.67</v>
      </c>
      <c r="H733" s="26">
        <v>63.68</v>
      </c>
      <c r="I733" s="26">
        <v>15.44</v>
      </c>
      <c r="J733" s="26">
        <v>0.6</v>
      </c>
      <c r="K733" s="26">
        <v>0.08</v>
      </c>
      <c r="L733" s="26"/>
      <c r="M733" s="26">
        <v>10.72</v>
      </c>
      <c r="N733" s="26">
        <v>9.81</v>
      </c>
      <c r="O733" s="26">
        <f t="shared" si="158"/>
        <v>100.99999999999999</v>
      </c>
      <c r="P733" s="23">
        <v>0.48101510598265595</v>
      </c>
      <c r="Q733" s="23">
        <v>0.12728262445148722</v>
      </c>
      <c r="R733" s="23" t="s">
        <v>1216</v>
      </c>
      <c r="T733" s="27">
        <v>32</v>
      </c>
      <c r="U733" s="29">
        <v>13.71</v>
      </c>
      <c r="V733" s="32">
        <v>2206.39</v>
      </c>
      <c r="W733" s="27">
        <v>0.124</v>
      </c>
      <c r="X733" s="27">
        <v>0.46</v>
      </c>
      <c r="Y733" s="27">
        <v>27.55</v>
      </c>
      <c r="Z733" s="27">
        <v>865.06</v>
      </c>
      <c r="AA733" s="27">
        <v>3.25</v>
      </c>
      <c r="AB733" s="27">
        <v>350.74</v>
      </c>
      <c r="AC733" s="27">
        <v>0.81</v>
      </c>
      <c r="AD733" s="29">
        <v>0.12</v>
      </c>
      <c r="AE733" s="29">
        <v>0.13800000000000001</v>
      </c>
      <c r="AF733" s="29">
        <v>7.3999999999999996E-2</v>
      </c>
      <c r="AG733" s="29">
        <v>0.28999999999999998</v>
      </c>
      <c r="AH733" s="29">
        <v>0.84</v>
      </c>
      <c r="AI733" s="29">
        <v>1.9E-2</v>
      </c>
      <c r="AJ733" s="29">
        <v>3.84</v>
      </c>
      <c r="AK733" s="29">
        <v>1.675</v>
      </c>
      <c r="AL733" s="29">
        <v>9.08</v>
      </c>
      <c r="AM733" s="29">
        <v>0.83799999999999997</v>
      </c>
      <c r="AN733" s="29">
        <v>1.1599999999999999</v>
      </c>
      <c r="AO733" s="29">
        <v>0.155</v>
      </c>
      <c r="AP733" s="29">
        <v>1.34</v>
      </c>
      <c r="AQ733" s="29">
        <v>0.10199999999999999</v>
      </c>
      <c r="AR733" s="27">
        <v>99.47</v>
      </c>
      <c r="AS733" s="27">
        <v>9064.4699999999993</v>
      </c>
      <c r="AT733" s="27">
        <v>6.6241459999999996</v>
      </c>
      <c r="AU733" s="27">
        <v>0.74099999999999999</v>
      </c>
      <c r="AV733" s="27">
        <v>222.16</v>
      </c>
      <c r="AW733" s="23" t="s">
        <v>1216</v>
      </c>
      <c r="AX733" s="26">
        <f t="shared" si="153"/>
        <v>19.671000000000003</v>
      </c>
      <c r="AY733" s="27">
        <f t="shared" si="154"/>
        <v>3.4216951436057265E-3</v>
      </c>
      <c r="AZ733" s="26">
        <f t="shared" si="155"/>
        <v>17.017754943119161</v>
      </c>
      <c r="BA733" s="26">
        <f t="shared" si="151"/>
        <v>60.974413266586659</v>
      </c>
      <c r="BB733" s="26">
        <f t="shared" si="152"/>
        <v>6.2825065577475083</v>
      </c>
      <c r="BC733" s="27">
        <f t="shared" si="156"/>
        <v>0.27110500476950439</v>
      </c>
      <c r="BD733" s="27">
        <f t="shared" si="157"/>
        <v>2.709974932022504E-2</v>
      </c>
    </row>
    <row r="734" spans="1:56">
      <c r="A734" s="24" t="s">
        <v>1247</v>
      </c>
      <c r="B734" s="24" t="s">
        <v>413</v>
      </c>
      <c r="C734" s="24" t="s">
        <v>818</v>
      </c>
      <c r="D734" s="24" t="s">
        <v>343</v>
      </c>
      <c r="E734" s="24" t="s">
        <v>222</v>
      </c>
      <c r="F734" s="24"/>
      <c r="G734" s="26">
        <v>0.75</v>
      </c>
      <c r="H734" s="26">
        <v>61.87</v>
      </c>
      <c r="I734" s="26">
        <v>16.59</v>
      </c>
      <c r="J734" s="26">
        <v>0.61</v>
      </c>
      <c r="K734" s="26">
        <v>0.08</v>
      </c>
      <c r="L734" s="26"/>
      <c r="M734" s="26">
        <v>10.54</v>
      </c>
      <c r="N734" s="26">
        <v>10.119999999999999</v>
      </c>
      <c r="O734" s="26">
        <f t="shared" si="158"/>
        <v>100.56</v>
      </c>
      <c r="P734" s="23">
        <v>0.49301767917776324</v>
      </c>
      <c r="Q734" s="23">
        <v>0.13889142714134234</v>
      </c>
      <c r="R734" s="23" t="s">
        <v>1209</v>
      </c>
      <c r="T734" s="27">
        <v>48.18</v>
      </c>
      <c r="U734" s="29">
        <v>6.75</v>
      </c>
      <c r="V734" s="32">
        <v>3432.53</v>
      </c>
      <c r="W734" s="27">
        <v>0.93</v>
      </c>
      <c r="X734" s="27">
        <v>0.189</v>
      </c>
      <c r="Y734" s="27">
        <v>74.53</v>
      </c>
      <c r="Z734" s="27">
        <v>2373.5500000000002</v>
      </c>
      <c r="AA734" s="27">
        <v>3.35</v>
      </c>
      <c r="AB734" s="27">
        <v>704.85</v>
      </c>
      <c r="AC734" s="27">
        <v>0.76500000000000001</v>
      </c>
      <c r="AD734" s="29">
        <v>0.28299999999999997</v>
      </c>
      <c r="AE734" s="29">
        <v>0.16700000000000001</v>
      </c>
      <c r="AF734" s="29">
        <v>6.9000000000000006E-2</v>
      </c>
      <c r="AG734" s="29">
        <v>0.43</v>
      </c>
      <c r="AH734" s="29">
        <v>2.78</v>
      </c>
      <c r="AI734" s="29">
        <v>8.2000000000000003E-2</v>
      </c>
      <c r="AJ734" s="29">
        <v>11.12</v>
      </c>
      <c r="AK734" s="29">
        <v>5.88</v>
      </c>
      <c r="AL734" s="29">
        <v>26.96</v>
      </c>
      <c r="AM734" s="29">
        <v>1.88</v>
      </c>
      <c r="AN734" s="29">
        <v>2.89</v>
      </c>
      <c r="AO734" s="29">
        <v>0.39300000000000002</v>
      </c>
      <c r="AP734" s="29">
        <v>3.38</v>
      </c>
      <c r="AQ734" s="29">
        <v>0.31900000000000001</v>
      </c>
      <c r="AR734" s="27">
        <v>252.57</v>
      </c>
      <c r="AS734" s="27">
        <v>8359.6299999999992</v>
      </c>
      <c r="AT734" s="27">
        <v>42.055043999999995</v>
      </c>
      <c r="AU734" s="27">
        <v>7.46</v>
      </c>
      <c r="AV734" s="27">
        <v>1454.72</v>
      </c>
      <c r="AW734" s="23" t="s">
        <v>1216</v>
      </c>
      <c r="AX734" s="26">
        <f t="shared" si="153"/>
        <v>56.63300000000001</v>
      </c>
      <c r="AY734" s="27">
        <f t="shared" si="154"/>
        <v>5.2607587951514793E-3</v>
      </c>
      <c r="AZ734" s="26">
        <f t="shared" si="155"/>
        <v>18.389282013395174</v>
      </c>
      <c r="BA734" s="26">
        <f t="shared" si="151"/>
        <v>73.526402506000579</v>
      </c>
      <c r="BB734" s="26">
        <f t="shared" si="152"/>
        <v>7.4243474043534068</v>
      </c>
      <c r="BC734" s="27">
        <f t="shared" si="156"/>
        <v>0.16364026268525886</v>
      </c>
      <c r="BD734" s="27">
        <f t="shared" si="157"/>
        <v>3.9118892800975927E-2</v>
      </c>
    </row>
    <row r="735" spans="1:56">
      <c r="A735" s="24" t="s">
        <v>1248</v>
      </c>
      <c r="B735" s="24" t="s">
        <v>413</v>
      </c>
      <c r="C735" s="24" t="s">
        <v>818</v>
      </c>
      <c r="D735" s="24" t="s">
        <v>343</v>
      </c>
      <c r="E735" s="24" t="s">
        <v>222</v>
      </c>
      <c r="F735" s="24"/>
      <c r="G735" s="26">
        <v>0.75</v>
      </c>
      <c r="H735" s="26">
        <v>61.78</v>
      </c>
      <c r="I735" s="26">
        <v>17.37</v>
      </c>
      <c r="J735" s="26">
        <v>0.61</v>
      </c>
      <c r="K735" s="26">
        <v>0.09</v>
      </c>
      <c r="L735" s="26"/>
      <c r="M735" s="26">
        <v>10.4</v>
      </c>
      <c r="N735" s="26">
        <v>9.9499999999999993</v>
      </c>
      <c r="O735" s="26">
        <f t="shared" si="158"/>
        <v>100.95000000000002</v>
      </c>
      <c r="P735" s="23">
        <v>0.49212553244585189</v>
      </c>
      <c r="Q735" s="23">
        <v>0.1446581462649138</v>
      </c>
      <c r="R735" s="23" t="s">
        <v>1209</v>
      </c>
      <c r="T735" s="27">
        <v>34.659999999999997</v>
      </c>
      <c r="U735" s="29">
        <v>11.11</v>
      </c>
      <c r="V735" s="32">
        <v>3355.73</v>
      </c>
      <c r="W735" s="27">
        <v>0.51</v>
      </c>
      <c r="X735" s="27">
        <v>0.3</v>
      </c>
      <c r="Y735" s="27">
        <v>66.59</v>
      </c>
      <c r="Z735" s="27">
        <v>2377.69</v>
      </c>
      <c r="AA735" s="27">
        <v>3.61</v>
      </c>
      <c r="AB735" s="27">
        <v>719.05</v>
      </c>
      <c r="AC735" s="27">
        <v>0.9</v>
      </c>
      <c r="AD735" s="29">
        <v>0.187</v>
      </c>
      <c r="AE735" s="29">
        <v>0.109</v>
      </c>
      <c r="AF735" s="29">
        <v>8.5000000000000006E-2</v>
      </c>
      <c r="AG735" s="29">
        <v>0.38</v>
      </c>
      <c r="AH735" s="29">
        <v>2</v>
      </c>
      <c r="AI735" s="29">
        <v>7.8E-2</v>
      </c>
      <c r="AJ735" s="29">
        <v>11.03</v>
      </c>
      <c r="AK735" s="29">
        <v>5</v>
      </c>
      <c r="AL735" s="29">
        <v>24.06</v>
      </c>
      <c r="AM735" s="29">
        <v>1.663</v>
      </c>
      <c r="AN735" s="29">
        <v>2.5</v>
      </c>
      <c r="AO735" s="29">
        <v>0.32400000000000001</v>
      </c>
      <c r="AP735" s="29">
        <v>2.41</v>
      </c>
      <c r="AQ735" s="29">
        <v>0.26800000000000002</v>
      </c>
      <c r="AR735" s="27">
        <v>260.52999999999997</v>
      </c>
      <c r="AS735" s="27">
        <v>7747.63</v>
      </c>
      <c r="AT735" s="27">
        <v>37.656889999999997</v>
      </c>
      <c r="AU735" s="27">
        <v>6.24</v>
      </c>
      <c r="AV735" s="27">
        <v>1321.79</v>
      </c>
      <c r="AW735" s="23" t="s">
        <v>1216</v>
      </c>
      <c r="AX735" s="26">
        <f t="shared" si="153"/>
        <v>50.093999999999994</v>
      </c>
      <c r="AY735" s="27">
        <f t="shared" si="154"/>
        <v>4.8429624299963139E-3</v>
      </c>
      <c r="AZ735" s="26">
        <f t="shared" si="155"/>
        <v>17.858527394442511</v>
      </c>
      <c r="BA735" s="26">
        <f t="shared" si="151"/>
        <v>74.265448997354426</v>
      </c>
      <c r="BB735" s="26">
        <f t="shared" si="152"/>
        <v>8.4648034805769434</v>
      </c>
      <c r="BC735" s="27">
        <f t="shared" si="156"/>
        <v>0.16595123222042257</v>
      </c>
      <c r="BD735" s="27">
        <f t="shared" si="157"/>
        <v>4.0296958006779925E-2</v>
      </c>
    </row>
    <row r="736" spans="1:56">
      <c r="A736" s="24" t="s">
        <v>1249</v>
      </c>
      <c r="B736" s="24" t="s">
        <v>413</v>
      </c>
      <c r="C736" s="24" t="s">
        <v>818</v>
      </c>
      <c r="D736" s="24" t="s">
        <v>343</v>
      </c>
      <c r="E736" s="24" t="s">
        <v>222</v>
      </c>
      <c r="F736" s="24"/>
      <c r="G736" s="26">
        <v>0.63</v>
      </c>
      <c r="H736" s="26">
        <v>63.13</v>
      </c>
      <c r="I736" s="26">
        <v>16.09</v>
      </c>
      <c r="J736" s="26">
        <v>0.43</v>
      </c>
      <c r="K736" s="26">
        <v>7.0000000000000007E-2</v>
      </c>
      <c r="L736" s="26"/>
      <c r="M736" s="26">
        <v>9.7899999999999991</v>
      </c>
      <c r="N736" s="26">
        <v>10.37</v>
      </c>
      <c r="O736" s="26">
        <f t="shared" si="158"/>
        <v>100.51000000000002</v>
      </c>
      <c r="P736" s="23">
        <v>0.51756485555477405</v>
      </c>
      <c r="Q736" s="23">
        <v>0.13293070799954837</v>
      </c>
      <c r="R736" s="23" t="s">
        <v>1209</v>
      </c>
      <c r="T736" s="27">
        <v>36.29</v>
      </c>
      <c r="U736" s="27">
        <v>10.94</v>
      </c>
      <c r="V736" s="32">
        <v>2242</v>
      </c>
      <c r="W736" s="27">
        <v>0.35</v>
      </c>
      <c r="X736" s="27">
        <v>0.37</v>
      </c>
      <c r="Y736" s="27">
        <v>32.159999999999997</v>
      </c>
      <c r="Z736" s="27">
        <v>1260.47</v>
      </c>
      <c r="AA736" s="27">
        <v>3.08</v>
      </c>
      <c r="AB736" s="27">
        <v>454.38</v>
      </c>
      <c r="AC736" s="27">
        <v>1.05</v>
      </c>
      <c r="AD736" s="29">
        <v>0.64600000000000002</v>
      </c>
      <c r="AE736" s="29">
        <v>1.25</v>
      </c>
      <c r="AF736" s="29">
        <v>0.10299999999999999</v>
      </c>
      <c r="AG736" s="29">
        <v>0.56000000000000005</v>
      </c>
      <c r="AH736" s="29">
        <v>1.44</v>
      </c>
      <c r="AI736" s="29">
        <v>0.13400000000000001</v>
      </c>
      <c r="AJ736" s="29">
        <v>5.25</v>
      </c>
      <c r="AK736" s="29">
        <v>2.54</v>
      </c>
      <c r="AL736" s="29">
        <v>12.75</v>
      </c>
      <c r="AM736" s="29">
        <v>0.83099999999999996</v>
      </c>
      <c r="AN736" s="29">
        <v>1.32</v>
      </c>
      <c r="AO736" s="29">
        <v>0.24299999999999999</v>
      </c>
      <c r="AP736" s="29">
        <v>1.49</v>
      </c>
      <c r="AQ736" s="29">
        <v>0.13800000000000001</v>
      </c>
      <c r="AR736" s="27">
        <v>165.12</v>
      </c>
      <c r="AS736" s="27">
        <v>8042.9</v>
      </c>
      <c r="AT736" s="27">
        <v>14.514099999999999</v>
      </c>
      <c r="AU736" s="27">
        <v>2.1190000000000002</v>
      </c>
      <c r="AV736" s="27">
        <v>535.78</v>
      </c>
      <c r="AW736" s="23" t="s">
        <v>1216</v>
      </c>
      <c r="AX736" s="26">
        <f t="shared" si="153"/>
        <v>28.694999999999997</v>
      </c>
      <c r="AY736" s="27">
        <f t="shared" si="154"/>
        <v>4.0572655271528084E-3</v>
      </c>
      <c r="AZ736" s="26">
        <f t="shared" si="155"/>
        <v>14.937605522108575</v>
      </c>
      <c r="BA736" s="26">
        <f t="shared" si="151"/>
        <v>71.776960192170975</v>
      </c>
      <c r="BB736" s="26">
        <f t="shared" si="152"/>
        <v>7.6537900707374273</v>
      </c>
      <c r="BC736" s="27">
        <f t="shared" si="156"/>
        <v>0.97129432361726964</v>
      </c>
      <c r="BD736" s="27">
        <f t="shared" si="157"/>
        <v>0.13217374363665624</v>
      </c>
    </row>
    <row r="737" spans="1:56">
      <c r="A737" s="24" t="s">
        <v>432</v>
      </c>
      <c r="B737" s="24" t="s">
        <v>413</v>
      </c>
      <c r="C737" s="24" t="s">
        <v>818</v>
      </c>
      <c r="D737" s="24" t="s">
        <v>343</v>
      </c>
      <c r="E737" s="24" t="s">
        <v>222</v>
      </c>
      <c r="F737" s="24"/>
      <c r="G737" s="26">
        <v>1.01</v>
      </c>
      <c r="H737" s="26">
        <v>53.53</v>
      </c>
      <c r="I737" s="26">
        <v>24.6</v>
      </c>
      <c r="J737" s="26">
        <v>1.24</v>
      </c>
      <c r="K737" s="26">
        <v>0.12</v>
      </c>
      <c r="L737" s="26"/>
      <c r="M737" s="26">
        <v>11</v>
      </c>
      <c r="N737" s="26">
        <v>8.73</v>
      </c>
      <c r="O737" s="26">
        <f t="shared" si="158"/>
        <v>100.23</v>
      </c>
      <c r="P737" s="23">
        <v>0.44561670904064649</v>
      </c>
      <c r="Q737" s="23">
        <v>0.21656649282806928</v>
      </c>
      <c r="R737" s="23" t="s">
        <v>1209</v>
      </c>
      <c r="T737" s="27">
        <v>35.869999999999997</v>
      </c>
      <c r="U737" s="27">
        <v>9.2799999999999994</v>
      </c>
      <c r="V737" s="27">
        <v>5685.65</v>
      </c>
      <c r="W737" s="27">
        <v>0.3</v>
      </c>
      <c r="X737" s="27">
        <v>0.87</v>
      </c>
      <c r="Y737" s="27">
        <v>114.94</v>
      </c>
      <c r="Z737" s="27">
        <v>2286.31</v>
      </c>
      <c r="AA737" s="27">
        <v>3.2</v>
      </c>
      <c r="AB737" s="27">
        <v>1391.37</v>
      </c>
      <c r="AC737" s="27">
        <v>0.71</v>
      </c>
      <c r="AD737" s="29">
        <v>0.156</v>
      </c>
      <c r="AE737" s="29">
        <v>0.218</v>
      </c>
      <c r="AF737" s="29">
        <v>7.3999999999999996E-2</v>
      </c>
      <c r="AG737" s="29">
        <v>0.79</v>
      </c>
      <c r="AH737" s="29">
        <v>2.59</v>
      </c>
      <c r="AI737" s="29">
        <v>0.115</v>
      </c>
      <c r="AJ737" s="29">
        <v>14.83</v>
      </c>
      <c r="AK737" s="29">
        <v>7.98</v>
      </c>
      <c r="AL737" s="29">
        <v>39.32</v>
      </c>
      <c r="AM737" s="29">
        <v>3.4</v>
      </c>
      <c r="AN737" s="29">
        <v>5.98</v>
      </c>
      <c r="AO737" s="29">
        <v>0.77</v>
      </c>
      <c r="AP737" s="29">
        <v>5.09</v>
      </c>
      <c r="AQ737" s="29">
        <v>0.45500000000000002</v>
      </c>
      <c r="AR737" s="27">
        <v>358.21</v>
      </c>
      <c r="AS737" s="27">
        <v>11616.28</v>
      </c>
      <c r="AT737" s="27">
        <v>83.882890000000003</v>
      </c>
      <c r="AU737" s="27">
        <v>46.9</v>
      </c>
      <c r="AV737" s="27">
        <v>2804.76</v>
      </c>
      <c r="AW737" s="23" t="s">
        <v>1216</v>
      </c>
      <c r="AX737" s="26">
        <f t="shared" si="153"/>
        <v>81.768000000000015</v>
      </c>
      <c r="AY737" s="27">
        <f t="shared" si="154"/>
        <v>1.7154027807898986E-2</v>
      </c>
      <c r="AZ737" s="26">
        <f t="shared" si="155"/>
        <v>12.489514678091874</v>
      </c>
      <c r="BA737" s="26">
        <f t="shared" si="151"/>
        <v>62.699246428973126</v>
      </c>
      <c r="BB737" s="26">
        <f t="shared" si="152"/>
        <v>5.8785130913597321</v>
      </c>
      <c r="BC737" s="27">
        <f t="shared" si="156"/>
        <v>0.12008121772248888</v>
      </c>
      <c r="BD737" s="27">
        <f t="shared" si="157"/>
        <v>4.4509586073580971E-2</v>
      </c>
    </row>
    <row r="738" spans="1:56">
      <c r="A738" s="24" t="s">
        <v>431</v>
      </c>
      <c r="B738" s="24" t="s">
        <v>413</v>
      </c>
      <c r="C738" s="24" t="s">
        <v>818</v>
      </c>
      <c r="D738" s="24" t="s">
        <v>343</v>
      </c>
      <c r="E738" s="24" t="s">
        <v>222</v>
      </c>
      <c r="F738" s="24"/>
      <c r="G738" s="26">
        <v>1.28</v>
      </c>
      <c r="H738" s="26">
        <v>54.78</v>
      </c>
      <c r="I738" s="26">
        <v>22.07</v>
      </c>
      <c r="J738" s="26">
        <v>1.24</v>
      </c>
      <c r="K738" s="26">
        <v>0.14000000000000001</v>
      </c>
      <c r="L738" s="26"/>
      <c r="M738" s="26">
        <v>10.96</v>
      </c>
      <c r="N738" s="26">
        <v>8.75</v>
      </c>
      <c r="O738" s="26">
        <f t="shared" si="158"/>
        <v>99.22</v>
      </c>
      <c r="P738" s="23">
        <v>0.44708246585883066</v>
      </c>
      <c r="Q738" s="23">
        <v>0.19506970814121385</v>
      </c>
      <c r="R738" s="23" t="s">
        <v>1209</v>
      </c>
      <c r="T738" s="27">
        <v>34.299999999999997</v>
      </c>
      <c r="U738" s="27">
        <v>17.7</v>
      </c>
      <c r="V738" s="27">
        <v>6117.32</v>
      </c>
      <c r="W738" s="27">
        <v>0.52</v>
      </c>
      <c r="X738" s="27">
        <v>0.57999999999999996</v>
      </c>
      <c r="Y738" s="27">
        <v>114.58</v>
      </c>
      <c r="Z738" s="27">
        <v>2043.25</v>
      </c>
      <c r="AA738" s="27">
        <v>2.87</v>
      </c>
      <c r="AB738" s="27">
        <v>1310.6300000000001</v>
      </c>
      <c r="AC738" s="27">
        <v>1.1299999999999999</v>
      </c>
      <c r="AD738" s="29">
        <v>0.10199999999999999</v>
      </c>
      <c r="AE738" s="29">
        <v>0.155</v>
      </c>
      <c r="AF738" s="29">
        <v>4.3999999999999997E-2</v>
      </c>
      <c r="AG738" s="29">
        <v>0.43</v>
      </c>
      <c r="AH738" s="29">
        <v>2.86</v>
      </c>
      <c r="AI738" s="29">
        <v>5.0999999999999997E-2</v>
      </c>
      <c r="AJ738" s="29">
        <v>16.2</v>
      </c>
      <c r="AK738" s="29">
        <v>7.78</v>
      </c>
      <c r="AL738" s="29">
        <v>40.450000000000003</v>
      </c>
      <c r="AM738" s="29">
        <v>3.59</v>
      </c>
      <c r="AN738" s="29">
        <v>5.63</v>
      </c>
      <c r="AO738" s="29">
        <v>0.69299999999999995</v>
      </c>
      <c r="AP738" s="29">
        <v>5.08</v>
      </c>
      <c r="AQ738" s="29">
        <v>0.441</v>
      </c>
      <c r="AR738" s="27">
        <v>296.22000000000003</v>
      </c>
      <c r="AS738" s="27">
        <v>10832.14</v>
      </c>
      <c r="AT738" s="27">
        <v>105.48207999999998</v>
      </c>
      <c r="AU738" s="27">
        <v>53.81</v>
      </c>
      <c r="AV738" s="27">
        <v>3531.76</v>
      </c>
      <c r="AW738" s="23" t="s">
        <v>1216</v>
      </c>
      <c r="AX738" s="26">
        <f t="shared" si="153"/>
        <v>83.506</v>
      </c>
      <c r="AY738" s="27">
        <f t="shared" si="154"/>
        <v>1.5630064877294743E-2</v>
      </c>
      <c r="AZ738" s="26">
        <f t="shared" si="155"/>
        <v>13.497560492195079</v>
      </c>
      <c r="BA738" s="26">
        <f t="shared" si="151"/>
        <v>59.194916833992885</v>
      </c>
      <c r="BB738" s="26">
        <f t="shared" si="152"/>
        <v>6.3484632298833796</v>
      </c>
      <c r="BC738" s="27">
        <f t="shared" si="156"/>
        <v>7.3754222909965569E-2</v>
      </c>
      <c r="BD738" s="27">
        <f t="shared" si="157"/>
        <v>1.8032525009960797E-2</v>
      </c>
    </row>
    <row r="739" spans="1:56">
      <c r="A739" s="24" t="s">
        <v>430</v>
      </c>
      <c r="B739" s="24" t="s">
        <v>413</v>
      </c>
      <c r="C739" s="24" t="s">
        <v>818</v>
      </c>
      <c r="D739" s="24" t="s">
        <v>343</v>
      </c>
      <c r="E739" s="24" t="s">
        <v>222</v>
      </c>
      <c r="F739" s="24"/>
      <c r="G739" s="26">
        <v>0.86199999999999999</v>
      </c>
      <c r="H739" s="26">
        <v>56.253</v>
      </c>
      <c r="I739" s="26">
        <v>21.658999999999999</v>
      </c>
      <c r="J739" s="26">
        <v>0.96499999999999997</v>
      </c>
      <c r="K739" s="26">
        <v>0.108</v>
      </c>
      <c r="L739" s="26">
        <v>0.107</v>
      </c>
      <c r="M739" s="26">
        <v>10.887</v>
      </c>
      <c r="N739" s="26">
        <v>8.6110000000000007</v>
      </c>
      <c r="O739" s="26">
        <f>SUM(G739:N739)</f>
        <v>99.452000000000012</v>
      </c>
      <c r="P739" s="23">
        <v>0.4447771533415994</v>
      </c>
      <c r="Q739" s="23">
        <v>0.18804997139358859</v>
      </c>
      <c r="R739" s="23" t="s">
        <v>1216</v>
      </c>
      <c r="T739" s="27">
        <v>44.08</v>
      </c>
      <c r="U739" s="27">
        <v>13.12</v>
      </c>
      <c r="V739" s="27">
        <v>4774.17</v>
      </c>
      <c r="W739" s="27">
        <v>0.66</v>
      </c>
      <c r="X739" s="27">
        <v>1.45</v>
      </c>
      <c r="Y739" s="27">
        <v>100.02</v>
      </c>
      <c r="Z739" s="27">
        <v>1391.03</v>
      </c>
      <c r="AA739" s="27">
        <v>3.55</v>
      </c>
      <c r="AB739" s="27">
        <v>859.9</v>
      </c>
      <c r="AC739" s="27">
        <v>1.26</v>
      </c>
      <c r="AD739" s="29">
        <v>0.499</v>
      </c>
      <c r="AE739" s="29">
        <v>0.90300000000000002</v>
      </c>
      <c r="AF739" s="29">
        <v>8.7999999999999995E-2</v>
      </c>
      <c r="AG739" s="29">
        <v>0.39</v>
      </c>
      <c r="AH739" s="29">
        <v>3.76</v>
      </c>
      <c r="AI739" s="29">
        <v>0.114</v>
      </c>
      <c r="AJ739" s="29">
        <v>17.88</v>
      </c>
      <c r="AK739" s="29">
        <v>7.37</v>
      </c>
      <c r="AL739" s="29">
        <v>36.93</v>
      </c>
      <c r="AM739" s="29">
        <v>3.37</v>
      </c>
      <c r="AN739" s="29">
        <v>5.28</v>
      </c>
      <c r="AO739" s="29">
        <v>0.72699999999999998</v>
      </c>
      <c r="AP739" s="29">
        <v>4.0599999999999996</v>
      </c>
      <c r="AQ739" s="29">
        <v>0.41799999999999998</v>
      </c>
      <c r="AR739" s="27">
        <v>190.16</v>
      </c>
      <c r="AS739" s="27">
        <v>5561.09</v>
      </c>
      <c r="AT739" s="27">
        <v>177.72098999999997</v>
      </c>
      <c r="AU739" s="27">
        <v>102.61</v>
      </c>
      <c r="AV739" s="27">
        <v>4760.59</v>
      </c>
      <c r="AW739" s="23" t="s">
        <v>1216</v>
      </c>
      <c r="AX739" s="26">
        <f t="shared" si="153"/>
        <v>81.789000000000016</v>
      </c>
      <c r="AY739" s="27">
        <f t="shared" si="154"/>
        <v>2.2111483428850567E-2</v>
      </c>
      <c r="AZ739" s="26">
        <f t="shared" si="155"/>
        <v>14.314147241381885</v>
      </c>
      <c r="BA739" s="26">
        <f t="shared" si="151"/>
        <v>55.046155766492106</v>
      </c>
      <c r="BB739" s="26">
        <f t="shared" si="152"/>
        <v>7.0250273576239675</v>
      </c>
      <c r="BC739" s="27">
        <f t="shared" si="156"/>
        <v>0.21661900213844262</v>
      </c>
      <c r="BD739" s="27">
        <f t="shared" si="157"/>
        <v>3.5229859502455642E-2</v>
      </c>
    </row>
    <row r="740" spans="1:56">
      <c r="A740" s="24" t="s">
        <v>429</v>
      </c>
      <c r="B740" s="24" t="s">
        <v>413</v>
      </c>
      <c r="C740" s="24" t="s">
        <v>818</v>
      </c>
      <c r="D740" s="24" t="s">
        <v>343</v>
      </c>
      <c r="E740" s="24" t="s">
        <v>222</v>
      </c>
      <c r="F740" s="24"/>
      <c r="G740" s="26">
        <v>1.9950000000000001</v>
      </c>
      <c r="H740" s="26">
        <v>56.734999999999999</v>
      </c>
      <c r="I740" s="26">
        <v>18.917999999999999</v>
      </c>
      <c r="J740" s="26">
        <v>1.2689999999999999</v>
      </c>
      <c r="K740" s="26">
        <v>0.222</v>
      </c>
      <c r="L740" s="26">
        <v>4.5999999999999999E-2</v>
      </c>
      <c r="M740" s="26">
        <v>10.742000000000001</v>
      </c>
      <c r="N740" s="26">
        <v>8.4290000000000003</v>
      </c>
      <c r="O740" s="26">
        <f t="shared" si="158"/>
        <v>98.356000000000009</v>
      </c>
      <c r="P740" s="23">
        <v>0.44281373560960502</v>
      </c>
      <c r="Q740" s="23">
        <v>0.16706533834052401</v>
      </c>
      <c r="R740" s="23" t="s">
        <v>1216</v>
      </c>
      <c r="T740" s="27">
        <v>39.03</v>
      </c>
      <c r="U740" s="27">
        <v>12.31</v>
      </c>
      <c r="V740" s="27">
        <v>4747.08</v>
      </c>
      <c r="W740" s="27">
        <v>0.5</v>
      </c>
      <c r="X740" s="27">
        <v>0.51</v>
      </c>
      <c r="Y740" s="27">
        <v>85.75</v>
      </c>
      <c r="Z740" s="27">
        <v>1533.1</v>
      </c>
      <c r="AA740" s="27">
        <v>2.34</v>
      </c>
      <c r="AB740" s="27">
        <v>1037.3</v>
      </c>
      <c r="AC740" s="27">
        <v>0.81</v>
      </c>
      <c r="AD740" s="29">
        <v>0.22900000000000001</v>
      </c>
      <c r="AE740" s="29">
        <v>0.96</v>
      </c>
      <c r="AF740" s="29">
        <v>8.5000000000000006E-2</v>
      </c>
      <c r="AG740" s="29">
        <v>0.66</v>
      </c>
      <c r="AH740" s="29">
        <v>3.09</v>
      </c>
      <c r="AI740" s="29">
        <v>2.5999999999999999E-2</v>
      </c>
      <c r="AJ740" s="29">
        <v>13.14</v>
      </c>
      <c r="AK740" s="29">
        <v>5.48</v>
      </c>
      <c r="AL740" s="29">
        <v>27.13</v>
      </c>
      <c r="AM740" s="29">
        <v>2.77</v>
      </c>
      <c r="AN740" s="29">
        <v>4.71</v>
      </c>
      <c r="AO740" s="29">
        <v>0.69799999999999995</v>
      </c>
      <c r="AP740" s="29">
        <v>5.33</v>
      </c>
      <c r="AQ740" s="29">
        <v>0.47399999999999998</v>
      </c>
      <c r="AR740" s="27">
        <v>189.63</v>
      </c>
      <c r="AS740" s="27">
        <v>11820.55</v>
      </c>
      <c r="AT740" s="27">
        <v>70.768339999999995</v>
      </c>
      <c r="AU740" s="27">
        <v>31.76</v>
      </c>
      <c r="AV740" s="27">
        <v>2013.71</v>
      </c>
      <c r="AW740" s="23" t="s">
        <v>1216</v>
      </c>
      <c r="AX740" s="26">
        <f t="shared" si="153"/>
        <v>64.782000000000011</v>
      </c>
      <c r="AY740" s="27">
        <f t="shared" si="154"/>
        <v>1.6179777281904957E-2</v>
      </c>
      <c r="AZ740" s="26">
        <f t="shared" si="155"/>
        <v>15.820186214530581</v>
      </c>
      <c r="BA740" s="26">
        <f t="shared" si="151"/>
        <v>57.41487254177855</v>
      </c>
      <c r="BB740" s="26">
        <f t="shared" si="152"/>
        <v>4.9021306927777202</v>
      </c>
      <c r="BC740" s="27">
        <f t="shared" si="156"/>
        <v>0.20796564263639497</v>
      </c>
      <c r="BD740" s="27">
        <f t="shared" si="157"/>
        <v>1.0655768956660015E-2</v>
      </c>
    </row>
    <row r="741" spans="1:56">
      <c r="A741" s="24" t="s">
        <v>428</v>
      </c>
      <c r="B741" s="24" t="s">
        <v>413</v>
      </c>
      <c r="C741" s="24" t="s">
        <v>818</v>
      </c>
      <c r="D741" s="24" t="s">
        <v>343</v>
      </c>
      <c r="E741" s="24" t="s">
        <v>222</v>
      </c>
      <c r="F741" s="24"/>
      <c r="G741" s="26">
        <v>1.59</v>
      </c>
      <c r="H741" s="26">
        <v>51.83</v>
      </c>
      <c r="I741" s="26">
        <v>24.17</v>
      </c>
      <c r="J741" s="26">
        <v>1.48</v>
      </c>
      <c r="K741" s="26">
        <v>0.35</v>
      </c>
      <c r="L741" s="26"/>
      <c r="M741" s="26">
        <v>10.71</v>
      </c>
      <c r="N741" s="26">
        <v>8.75</v>
      </c>
      <c r="O741" s="26">
        <f t="shared" si="158"/>
        <v>98.88</v>
      </c>
      <c r="P741" s="23">
        <v>0.45279317031149013</v>
      </c>
      <c r="Q741" s="23">
        <v>0.21906050571110472</v>
      </c>
      <c r="R741" s="23" t="s">
        <v>1209</v>
      </c>
      <c r="T741" s="27">
        <v>47.98</v>
      </c>
      <c r="U741" s="27">
        <v>11.05</v>
      </c>
      <c r="V741" s="27">
        <v>7624</v>
      </c>
      <c r="W741" s="27">
        <v>0.61</v>
      </c>
      <c r="X741" s="27">
        <v>2.76</v>
      </c>
      <c r="Y741" s="27">
        <v>129.41</v>
      </c>
      <c r="Z741" s="27">
        <v>3201.18</v>
      </c>
      <c r="AA741" s="27">
        <v>3.79</v>
      </c>
      <c r="AB741" s="27">
        <v>2447.84</v>
      </c>
      <c r="AC741" s="27">
        <v>0.94</v>
      </c>
      <c r="AD741" s="29">
        <v>0.12</v>
      </c>
      <c r="AE741" s="29">
        <v>0.217</v>
      </c>
      <c r="AF741" s="29">
        <v>8.5000000000000006E-2</v>
      </c>
      <c r="AG741" s="29">
        <v>0.42</v>
      </c>
      <c r="AH741" s="29">
        <v>4.8</v>
      </c>
      <c r="AI741" s="29">
        <v>7.5999999999999998E-2</v>
      </c>
      <c r="AJ741" s="29">
        <v>19.940000000000001</v>
      </c>
      <c r="AK741" s="29">
        <v>8.92</v>
      </c>
      <c r="AL741" s="29">
        <v>43.73</v>
      </c>
      <c r="AM741" s="29">
        <v>3.68</v>
      </c>
      <c r="AN741" s="29">
        <v>5.77</v>
      </c>
      <c r="AO741" s="29">
        <v>0.752</v>
      </c>
      <c r="AP741" s="29">
        <v>5.41</v>
      </c>
      <c r="AQ741" s="29">
        <v>0.42</v>
      </c>
      <c r="AR741" s="27">
        <v>470.25</v>
      </c>
      <c r="AS741" s="27">
        <v>13395</v>
      </c>
      <c r="AT741" s="27">
        <v>123.27365</v>
      </c>
      <c r="AU741" s="27">
        <v>60.9</v>
      </c>
      <c r="AV741" s="27">
        <v>3989.53</v>
      </c>
      <c r="AW741" s="23" t="s">
        <v>1216</v>
      </c>
      <c r="AX741" s="26">
        <f t="shared" si="153"/>
        <v>94.339999999999989</v>
      </c>
      <c r="AY741" s="27">
        <f t="shared" si="154"/>
        <v>1.5659739367795203E-2</v>
      </c>
      <c r="AZ741" s="26">
        <f t="shared" si="155"/>
        <v>13.320773481010733</v>
      </c>
      <c r="BA741" s="26">
        <f t="shared" si="151"/>
        <v>65.221392052539699</v>
      </c>
      <c r="BB741" s="26">
        <f t="shared" si="152"/>
        <v>6.9803702678109829</v>
      </c>
      <c r="BC741" s="27">
        <f t="shared" si="156"/>
        <v>8.1668427512723213E-2</v>
      </c>
      <c r="BD741" s="27">
        <f t="shared" si="157"/>
        <v>2.0409691270999213E-2</v>
      </c>
    </row>
    <row r="742" spans="1:56">
      <c r="A742" s="24" t="s">
        <v>427</v>
      </c>
      <c r="B742" s="24" t="s">
        <v>413</v>
      </c>
      <c r="C742" s="24" t="s">
        <v>818</v>
      </c>
      <c r="D742" s="24" t="s">
        <v>343</v>
      </c>
      <c r="E742" s="24" t="s">
        <v>222</v>
      </c>
      <c r="F742" s="24"/>
      <c r="G742" s="26">
        <v>1.95</v>
      </c>
      <c r="H742" s="26">
        <v>56.58</v>
      </c>
      <c r="I742" s="26">
        <v>19.420999999999999</v>
      </c>
      <c r="J742" s="26">
        <v>1.1759999999999999</v>
      </c>
      <c r="K742" s="26">
        <v>0.21099999999999999</v>
      </c>
      <c r="L742" s="26">
        <v>6.7000000000000004E-2</v>
      </c>
      <c r="M742" s="26">
        <v>11.007</v>
      </c>
      <c r="N742" s="26">
        <v>8.5459999999999994</v>
      </c>
      <c r="O742" s="26">
        <f t="shared" si="158"/>
        <v>98.957999999999998</v>
      </c>
      <c r="P742" s="23">
        <v>0.44020371888941245</v>
      </c>
      <c r="Q742" s="23">
        <v>0.17113658891651584</v>
      </c>
      <c r="R742" s="23" t="s">
        <v>1216</v>
      </c>
      <c r="T742" s="27">
        <v>31.63</v>
      </c>
      <c r="U742" s="27">
        <v>11.51</v>
      </c>
      <c r="V742" s="27">
        <v>6406.82</v>
      </c>
      <c r="W742" s="27">
        <v>0.49</v>
      </c>
      <c r="X742" s="27">
        <v>0.44</v>
      </c>
      <c r="Y742" s="27">
        <v>156.61000000000001</v>
      </c>
      <c r="Z742" s="27">
        <v>2771.14</v>
      </c>
      <c r="AA742" s="27">
        <v>2.94</v>
      </c>
      <c r="AB742" s="27">
        <v>1684.01</v>
      </c>
      <c r="AC742" s="27">
        <v>0.876</v>
      </c>
      <c r="AD742" s="29">
        <v>7.1999999999999995E-2</v>
      </c>
      <c r="AE742" s="29">
        <v>6.6000000000000003E-2</v>
      </c>
      <c r="AF742" s="29">
        <v>5.0999999999999997E-2</v>
      </c>
      <c r="AG742" s="29">
        <v>0.98</v>
      </c>
      <c r="AH742" s="29">
        <v>6.06</v>
      </c>
      <c r="AI742" s="29">
        <v>0.115</v>
      </c>
      <c r="AJ742" s="29">
        <v>23.28</v>
      </c>
      <c r="AK742" s="29">
        <v>9.93</v>
      </c>
      <c r="AL742" s="29">
        <v>49.84</v>
      </c>
      <c r="AM742" s="29">
        <v>4.8</v>
      </c>
      <c r="AN742" s="29">
        <v>8.19</v>
      </c>
      <c r="AO742" s="29">
        <v>1.3069999999999999</v>
      </c>
      <c r="AP742" s="29">
        <v>8.34</v>
      </c>
      <c r="AQ742" s="29">
        <v>0.81799999999999995</v>
      </c>
      <c r="AR742" s="27">
        <v>336.29</v>
      </c>
      <c r="AS742" s="27">
        <v>15346.57</v>
      </c>
      <c r="AT742" s="27">
        <v>107.18552800000001</v>
      </c>
      <c r="AU742" s="27">
        <v>59.37</v>
      </c>
      <c r="AV742" s="27">
        <v>3772.33</v>
      </c>
      <c r="AW742" s="23" t="s">
        <v>1216</v>
      </c>
      <c r="AX742" s="26">
        <f t="shared" si="153"/>
        <v>113.849</v>
      </c>
      <c r="AY742" s="27">
        <f t="shared" si="154"/>
        <v>1.6145308346428536E-2</v>
      </c>
      <c r="AZ742" s="26">
        <f t="shared" si="155"/>
        <v>16.124737989729411</v>
      </c>
      <c r="BA742" s="26">
        <f t="shared" si="151"/>
        <v>60.512946144040804</v>
      </c>
      <c r="BB742" s="26">
        <f t="shared" si="152"/>
        <v>5.3616802346039529</v>
      </c>
      <c r="BC742" s="27">
        <f t="shared" si="156"/>
        <v>7.4374835325615216E-2</v>
      </c>
      <c r="BD742" s="27">
        <f t="shared" si="157"/>
        <v>2.5936634307675323E-2</v>
      </c>
    </row>
    <row r="743" spans="1:56">
      <c r="A743" s="24" t="s">
        <v>426</v>
      </c>
      <c r="B743" s="24" t="s">
        <v>413</v>
      </c>
      <c r="C743" s="24" t="s">
        <v>818</v>
      </c>
      <c r="D743" s="24" t="s">
        <v>343</v>
      </c>
      <c r="E743" s="24" t="s">
        <v>222</v>
      </c>
      <c r="F743" s="24"/>
      <c r="G743" s="26">
        <v>1.63</v>
      </c>
      <c r="H743" s="26">
        <v>57.27</v>
      </c>
      <c r="I743" s="26">
        <v>19.760000000000002</v>
      </c>
      <c r="J743" s="26">
        <v>1.35</v>
      </c>
      <c r="K743" s="26">
        <v>0.18</v>
      </c>
      <c r="L743" s="26"/>
      <c r="M743" s="26">
        <v>10.73</v>
      </c>
      <c r="N743" s="26">
        <v>8.6999999999999993</v>
      </c>
      <c r="O743" s="26">
        <f t="shared" si="158"/>
        <v>99.620000000000019</v>
      </c>
      <c r="P743" s="23">
        <v>0.45091169567508621</v>
      </c>
      <c r="Q743" s="23">
        <v>0.17187309883340943</v>
      </c>
      <c r="R743" s="23" t="s">
        <v>1209</v>
      </c>
      <c r="T743" s="27">
        <v>41.93</v>
      </c>
      <c r="U743" s="27">
        <v>27.39</v>
      </c>
      <c r="V743" s="27">
        <v>6812.19</v>
      </c>
      <c r="W743" s="27">
        <v>0.52</v>
      </c>
      <c r="X743" s="27">
        <v>0.54</v>
      </c>
      <c r="Y743" s="27">
        <v>131.01</v>
      </c>
      <c r="Z743" s="27">
        <v>2684.9</v>
      </c>
      <c r="AA743" s="27">
        <v>2.99</v>
      </c>
      <c r="AB743" s="27">
        <v>1511.34</v>
      </c>
      <c r="AC743" s="27">
        <v>0.85799999999999998</v>
      </c>
      <c r="AD743" s="29">
        <v>0.158</v>
      </c>
      <c r="AE743" s="29">
        <v>0.252</v>
      </c>
      <c r="AF743" s="29">
        <v>6.8000000000000005E-2</v>
      </c>
      <c r="AG743" s="29">
        <v>0.86</v>
      </c>
      <c r="AH743" s="29">
        <v>4.83</v>
      </c>
      <c r="AI743" s="29">
        <v>8.8999999999999999E-3</v>
      </c>
      <c r="AJ743" s="29">
        <v>20.65</v>
      </c>
      <c r="AK743" s="29">
        <v>7.95</v>
      </c>
      <c r="AL743" s="29">
        <v>42.24</v>
      </c>
      <c r="AM743" s="29">
        <v>4.1500000000000004</v>
      </c>
      <c r="AN743" s="29">
        <v>7.88</v>
      </c>
      <c r="AO743" s="29">
        <v>1.1160000000000001</v>
      </c>
      <c r="AP743" s="29">
        <v>7.81</v>
      </c>
      <c r="AQ743" s="29">
        <v>0.73599999999999999</v>
      </c>
      <c r="AR743" s="27">
        <v>309.24</v>
      </c>
      <c r="AS743" s="27">
        <v>13847.15</v>
      </c>
      <c r="AT743" s="27">
        <v>88.069555999999992</v>
      </c>
      <c r="AU743" s="27">
        <v>46.72</v>
      </c>
      <c r="AV743" s="27">
        <v>3257.25</v>
      </c>
      <c r="AW743" s="23" t="s">
        <v>1216</v>
      </c>
      <c r="AX743" s="26">
        <f t="shared" si="153"/>
        <v>98.7089</v>
      </c>
      <c r="AY743" s="27">
        <f t="shared" si="154"/>
        <v>1.4714337512339847E-2</v>
      </c>
      <c r="AZ743" s="26">
        <f t="shared" si="155"/>
        <v>16.989500197257083</v>
      </c>
      <c r="BA743" s="26">
        <f t="shared" si="151"/>
        <v>58.549932041742494</v>
      </c>
      <c r="BB743" s="26">
        <f t="shared" si="152"/>
        <v>4.8391220889589155</v>
      </c>
      <c r="BC743" s="27">
        <f t="shared" si="156"/>
        <v>9.1066062752317156E-2</v>
      </c>
      <c r="BD743" s="27">
        <f t="shared" si="157"/>
        <v>2.3240012213430064E-3</v>
      </c>
    </row>
    <row r="744" spans="1:56">
      <c r="A744" s="24" t="s">
        <v>425</v>
      </c>
      <c r="B744" s="24" t="s">
        <v>413</v>
      </c>
      <c r="C744" s="24" t="s">
        <v>818</v>
      </c>
      <c r="D744" s="24" t="s">
        <v>343</v>
      </c>
      <c r="E744" s="24" t="s">
        <v>222</v>
      </c>
      <c r="F744" s="24"/>
      <c r="G744" s="26">
        <v>1.21</v>
      </c>
      <c r="H744" s="26">
        <v>58.44</v>
      </c>
      <c r="I744" s="26">
        <v>18.579999999999998</v>
      </c>
      <c r="J744" s="26">
        <v>0.92</v>
      </c>
      <c r="K744" s="26">
        <v>0.09</v>
      </c>
      <c r="L744" s="26"/>
      <c r="M744" s="26">
        <v>10.65</v>
      </c>
      <c r="N744" s="26">
        <v>9.4499999999999993</v>
      </c>
      <c r="O744" s="26">
        <f t="shared" si="158"/>
        <v>99.34</v>
      </c>
      <c r="P744" s="23">
        <v>0.47332226617134582</v>
      </c>
      <c r="Q744" s="23">
        <v>0.16054108864542682</v>
      </c>
      <c r="R744" s="23" t="s">
        <v>1209</v>
      </c>
      <c r="T744" s="27">
        <v>48.03</v>
      </c>
      <c r="U744" s="27">
        <v>17.850000000000001</v>
      </c>
      <c r="V744" s="27">
        <v>4818.22</v>
      </c>
      <c r="W744" s="27">
        <v>0.73</v>
      </c>
      <c r="X744" s="27">
        <v>0.31</v>
      </c>
      <c r="Y744" s="27">
        <v>93.96</v>
      </c>
      <c r="Z744" s="27">
        <v>2375.21</v>
      </c>
      <c r="AA744" s="27">
        <v>4.66</v>
      </c>
      <c r="AB744" s="27">
        <v>765.38</v>
      </c>
      <c r="AC744" s="27">
        <v>0.86299999999999999</v>
      </c>
      <c r="AD744" s="29">
        <v>0.16</v>
      </c>
      <c r="AE744" s="29">
        <v>0.13100000000000001</v>
      </c>
      <c r="AF744" s="29">
        <v>1.7999999999999999E-2</v>
      </c>
      <c r="AG744" s="29">
        <v>0.59</v>
      </c>
      <c r="AH744" s="29">
        <v>2.02</v>
      </c>
      <c r="AI744" s="29">
        <v>0.11600000000000001</v>
      </c>
      <c r="AJ744" s="29">
        <v>11.52</v>
      </c>
      <c r="AK744" s="29">
        <v>5.09</v>
      </c>
      <c r="AL744" s="29">
        <v>28.2</v>
      </c>
      <c r="AM744" s="29">
        <v>2.99</v>
      </c>
      <c r="AN744" s="29">
        <v>5.0599999999999996</v>
      </c>
      <c r="AO744" s="29">
        <v>0.85699999999999998</v>
      </c>
      <c r="AP744" s="29">
        <v>6.02</v>
      </c>
      <c r="AQ744" s="29">
        <v>0.67400000000000004</v>
      </c>
      <c r="AR744" s="27">
        <v>317.33</v>
      </c>
      <c r="AS744" s="27">
        <v>12006.5</v>
      </c>
      <c r="AT744" s="27">
        <v>38.640257999999996</v>
      </c>
      <c r="AU744" s="27">
        <v>20.54</v>
      </c>
      <c r="AV744" s="27">
        <v>1394.02</v>
      </c>
      <c r="AW744" s="23" t="s">
        <v>1216</v>
      </c>
      <c r="AX744" s="26">
        <f t="shared" si="153"/>
        <v>63.446000000000005</v>
      </c>
      <c r="AY744" s="27">
        <f t="shared" si="154"/>
        <v>1.5115426533731026E-2</v>
      </c>
      <c r="AZ744" s="26">
        <f t="shared" si="155"/>
        <v>14.646674625577301</v>
      </c>
      <c r="BA744" s="26">
        <f t="shared" si="151"/>
        <v>58.282995581191599</v>
      </c>
      <c r="BB744" s="26">
        <f t="shared" si="152"/>
        <v>4.207454830292332</v>
      </c>
      <c r="BC744" s="27">
        <f t="shared" si="156"/>
        <v>8.5279334186865965E-2</v>
      </c>
      <c r="BD744" s="27">
        <f t="shared" si="157"/>
        <v>5.7752552039565225E-2</v>
      </c>
    </row>
    <row r="745" spans="1:56">
      <c r="A745" s="24" t="s">
        <v>424</v>
      </c>
      <c r="B745" s="24" t="s">
        <v>413</v>
      </c>
      <c r="C745" s="24" t="s">
        <v>818</v>
      </c>
      <c r="D745" s="24" t="s">
        <v>343</v>
      </c>
      <c r="E745" s="24" t="s">
        <v>222</v>
      </c>
      <c r="F745" s="24"/>
      <c r="G745" s="26">
        <v>0.64</v>
      </c>
      <c r="H745" s="26">
        <v>57.98</v>
      </c>
      <c r="I745" s="26">
        <v>21.42</v>
      </c>
      <c r="J745" s="26">
        <v>1.02</v>
      </c>
      <c r="K745" s="26">
        <v>0.04</v>
      </c>
      <c r="L745" s="26"/>
      <c r="M745" s="26">
        <v>10.98</v>
      </c>
      <c r="N745" s="26">
        <v>9.32</v>
      </c>
      <c r="O745" s="26">
        <f t="shared" si="158"/>
        <v>101.4</v>
      </c>
      <c r="P745" s="23">
        <v>0.46227681407196053</v>
      </c>
      <c r="Q745" s="23">
        <v>0.18181990365020939</v>
      </c>
      <c r="R745" s="23" t="s">
        <v>1209</v>
      </c>
      <c r="T745" s="27">
        <v>34</v>
      </c>
      <c r="U745" s="27">
        <v>12.24</v>
      </c>
      <c r="V745" s="27">
        <v>5913.01</v>
      </c>
      <c r="W745" s="27">
        <v>0.93</v>
      </c>
      <c r="X745" s="27">
        <v>0.22500000000000001</v>
      </c>
      <c r="Y745" s="27">
        <v>117.57</v>
      </c>
      <c r="Z745" s="27">
        <v>1813.2</v>
      </c>
      <c r="AA745" s="27">
        <v>3.54</v>
      </c>
      <c r="AB745" s="27">
        <v>852.48</v>
      </c>
      <c r="AC745" s="27">
        <v>0.749</v>
      </c>
      <c r="AD745" s="29">
        <v>0.13</v>
      </c>
      <c r="AE745" s="29">
        <v>6.9000000000000006E-2</v>
      </c>
      <c r="AF745" s="29">
        <v>0.11899999999999999</v>
      </c>
      <c r="AG745" s="29">
        <v>0.41</v>
      </c>
      <c r="AH745" s="29">
        <v>2.54</v>
      </c>
      <c r="AI745" s="29">
        <v>8.5000000000000006E-2</v>
      </c>
      <c r="AJ745" s="29">
        <v>15.42</v>
      </c>
      <c r="AK745" s="29">
        <v>7.9</v>
      </c>
      <c r="AL745" s="29">
        <v>40.57</v>
      </c>
      <c r="AM745" s="29">
        <v>3.71</v>
      </c>
      <c r="AN745" s="29">
        <v>6.2</v>
      </c>
      <c r="AO745" s="29">
        <v>0.77700000000000002</v>
      </c>
      <c r="AP745" s="29">
        <v>5.88</v>
      </c>
      <c r="AQ745" s="29">
        <v>0.45600000000000002</v>
      </c>
      <c r="AR745" s="27">
        <v>196.19</v>
      </c>
      <c r="AS745" s="27">
        <v>6220.26</v>
      </c>
      <c r="AT745" s="27">
        <v>119.22176199999998</v>
      </c>
      <c r="AU745" s="27">
        <v>49</v>
      </c>
      <c r="AV745" s="27">
        <v>4112.0200000000004</v>
      </c>
      <c r="AW745" s="23" t="s">
        <v>1216</v>
      </c>
      <c r="AX745" s="26">
        <f t="shared" si="153"/>
        <v>84.265999999999991</v>
      </c>
      <c r="AY745" s="27">
        <f t="shared" si="154"/>
        <v>1.2224464224228078E-2</v>
      </c>
      <c r="AZ745" s="26">
        <f t="shared" si="155"/>
        <v>18.084936814123122</v>
      </c>
      <c r="BA745" s="26">
        <f t="shared" si="151"/>
        <v>58.775002190349063</v>
      </c>
      <c r="BB745" s="26">
        <f t="shared" si="152"/>
        <v>5.5903226778383877</v>
      </c>
      <c r="BC745" s="27">
        <f t="shared" si="156"/>
        <v>6.5397028603227464E-2</v>
      </c>
      <c r="BD745" s="27">
        <f t="shared" si="157"/>
        <v>3.1984992759916828E-2</v>
      </c>
    </row>
    <row r="746" spans="1:56">
      <c r="A746" s="24" t="s">
        <v>423</v>
      </c>
      <c r="B746" s="24" t="s">
        <v>413</v>
      </c>
      <c r="C746" s="24" t="s">
        <v>818</v>
      </c>
      <c r="D746" s="24" t="s">
        <v>343</v>
      </c>
      <c r="E746" s="24" t="s">
        <v>222</v>
      </c>
      <c r="F746" s="24"/>
      <c r="G746" s="26">
        <v>0.77</v>
      </c>
      <c r="H746" s="26">
        <v>54.35</v>
      </c>
      <c r="I746" s="26">
        <v>23.15</v>
      </c>
      <c r="J746" s="26">
        <v>1.3</v>
      </c>
      <c r="K746" s="26">
        <v>0.09</v>
      </c>
      <c r="L746" s="26"/>
      <c r="M746" s="26">
        <v>10.81</v>
      </c>
      <c r="N746" s="26">
        <v>8.73</v>
      </c>
      <c r="O746" s="26">
        <f t="shared" si="158"/>
        <v>99.200000000000017</v>
      </c>
      <c r="P746" s="23">
        <v>0.44992506157712109</v>
      </c>
      <c r="Q746" s="23">
        <v>0.20395723060297505</v>
      </c>
      <c r="R746" s="23" t="s">
        <v>1209</v>
      </c>
      <c r="T746" s="27">
        <v>19.37</v>
      </c>
      <c r="U746" s="27">
        <v>12.65</v>
      </c>
      <c r="V746" s="27">
        <v>6731</v>
      </c>
      <c r="W746" s="27">
        <v>0.19</v>
      </c>
      <c r="X746" s="27">
        <v>0.39</v>
      </c>
      <c r="Y746" s="27">
        <v>141.22999999999999</v>
      </c>
      <c r="Z746" s="27">
        <v>2307.5500000000002</v>
      </c>
      <c r="AA746" s="27">
        <v>4.6500000000000004</v>
      </c>
      <c r="AB746" s="27">
        <v>935.49</v>
      </c>
      <c r="AC746" s="27">
        <v>0.89</v>
      </c>
      <c r="AD746" s="29">
        <v>0.128</v>
      </c>
      <c r="AE746" s="29">
        <v>9.5000000000000001E-2</v>
      </c>
      <c r="AF746" s="29">
        <v>9.0999999999999998E-2</v>
      </c>
      <c r="AG746" s="29">
        <v>0.28999999999999998</v>
      </c>
      <c r="AH746" s="29">
        <v>2.76</v>
      </c>
      <c r="AI746" s="29">
        <v>0.14599999999999999</v>
      </c>
      <c r="AJ746" s="29">
        <v>19.350000000000001</v>
      </c>
      <c r="AK746" s="29">
        <v>9.69</v>
      </c>
      <c r="AL746" s="29">
        <v>50.08</v>
      </c>
      <c r="AM746" s="29">
        <v>4.72</v>
      </c>
      <c r="AN746" s="29">
        <v>7.38</v>
      </c>
      <c r="AO746" s="29">
        <v>1.0269999999999999</v>
      </c>
      <c r="AP746" s="29">
        <v>5.25</v>
      </c>
      <c r="AQ746" s="29">
        <v>0.47499999999999998</v>
      </c>
      <c r="AR746" s="27">
        <v>261.7</v>
      </c>
      <c r="AS746" s="27">
        <v>5156.71</v>
      </c>
      <c r="AT746" s="27">
        <v>178.33241999999998</v>
      </c>
      <c r="AU746" s="27">
        <v>97.85</v>
      </c>
      <c r="AV746" s="27">
        <v>6638.55</v>
      </c>
      <c r="AW746" s="23" t="s">
        <v>1216</v>
      </c>
      <c r="AX746" s="26">
        <f t="shared" si="153"/>
        <v>101.48199999999999</v>
      </c>
      <c r="AY746" s="27">
        <f t="shared" si="154"/>
        <v>1.5120862755914448E-2</v>
      </c>
      <c r="AZ746" s="26">
        <f t="shared" si="155"/>
        <v>17.254228692247754</v>
      </c>
      <c r="BA746" s="26">
        <f t="shared" si="151"/>
        <v>55.495146968273005</v>
      </c>
      <c r="BB746" s="26">
        <f t="shared" si="152"/>
        <v>6.4889190883387702</v>
      </c>
      <c r="BC746" s="27">
        <f t="shared" si="156"/>
        <v>5.1138127578090185E-2</v>
      </c>
      <c r="BD746" s="27">
        <f t="shared" si="157"/>
        <v>4.4870692954158166E-2</v>
      </c>
    </row>
    <row r="747" spans="1:56">
      <c r="A747" s="24" t="s">
        <v>422</v>
      </c>
      <c r="B747" s="24" t="s">
        <v>413</v>
      </c>
      <c r="C747" s="24" t="s">
        <v>818</v>
      </c>
      <c r="D747" s="24" t="s">
        <v>343</v>
      </c>
      <c r="E747" s="24" t="s">
        <v>222</v>
      </c>
      <c r="F747" s="24"/>
      <c r="G747" s="26">
        <v>0.68300000000000005</v>
      </c>
      <c r="H747" s="26">
        <v>53.308</v>
      </c>
      <c r="I747" s="26">
        <v>24.922999999999998</v>
      </c>
      <c r="J747" s="26">
        <v>0.625</v>
      </c>
      <c r="K747" s="26">
        <v>0.28499999999999998</v>
      </c>
      <c r="L747" s="26">
        <v>7.1999999999999995E-2</v>
      </c>
      <c r="M747" s="26">
        <v>6.9080000000000004</v>
      </c>
      <c r="N747" s="26">
        <v>11.926</v>
      </c>
      <c r="O747" s="26">
        <f t="shared" si="158"/>
        <v>98.73</v>
      </c>
      <c r="P747" s="23">
        <v>0.63616870684848714</v>
      </c>
      <c r="Q747" s="23">
        <v>0.21949904092297889</v>
      </c>
      <c r="R747" s="23" t="s">
        <v>1216</v>
      </c>
      <c r="T747" s="27">
        <v>54.29</v>
      </c>
      <c r="U747" s="27">
        <v>17.43</v>
      </c>
      <c r="V747" s="27">
        <v>2209.0700000000002</v>
      </c>
      <c r="W747" s="27">
        <v>0.66</v>
      </c>
      <c r="X747" s="27">
        <v>0.56000000000000005</v>
      </c>
      <c r="Y747" s="27">
        <v>16.670000000000002</v>
      </c>
      <c r="Z747" s="27">
        <v>1010.22</v>
      </c>
      <c r="AA747" s="27">
        <v>2.89</v>
      </c>
      <c r="AB747" s="27">
        <v>798.63</v>
      </c>
      <c r="AC747" s="27">
        <v>0.67800000000000005</v>
      </c>
      <c r="AD747" s="29">
        <v>6.5000000000000002E-2</v>
      </c>
      <c r="AE747" s="29">
        <v>0.13500000000000001</v>
      </c>
      <c r="AF747" s="29">
        <v>6.6000000000000003E-2</v>
      </c>
      <c r="AG747" s="29">
        <v>0.36</v>
      </c>
      <c r="AH747" s="29">
        <v>0.74</v>
      </c>
      <c r="AI747" s="29">
        <v>3.5999999999999997E-2</v>
      </c>
      <c r="AJ747" s="29">
        <v>2.74</v>
      </c>
      <c r="AK747" s="29">
        <v>1.84</v>
      </c>
      <c r="AL747" s="29">
        <v>7.1</v>
      </c>
      <c r="AM747" s="29">
        <v>0.39700000000000002</v>
      </c>
      <c r="AN747" s="29">
        <v>0.57599999999999996</v>
      </c>
      <c r="AO747" s="29">
        <v>9.8000000000000004E-2</v>
      </c>
      <c r="AP747" s="29">
        <v>0.66</v>
      </c>
      <c r="AQ747" s="29">
        <v>5.7000000000000002E-2</v>
      </c>
      <c r="AR747" s="27">
        <v>130.01</v>
      </c>
      <c r="AS747" s="27">
        <v>3711.23</v>
      </c>
      <c r="AT747" s="27">
        <v>14.536156</v>
      </c>
      <c r="AU747" s="27">
        <v>1.448</v>
      </c>
      <c r="AV747" s="27">
        <v>454.09</v>
      </c>
      <c r="AW747" s="23" t="s">
        <v>1216</v>
      </c>
      <c r="AX747" s="26">
        <f t="shared" si="153"/>
        <v>14.870000000000003</v>
      </c>
      <c r="AY747" s="27">
        <f t="shared" si="154"/>
        <v>3.2712640134380166E-3</v>
      </c>
      <c r="AZ747" s="26">
        <f t="shared" si="155"/>
        <v>15.205032631949233</v>
      </c>
      <c r="BA747" s="26">
        <f t="shared" si="151"/>
        <v>77.878062524382202</v>
      </c>
      <c r="BB747" s="26">
        <f t="shared" si="152"/>
        <v>9.8331992358510618</v>
      </c>
      <c r="BC747" s="27">
        <f t="shared" si="156"/>
        <v>0.53867699890166898</v>
      </c>
      <c r="BD747" s="27">
        <f t="shared" si="157"/>
        <v>6.8320516000992287E-2</v>
      </c>
    </row>
    <row r="748" spans="1:56">
      <c r="A748" s="24" t="s">
        <v>421</v>
      </c>
      <c r="B748" s="24" t="s">
        <v>413</v>
      </c>
      <c r="C748" s="24" t="s">
        <v>818</v>
      </c>
      <c r="D748" s="24" t="s">
        <v>343</v>
      </c>
      <c r="E748" s="24" t="s">
        <v>222</v>
      </c>
      <c r="F748" s="24"/>
      <c r="G748" s="26">
        <v>1.23</v>
      </c>
      <c r="H748" s="26">
        <v>51.65</v>
      </c>
      <c r="I748" s="26">
        <v>25.59</v>
      </c>
      <c r="J748" s="26">
        <v>1.49</v>
      </c>
      <c r="K748" s="26">
        <v>0.31</v>
      </c>
      <c r="L748" s="26"/>
      <c r="M748" s="26">
        <v>10.58</v>
      </c>
      <c r="N748" s="26">
        <v>8.76</v>
      </c>
      <c r="O748" s="26">
        <f t="shared" si="158"/>
        <v>99.61</v>
      </c>
      <c r="P748" s="23">
        <v>0.45610411341552787</v>
      </c>
      <c r="Q748" s="23">
        <v>0.22959821114979984</v>
      </c>
      <c r="R748" s="23" t="s">
        <v>1209</v>
      </c>
      <c r="T748" s="27">
        <v>38.5</v>
      </c>
      <c r="U748" s="27">
        <v>16.850000000000001</v>
      </c>
      <c r="V748" s="27">
        <v>8120.45</v>
      </c>
      <c r="W748" s="27">
        <v>0.88</v>
      </c>
      <c r="X748" s="27">
        <v>0.31</v>
      </c>
      <c r="Y748" s="27">
        <v>122.6</v>
      </c>
      <c r="Z748" s="27">
        <v>3594.62</v>
      </c>
      <c r="AA748" s="27">
        <v>2.33</v>
      </c>
      <c r="AB748" s="27">
        <v>2197.73</v>
      </c>
      <c r="AC748" s="27">
        <v>0.88</v>
      </c>
      <c r="AD748" s="29">
        <v>0.10199999999999999</v>
      </c>
      <c r="AE748" s="29">
        <v>0.14899999999999999</v>
      </c>
      <c r="AF748" s="29">
        <v>7.2999999999999995E-2</v>
      </c>
      <c r="AG748" s="29">
        <v>0.28999999999999998</v>
      </c>
      <c r="AH748" s="29">
        <v>4.2</v>
      </c>
      <c r="AI748" s="29">
        <v>8.2000000000000003E-2</v>
      </c>
      <c r="AJ748" s="29">
        <v>19.59</v>
      </c>
      <c r="AK748" s="29">
        <v>8.89</v>
      </c>
      <c r="AL748" s="29">
        <v>41.01</v>
      </c>
      <c r="AM748" s="29">
        <v>3.64</v>
      </c>
      <c r="AN748" s="29">
        <v>5.85</v>
      </c>
      <c r="AO748" s="29">
        <v>0.81200000000000006</v>
      </c>
      <c r="AP748" s="29">
        <v>5.12</v>
      </c>
      <c r="AQ748" s="29">
        <v>0.38400000000000001</v>
      </c>
      <c r="AR748" s="27">
        <v>429.97</v>
      </c>
      <c r="AS748" s="27">
        <v>12533.5</v>
      </c>
      <c r="AT748" s="27">
        <v>106.16558000000001</v>
      </c>
      <c r="AU748" s="27">
        <v>56.1</v>
      </c>
      <c r="AV748" s="27">
        <v>3618.48</v>
      </c>
      <c r="AW748" s="23" t="s">
        <v>1216</v>
      </c>
      <c r="AX748" s="26">
        <f t="shared" si="153"/>
        <v>90.191999999999993</v>
      </c>
      <c r="AY748" s="27">
        <f t="shared" si="154"/>
        <v>1.5904706415115055E-2</v>
      </c>
      <c r="AZ748" s="26">
        <f t="shared" si="155"/>
        <v>16.359234732330439</v>
      </c>
      <c r="BA748" s="26">
        <f t="shared" si="151"/>
        <v>62.468220116403664</v>
      </c>
      <c r="BB748" s="26">
        <f t="shared" si="152"/>
        <v>6.7562951186137417</v>
      </c>
      <c r="BC748" s="27">
        <f t="shared" si="156"/>
        <v>6.0478353632606875E-2</v>
      </c>
      <c r="BD748" s="27">
        <f t="shared" si="157"/>
        <v>2.3029800698932467E-2</v>
      </c>
    </row>
    <row r="749" spans="1:56">
      <c r="A749" s="24" t="s">
        <v>420</v>
      </c>
      <c r="B749" s="24" t="s">
        <v>413</v>
      </c>
      <c r="C749" s="24" t="s">
        <v>818</v>
      </c>
      <c r="D749" s="24" t="s">
        <v>343</v>
      </c>
      <c r="E749" s="24" t="s">
        <v>222</v>
      </c>
      <c r="F749" s="24"/>
      <c r="G749" s="26">
        <v>2.0489999999999999</v>
      </c>
      <c r="H749" s="26">
        <v>55.26</v>
      </c>
      <c r="I749" s="26">
        <v>21.026</v>
      </c>
      <c r="J749" s="26">
        <v>1.282</v>
      </c>
      <c r="K749" s="26">
        <v>0.23899999999999999</v>
      </c>
      <c r="L749" s="26">
        <v>2.5000000000000001E-2</v>
      </c>
      <c r="M749" s="26">
        <v>10.782</v>
      </c>
      <c r="N749" s="26">
        <v>8.4779999999999998</v>
      </c>
      <c r="O749" s="26">
        <f t="shared" si="158"/>
        <v>99.140999999999991</v>
      </c>
      <c r="P749" s="23">
        <v>0.44332690704421285</v>
      </c>
      <c r="Q749" s="23">
        <v>0.18624712340781474</v>
      </c>
      <c r="R749" s="23" t="s">
        <v>1216</v>
      </c>
      <c r="T749" s="27">
        <v>40.49</v>
      </c>
      <c r="U749" s="27">
        <v>17.2</v>
      </c>
      <c r="V749" s="27">
        <v>7190.19</v>
      </c>
      <c r="W749" s="27">
        <v>0.83</v>
      </c>
      <c r="X749" s="27">
        <v>0.43</v>
      </c>
      <c r="Y749" s="27">
        <v>136.79</v>
      </c>
      <c r="Z749" s="27">
        <v>3265.7</v>
      </c>
      <c r="AA749" s="27">
        <v>2.89</v>
      </c>
      <c r="AB749" s="27">
        <v>1677.76</v>
      </c>
      <c r="AC749" s="27">
        <v>0.80500000000000005</v>
      </c>
      <c r="AD749" s="29">
        <v>0.13500000000000001</v>
      </c>
      <c r="AE749" s="29">
        <v>11.45</v>
      </c>
      <c r="AF749" s="29">
        <v>9.6000000000000002E-2</v>
      </c>
      <c r="AG749" s="29">
        <v>0.92</v>
      </c>
      <c r="AH749" s="29">
        <v>5.17</v>
      </c>
      <c r="AI749" s="29">
        <v>2.7E-2</v>
      </c>
      <c r="AJ749" s="29">
        <v>21.67</v>
      </c>
      <c r="AK749" s="29">
        <v>8.7799999999999994</v>
      </c>
      <c r="AL749" s="29">
        <v>44.77</v>
      </c>
      <c r="AM749" s="29">
        <v>4.47</v>
      </c>
      <c r="AN749" s="29">
        <v>7.67</v>
      </c>
      <c r="AO749" s="29">
        <v>1.125</v>
      </c>
      <c r="AP749" s="29">
        <v>7.92</v>
      </c>
      <c r="AQ749" s="29">
        <v>0.76200000000000001</v>
      </c>
      <c r="AR749" s="27">
        <v>314.17</v>
      </c>
      <c r="AS749" s="27">
        <v>14350.08</v>
      </c>
      <c r="AT749" s="27">
        <v>111.21336000000001</v>
      </c>
      <c r="AU749" s="27">
        <v>55.04</v>
      </c>
      <c r="AV749" s="27">
        <v>3662.48</v>
      </c>
      <c r="AW749" s="23" t="s">
        <v>1216</v>
      </c>
      <c r="AX749" s="26">
        <f t="shared" si="153"/>
        <v>114.965</v>
      </c>
      <c r="AY749" s="27">
        <f t="shared" si="154"/>
        <v>1.5416725354367007E-2</v>
      </c>
      <c r="AZ749" s="26">
        <f t="shared" si="155"/>
        <v>20.340411125776562</v>
      </c>
      <c r="BA749" s="26">
        <f t="shared" si="151"/>
        <v>56.756665426189471</v>
      </c>
      <c r="BB749" s="26">
        <f t="shared" si="152"/>
        <v>5.1667518180669729</v>
      </c>
      <c r="BC749" s="27">
        <f t="shared" si="156"/>
        <v>0.87473438821130955</v>
      </c>
      <c r="BD749" s="27">
        <f t="shared" si="157"/>
        <v>6.6864980463791045E-3</v>
      </c>
    </row>
    <row r="750" spans="1:56">
      <c r="A750" s="24" t="s">
        <v>419</v>
      </c>
      <c r="B750" s="24" t="s">
        <v>413</v>
      </c>
      <c r="C750" s="24" t="s">
        <v>818</v>
      </c>
      <c r="D750" s="24" t="s">
        <v>343</v>
      </c>
      <c r="E750" s="24" t="s">
        <v>222</v>
      </c>
      <c r="F750" s="24"/>
      <c r="G750" s="26">
        <v>0.38100000000000001</v>
      </c>
      <c r="H750" s="26">
        <v>51.542000000000002</v>
      </c>
      <c r="I750" s="26">
        <v>26.998999999999999</v>
      </c>
      <c r="J750" s="26">
        <v>0.77400000000000002</v>
      </c>
      <c r="K750" s="26">
        <v>0.14499999999999999</v>
      </c>
      <c r="L750" s="26"/>
      <c r="M750" s="26">
        <v>7.78</v>
      </c>
      <c r="N750" s="26">
        <v>11.458</v>
      </c>
      <c r="O750" s="26">
        <f t="shared" si="158"/>
        <v>99.078999999999994</v>
      </c>
      <c r="P750" s="23">
        <v>0.59865513270742776</v>
      </c>
      <c r="Q750" s="23">
        <v>0.23959704842516785</v>
      </c>
      <c r="R750" s="23" t="s">
        <v>1209</v>
      </c>
      <c r="T750" s="27">
        <v>51.98</v>
      </c>
      <c r="U750" s="27">
        <v>9.91</v>
      </c>
      <c r="V750" s="27">
        <v>3148.4</v>
      </c>
      <c r="W750" s="27">
        <v>0.52</v>
      </c>
      <c r="X750" s="27">
        <v>0.73</v>
      </c>
      <c r="Y750" s="27">
        <v>35.299999999999997</v>
      </c>
      <c r="Z750" s="27">
        <v>6209.21</v>
      </c>
      <c r="AA750" s="27">
        <v>2.74</v>
      </c>
      <c r="AB750" s="27">
        <v>1366.1</v>
      </c>
      <c r="AC750" s="27">
        <v>0.80400000000000005</v>
      </c>
      <c r="AD750" s="29">
        <v>0.39900000000000002</v>
      </c>
      <c r="AE750" s="29">
        <v>0.76500000000000001</v>
      </c>
      <c r="AF750" s="29">
        <v>0.09</v>
      </c>
      <c r="AG750" s="29">
        <v>0.14099999999999999</v>
      </c>
      <c r="AH750" s="29">
        <v>1</v>
      </c>
      <c r="AI750" s="29">
        <v>0.16700000000000001</v>
      </c>
      <c r="AJ750" s="29">
        <v>5.43</v>
      </c>
      <c r="AK750" s="29">
        <v>2.67</v>
      </c>
      <c r="AL750" s="29">
        <v>13.15</v>
      </c>
      <c r="AM750" s="29">
        <v>1.0640000000000001</v>
      </c>
      <c r="AN750" s="29">
        <v>1.78</v>
      </c>
      <c r="AO750" s="29">
        <v>0.251</v>
      </c>
      <c r="AP750" s="29">
        <v>2.1</v>
      </c>
      <c r="AQ750" s="29">
        <v>0.28499999999999998</v>
      </c>
      <c r="AR750" s="27">
        <v>885.97</v>
      </c>
      <c r="AS750" s="27">
        <v>2378.12</v>
      </c>
      <c r="AT750" s="27">
        <v>48.008089999999996</v>
      </c>
      <c r="AU750" s="27">
        <v>8.07</v>
      </c>
      <c r="AV750" s="27">
        <v>1584.72</v>
      </c>
      <c r="AW750" s="23" t="s">
        <v>1216</v>
      </c>
      <c r="AX750" s="26">
        <f t="shared" si="153"/>
        <v>29.292000000000002</v>
      </c>
      <c r="AY750" s="27">
        <f t="shared" si="154"/>
        <v>5.2240817914532061E-3</v>
      </c>
      <c r="AZ750" s="26">
        <f t="shared" si="155"/>
        <v>13.714042290636293</v>
      </c>
      <c r="BA750" s="26">
        <f t="shared" si="151"/>
        <v>61.532296323983957</v>
      </c>
      <c r="BB750" s="26">
        <f t="shared" si="152"/>
        <v>5.6573615002362203</v>
      </c>
      <c r="BC750" s="27">
        <f t="shared" si="156"/>
        <v>0.38435976673753658</v>
      </c>
      <c r="BD750" s="27">
        <f t="shared" si="157"/>
        <v>0.17471911570486362</v>
      </c>
    </row>
    <row r="751" spans="1:56">
      <c r="A751" s="24" t="s">
        <v>418</v>
      </c>
      <c r="B751" s="24" t="s">
        <v>413</v>
      </c>
      <c r="C751" s="24" t="s">
        <v>818</v>
      </c>
      <c r="D751" s="24" t="s">
        <v>343</v>
      </c>
      <c r="E751" s="24" t="s">
        <v>222</v>
      </c>
      <c r="F751" s="24"/>
      <c r="G751" s="26">
        <v>0.30099999999999999</v>
      </c>
      <c r="H751" s="26">
        <v>43.956000000000003</v>
      </c>
      <c r="I751" s="26">
        <v>35.780999999999999</v>
      </c>
      <c r="J751" s="26">
        <v>0.74299999999999999</v>
      </c>
      <c r="K751" s="26">
        <v>0.29799999999999999</v>
      </c>
      <c r="L751" s="26">
        <v>0.122</v>
      </c>
      <c r="M751" s="26">
        <v>5.4779999999999998</v>
      </c>
      <c r="N751" s="26">
        <v>12.542</v>
      </c>
      <c r="O751" s="26">
        <f t="shared" si="158"/>
        <v>99.221000000000004</v>
      </c>
      <c r="P751" s="23">
        <v>0.69869172700842319</v>
      </c>
      <c r="Q751" s="23">
        <v>0.32870127520651898</v>
      </c>
      <c r="R751" s="23" t="s">
        <v>1216</v>
      </c>
      <c r="T751" s="27">
        <v>32.32</v>
      </c>
      <c r="U751" s="27">
        <v>11.69</v>
      </c>
      <c r="V751" s="27">
        <v>4998</v>
      </c>
      <c r="W751" s="27">
        <v>0.5</v>
      </c>
      <c r="X751" s="27">
        <v>0.66</v>
      </c>
      <c r="Y751" s="27">
        <v>19.75</v>
      </c>
      <c r="Z751" s="27">
        <v>3342.88</v>
      </c>
      <c r="AA751" s="27">
        <v>2.2799999999999998</v>
      </c>
      <c r="AB751" s="27">
        <v>2234.63</v>
      </c>
      <c r="AC751" s="27">
        <v>0.89</v>
      </c>
      <c r="AD751" s="29">
        <v>0.13200000000000001</v>
      </c>
      <c r="AE751" s="29">
        <v>0.29099999999999998</v>
      </c>
      <c r="AF751" s="29">
        <v>0.05</v>
      </c>
      <c r="AG751" s="29">
        <v>0.42</v>
      </c>
      <c r="AH751" s="29">
        <v>1.87</v>
      </c>
      <c r="AI751" s="29">
        <v>0.13900000000000001</v>
      </c>
      <c r="AJ751" s="29">
        <v>5.76</v>
      </c>
      <c r="AK751" s="29">
        <v>2.41</v>
      </c>
      <c r="AL751" s="29">
        <v>7.66</v>
      </c>
      <c r="AM751" s="29">
        <v>0.54600000000000004</v>
      </c>
      <c r="AN751" s="29">
        <v>0.88</v>
      </c>
      <c r="AO751" s="29">
        <v>0.14799999999999999</v>
      </c>
      <c r="AP751" s="29">
        <v>1.41</v>
      </c>
      <c r="AQ751" s="29">
        <v>0.14499999999999999</v>
      </c>
      <c r="AR751" s="27">
        <v>424.72</v>
      </c>
      <c r="AS751" s="27">
        <v>2677.11</v>
      </c>
      <c r="AT751" s="27">
        <v>108.34129999999999</v>
      </c>
      <c r="AU751" s="27">
        <v>25.83</v>
      </c>
      <c r="AV751" s="27">
        <v>3457.02</v>
      </c>
      <c r="AW751" s="23" t="s">
        <v>1216</v>
      </c>
      <c r="AX751" s="26">
        <f t="shared" si="153"/>
        <v>21.860999999999997</v>
      </c>
      <c r="AY751" s="27">
        <f t="shared" si="154"/>
        <v>7.6649881231173984E-3</v>
      </c>
      <c r="AZ751" s="26">
        <f t="shared" si="155"/>
        <v>15.40161372911574</v>
      </c>
      <c r="BA751" s="26">
        <f t="shared" si="151"/>
        <v>67.087947107067563</v>
      </c>
      <c r="BB751" s="26">
        <f t="shared" si="152"/>
        <v>7.6491736439010731</v>
      </c>
      <c r="BC751" s="27">
        <f t="shared" si="156"/>
        <v>0.41659291080738714</v>
      </c>
      <c r="BD751" s="27">
        <f t="shared" si="157"/>
        <v>0.11907911649655728</v>
      </c>
    </row>
    <row r="752" spans="1:56">
      <c r="A752" s="24" t="s">
        <v>417</v>
      </c>
      <c r="B752" s="24" t="s">
        <v>413</v>
      </c>
      <c r="C752" s="24" t="s">
        <v>818</v>
      </c>
      <c r="D752" s="24" t="s">
        <v>343</v>
      </c>
      <c r="E752" s="24" t="s">
        <v>222</v>
      </c>
      <c r="F752" s="24"/>
      <c r="G752" s="26">
        <v>0.54900000000000004</v>
      </c>
      <c r="H752" s="26">
        <v>57.874000000000002</v>
      </c>
      <c r="I752" s="26">
        <v>19.016999999999999</v>
      </c>
      <c r="J752" s="26">
        <v>0.65600000000000003</v>
      </c>
      <c r="K752" s="26">
        <v>0.23899999999999999</v>
      </c>
      <c r="L752" s="26"/>
      <c r="M752" s="26">
        <v>7.74</v>
      </c>
      <c r="N752" s="26">
        <v>12.493</v>
      </c>
      <c r="O752" s="26">
        <f t="shared" si="158"/>
        <v>98.567999999999998</v>
      </c>
      <c r="P752" s="23">
        <v>0.62045963141043481</v>
      </c>
      <c r="Q752" s="23">
        <v>0.16503562749509804</v>
      </c>
      <c r="R752" s="23" t="s">
        <v>1209</v>
      </c>
      <c r="T752" s="27">
        <v>39.69</v>
      </c>
      <c r="U752" s="27">
        <v>7.06</v>
      </c>
      <c r="V752" s="27">
        <v>4509.01</v>
      </c>
      <c r="W752" s="27">
        <v>0.18</v>
      </c>
      <c r="X752" s="27">
        <v>0.45</v>
      </c>
      <c r="Y752" s="27">
        <v>84.6</v>
      </c>
      <c r="Z752" s="27">
        <v>4076.21</v>
      </c>
      <c r="AA752" s="27">
        <v>3.37</v>
      </c>
      <c r="AB752" s="27">
        <v>2002.89</v>
      </c>
      <c r="AC752" s="27">
        <v>0.88300000000000001</v>
      </c>
      <c r="AD752" s="29">
        <v>0.127</v>
      </c>
      <c r="AE752" s="29">
        <v>0.153</v>
      </c>
      <c r="AF752" s="29">
        <v>9.0999999999999998E-2</v>
      </c>
      <c r="AG752" s="29">
        <v>0.56000000000000005</v>
      </c>
      <c r="AH752" s="29">
        <v>4.8899999999999997</v>
      </c>
      <c r="AI752" s="29">
        <v>0.16700000000000001</v>
      </c>
      <c r="AJ752" s="29">
        <v>18.41</v>
      </c>
      <c r="AK752" s="29">
        <v>9.0500000000000007</v>
      </c>
      <c r="AL752" s="29">
        <v>34.79</v>
      </c>
      <c r="AM752" s="29">
        <v>2.04</v>
      </c>
      <c r="AN752" s="29">
        <v>2.57</v>
      </c>
      <c r="AO752" s="29">
        <v>0.38900000000000001</v>
      </c>
      <c r="AP752" s="29">
        <v>2.78</v>
      </c>
      <c r="AQ752" s="29">
        <v>0.313</v>
      </c>
      <c r="AR752" s="27">
        <v>344.71</v>
      </c>
      <c r="AS752" s="27">
        <v>5811.14</v>
      </c>
      <c r="AT752" s="27">
        <v>92.892815999999982</v>
      </c>
      <c r="AU752" s="27">
        <v>17.46</v>
      </c>
      <c r="AV752" s="27">
        <v>3214.15</v>
      </c>
      <c r="AW752" s="23" t="s">
        <v>1216</v>
      </c>
      <c r="AX752" s="26">
        <f t="shared" si="153"/>
        <v>76.33</v>
      </c>
      <c r="AY752" s="27">
        <f t="shared" si="154"/>
        <v>5.5727180511606278E-3</v>
      </c>
      <c r="AZ752" s="26">
        <f t="shared" si="155"/>
        <v>23.139332153351777</v>
      </c>
      <c r="BA752" s="26">
        <f t="shared" si="151"/>
        <v>76.914857721291199</v>
      </c>
      <c r="BB752" s="26">
        <f t="shared" si="152"/>
        <v>12.222620035235012</v>
      </c>
      <c r="BC752" s="27">
        <f t="shared" si="156"/>
        <v>0.18403600464081166</v>
      </c>
      <c r="BD752" s="27">
        <f t="shared" si="157"/>
        <v>4.7377665891811228E-2</v>
      </c>
    </row>
    <row r="753" spans="1:56">
      <c r="A753" s="24" t="s">
        <v>416</v>
      </c>
      <c r="B753" s="24" t="s">
        <v>413</v>
      </c>
      <c r="C753" s="24" t="s">
        <v>818</v>
      </c>
      <c r="D753" s="24" t="s">
        <v>343</v>
      </c>
      <c r="E753" s="24" t="s">
        <v>222</v>
      </c>
      <c r="F753" s="24"/>
      <c r="G753" s="26">
        <v>0.34599999999999997</v>
      </c>
      <c r="H753" s="26">
        <v>50.191000000000003</v>
      </c>
      <c r="I753" s="26">
        <v>28.951000000000001</v>
      </c>
      <c r="J753" s="26">
        <v>0.64500000000000002</v>
      </c>
      <c r="K753" s="26">
        <v>0.18099999999999999</v>
      </c>
      <c r="L753" s="26"/>
      <c r="M753" s="26">
        <v>6.665</v>
      </c>
      <c r="N753" s="26">
        <v>12.702</v>
      </c>
      <c r="O753" s="26">
        <f t="shared" si="158"/>
        <v>99.680999999999997</v>
      </c>
      <c r="P753" s="23">
        <v>0.65872606634856801</v>
      </c>
      <c r="Q753" s="23">
        <v>0.25759166984659354</v>
      </c>
      <c r="R753" s="23" t="s">
        <v>1209</v>
      </c>
      <c r="T753" s="27">
        <v>40.26</v>
      </c>
      <c r="U753" s="27">
        <v>14.31</v>
      </c>
      <c r="V753" s="27">
        <v>3831.51</v>
      </c>
      <c r="W753" s="27">
        <v>0.6</v>
      </c>
      <c r="X753" s="27">
        <v>0.37</v>
      </c>
      <c r="Y753" s="27">
        <v>19.559999999999999</v>
      </c>
      <c r="Z753" s="27">
        <v>1767.26</v>
      </c>
      <c r="AA753" s="27">
        <v>3.45</v>
      </c>
      <c r="AB753" s="27">
        <v>1341.9</v>
      </c>
      <c r="AC753" s="27">
        <v>0.72</v>
      </c>
      <c r="AD753" s="29">
        <v>0.14799999999999999</v>
      </c>
      <c r="AE753" s="29">
        <v>0.192</v>
      </c>
      <c r="AF753" s="29">
        <v>6.0999999999999999E-2</v>
      </c>
      <c r="AG753" s="29">
        <v>0.27</v>
      </c>
      <c r="AH753" s="29">
        <v>1.62</v>
      </c>
      <c r="AI753" s="29">
        <v>0.13800000000000001</v>
      </c>
      <c r="AJ753" s="29">
        <v>4.5599999999999996</v>
      </c>
      <c r="AK753" s="29">
        <v>2.2200000000000002</v>
      </c>
      <c r="AL753" s="29">
        <v>7.49</v>
      </c>
      <c r="AM753" s="29">
        <v>0.42799999999999999</v>
      </c>
      <c r="AN753" s="29">
        <v>0.57799999999999996</v>
      </c>
      <c r="AO753" s="29">
        <v>7.2999999999999995E-2</v>
      </c>
      <c r="AP753" s="29">
        <v>0.39</v>
      </c>
      <c r="AQ753" s="29">
        <v>8.3000000000000004E-2</v>
      </c>
      <c r="AR753" s="27">
        <v>219.58</v>
      </c>
      <c r="AS753" s="27">
        <v>3241.42</v>
      </c>
      <c r="AT753" s="27">
        <v>26.301425999999999</v>
      </c>
      <c r="AU753" s="27">
        <v>4.3099999999999996</v>
      </c>
      <c r="AV753" s="27">
        <v>877.92</v>
      </c>
      <c r="AW753" s="23" t="s">
        <v>1216</v>
      </c>
      <c r="AX753" s="26">
        <f t="shared" si="153"/>
        <v>18.250999999999998</v>
      </c>
      <c r="AY753" s="27">
        <f t="shared" si="154"/>
        <v>5.0362966070272679E-3</v>
      </c>
      <c r="AZ753" s="26">
        <f t="shared" si="155"/>
        <v>15.749102864632503</v>
      </c>
      <c r="BA753" s="26">
        <f t="shared" si="151"/>
        <v>84.760815567984849</v>
      </c>
      <c r="BB753" s="26">
        <f t="shared" si="152"/>
        <v>15.621561726252143</v>
      </c>
      <c r="BC753" s="27">
        <f t="shared" si="156"/>
        <v>0.71681423666710398</v>
      </c>
      <c r="BD753" s="27">
        <f t="shared" si="157"/>
        <v>0.1451772018104126</v>
      </c>
    </row>
    <row r="754" spans="1:56">
      <c r="A754" s="24" t="s">
        <v>415</v>
      </c>
      <c r="B754" s="24" t="s">
        <v>413</v>
      </c>
      <c r="C754" s="24" t="s">
        <v>818</v>
      </c>
      <c r="D754" s="24" t="s">
        <v>343</v>
      </c>
      <c r="E754" s="24" t="s">
        <v>222</v>
      </c>
      <c r="F754" s="24"/>
      <c r="G754" s="26">
        <v>0.67</v>
      </c>
      <c r="H754" s="26">
        <v>58.64</v>
      </c>
      <c r="I754" s="26">
        <v>19.260000000000002</v>
      </c>
      <c r="J754" s="26">
        <v>0.54</v>
      </c>
      <c r="K754" s="26">
        <v>0.08</v>
      </c>
      <c r="L754" s="26"/>
      <c r="M754" s="26">
        <v>10.67</v>
      </c>
      <c r="N754" s="26">
        <v>9.48</v>
      </c>
      <c r="O754" s="26">
        <f t="shared" si="158"/>
        <v>99.340000000000018</v>
      </c>
      <c r="P754" s="23">
        <v>0.47364470713715312</v>
      </c>
      <c r="Q754" s="23">
        <v>0.16497338854296875</v>
      </c>
      <c r="R754" s="23" t="s">
        <v>1209</v>
      </c>
      <c r="T754" s="27">
        <v>48.92</v>
      </c>
      <c r="U754" s="27">
        <v>21.28</v>
      </c>
      <c r="V754" s="27">
        <v>3756.13</v>
      </c>
      <c r="W754" s="27">
        <v>0.9</v>
      </c>
      <c r="X754" s="27">
        <v>0.95</v>
      </c>
      <c r="Y754" s="27">
        <v>49.3</v>
      </c>
      <c r="Z754" s="27">
        <v>820.32</v>
      </c>
      <c r="AA754" s="27">
        <v>2.4700000000000002</v>
      </c>
      <c r="AB754" s="27">
        <v>432.59</v>
      </c>
      <c r="AC754" s="27">
        <v>0.64</v>
      </c>
      <c r="AD754" s="29">
        <v>0.13700000000000001</v>
      </c>
      <c r="AE754" s="29">
        <v>8.2000000000000003E-2</v>
      </c>
      <c r="AF754" s="29">
        <v>6.4000000000000001E-2</v>
      </c>
      <c r="AG754" s="29">
        <v>0.27</v>
      </c>
      <c r="AH754" s="29">
        <v>0.82</v>
      </c>
      <c r="AI754" s="29">
        <v>0.10299999999999999</v>
      </c>
      <c r="AJ754" s="29">
        <v>4.93</v>
      </c>
      <c r="AK754" s="29">
        <v>2.58</v>
      </c>
      <c r="AL754" s="29">
        <v>14</v>
      </c>
      <c r="AM754" s="29">
        <v>1.4530000000000001</v>
      </c>
      <c r="AN754" s="29">
        <v>2.5099999999999998</v>
      </c>
      <c r="AO754" s="29">
        <v>0.43</v>
      </c>
      <c r="AP754" s="29">
        <v>2.63</v>
      </c>
      <c r="AQ754" s="29">
        <v>0.31</v>
      </c>
      <c r="AR754" s="27">
        <v>97.1</v>
      </c>
      <c r="AS754" s="27">
        <v>6602.52</v>
      </c>
      <c r="AT754" s="27">
        <v>9.4820100000000007</v>
      </c>
      <c r="AU754" s="27">
        <v>3.16</v>
      </c>
      <c r="AV754" s="27">
        <v>314.06</v>
      </c>
      <c r="AW754" s="23" t="s">
        <v>1216</v>
      </c>
      <c r="AX754" s="26">
        <f t="shared" si="153"/>
        <v>30.318999999999996</v>
      </c>
      <c r="AY754" s="27">
        <f t="shared" si="154"/>
        <v>1.0321989867958462E-2</v>
      </c>
      <c r="AZ754" s="26">
        <f t="shared" si="155"/>
        <v>16.531498526327297</v>
      </c>
      <c r="BA754" s="26">
        <f t="shared" si="151"/>
        <v>62.929075335660769</v>
      </c>
      <c r="BB754" s="26">
        <f t="shared" si="152"/>
        <v>4.3076358047952983</v>
      </c>
      <c r="BC754" s="27">
        <f t="shared" si="156"/>
        <v>0.1129471684775038</v>
      </c>
      <c r="BD754" s="27">
        <f t="shared" si="157"/>
        <v>0.12101379982960406</v>
      </c>
    </row>
    <row r="755" spans="1:56">
      <c r="A755" s="24" t="s">
        <v>414</v>
      </c>
      <c r="B755" s="24" t="s">
        <v>413</v>
      </c>
      <c r="C755" s="24" t="s">
        <v>818</v>
      </c>
      <c r="D755" s="24" t="s">
        <v>343</v>
      </c>
      <c r="E755" s="24" t="s">
        <v>222</v>
      </c>
      <c r="F755" s="24"/>
      <c r="G755" s="26">
        <v>1.53</v>
      </c>
      <c r="H755" s="26">
        <v>60.44</v>
      </c>
      <c r="I755" s="26">
        <v>17.829999999999998</v>
      </c>
      <c r="J755" s="26">
        <v>0.73</v>
      </c>
      <c r="K755" s="26">
        <v>0.11</v>
      </c>
      <c r="L755" s="26"/>
      <c r="M755" s="26">
        <v>10.7</v>
      </c>
      <c r="N755" s="26">
        <v>9.6199999999999992</v>
      </c>
      <c r="O755" s="26">
        <f t="shared" si="158"/>
        <v>100.96000000000001</v>
      </c>
      <c r="P755" s="23">
        <v>0.476600431274803</v>
      </c>
      <c r="Q755" s="23">
        <v>0.15070766747654668</v>
      </c>
      <c r="R755" s="23" t="s">
        <v>1209</v>
      </c>
      <c r="T755" s="27">
        <v>40.799999999999997</v>
      </c>
      <c r="U755" s="27">
        <v>9.65</v>
      </c>
      <c r="V755" s="27">
        <v>4445.6400000000003</v>
      </c>
      <c r="W755" s="27"/>
      <c r="X755" s="27">
        <v>0.43</v>
      </c>
      <c r="Y755" s="27">
        <v>55.58</v>
      </c>
      <c r="Z755" s="27">
        <v>933.18</v>
      </c>
      <c r="AA755" s="27">
        <v>2.81</v>
      </c>
      <c r="AB755" s="27">
        <v>405.39</v>
      </c>
      <c r="AC755" s="27">
        <v>0.74</v>
      </c>
      <c r="AD755" s="29">
        <v>0.215</v>
      </c>
      <c r="AE755" s="29">
        <v>0.58199999999999996</v>
      </c>
      <c r="AF755" s="29">
        <v>7.4999999999999997E-2</v>
      </c>
      <c r="AG755" s="29">
        <v>8.2000000000000003E-2</v>
      </c>
      <c r="AH755" s="29">
        <v>1.98</v>
      </c>
      <c r="AI755" s="29">
        <v>0.24199999999999999</v>
      </c>
      <c r="AJ755" s="29">
        <v>6.38</v>
      </c>
      <c r="AK755" s="29">
        <v>3.15</v>
      </c>
      <c r="AL755" s="29">
        <v>16.420000000000002</v>
      </c>
      <c r="AM755" s="29">
        <v>1.88</v>
      </c>
      <c r="AN755" s="29">
        <v>3.05</v>
      </c>
      <c r="AO755" s="29">
        <v>0.53700000000000003</v>
      </c>
      <c r="AP755" s="29">
        <v>3.24</v>
      </c>
      <c r="AQ755" s="29">
        <v>0.27400000000000002</v>
      </c>
      <c r="AR755" s="27">
        <v>92.87</v>
      </c>
      <c r="AS755" s="27">
        <v>11135.71</v>
      </c>
      <c r="AT755" s="27">
        <v>23.846408</v>
      </c>
      <c r="AU755" s="27">
        <v>13.78</v>
      </c>
      <c r="AV755" s="27">
        <v>777.19</v>
      </c>
      <c r="AW755" s="23" t="s">
        <v>1216</v>
      </c>
      <c r="AX755" s="26">
        <f t="shared" si="153"/>
        <v>38.106999999999999</v>
      </c>
      <c r="AY755" s="27">
        <f t="shared" si="154"/>
        <v>1.8189090583184069E-2</v>
      </c>
      <c r="AZ755" s="26">
        <f t="shared" si="155"/>
        <v>19.662472552119837</v>
      </c>
      <c r="BA755" s="26">
        <f t="shared" si="151"/>
        <v>54.831577234449369</v>
      </c>
      <c r="BB755" s="26">
        <f t="shared" si="152"/>
        <v>4.4992135434263156</v>
      </c>
      <c r="BC755" s="27">
        <f t="shared" si="156"/>
        <v>0.16316752612084989</v>
      </c>
      <c r="BD755" s="27">
        <f t="shared" si="157"/>
        <v>0.18970947597067606</v>
      </c>
    </row>
    <row r="756" spans="1:56">
      <c r="A756" s="24" t="s">
        <v>1757</v>
      </c>
      <c r="B756" s="24" t="s">
        <v>413</v>
      </c>
      <c r="C756" s="24" t="s">
        <v>818</v>
      </c>
      <c r="D756" s="24" t="s">
        <v>343</v>
      </c>
      <c r="E756" s="24" t="s">
        <v>222</v>
      </c>
      <c r="F756" s="24"/>
      <c r="G756" s="26">
        <v>0.36099999999999999</v>
      </c>
      <c r="H756" s="26">
        <v>36.021000000000001</v>
      </c>
      <c r="I756" s="26">
        <v>43.442</v>
      </c>
      <c r="J756" s="26">
        <v>1.2070000000000001</v>
      </c>
      <c r="K756" s="26">
        <v>0.38200000000000001</v>
      </c>
      <c r="L756" s="26">
        <v>8.1000000000000003E-2</v>
      </c>
      <c r="M756" s="26">
        <v>6.0890000000000004</v>
      </c>
      <c r="N756" s="26">
        <v>11.420999999999999</v>
      </c>
      <c r="O756" s="26">
        <f t="shared" si="158"/>
        <v>99.003999999999991</v>
      </c>
      <c r="P756" s="23">
        <v>0.65514127627272079</v>
      </c>
      <c r="Q756" s="23">
        <v>0.42044677458734664</v>
      </c>
      <c r="R756" s="23" t="s">
        <v>1216</v>
      </c>
      <c r="T756" s="27"/>
      <c r="U756" s="27"/>
      <c r="V756" s="27"/>
      <c r="W756" s="27"/>
      <c r="X756" s="27"/>
      <c r="Y756" s="27"/>
      <c r="Z756" s="27"/>
      <c r="AA756" s="27"/>
      <c r="AB756" s="27"/>
      <c r="AC756" s="27"/>
      <c r="AR756" s="27"/>
      <c r="AS756" s="27"/>
      <c r="AT756" s="27"/>
      <c r="AU756" s="27"/>
      <c r="AV756" s="27"/>
      <c r="AX756" s="26"/>
      <c r="AY756" s="27"/>
      <c r="AZ756" s="26"/>
      <c r="BA756" s="26"/>
      <c r="BB756" s="26"/>
    </row>
    <row r="757" spans="1:56">
      <c r="A757" s="24" t="s">
        <v>1758</v>
      </c>
      <c r="B757" s="24" t="s">
        <v>413</v>
      </c>
      <c r="C757" s="24" t="s">
        <v>818</v>
      </c>
      <c r="D757" s="24" t="s">
        <v>343</v>
      </c>
      <c r="E757" s="24" t="s">
        <v>222</v>
      </c>
      <c r="F757" s="24"/>
      <c r="G757" s="26">
        <v>0.59699999999999998</v>
      </c>
      <c r="H757" s="26">
        <v>38.325000000000003</v>
      </c>
      <c r="I757" s="26">
        <v>44.031999999999996</v>
      </c>
      <c r="J757" s="26">
        <v>5.8999999999999997E-2</v>
      </c>
      <c r="K757" s="26">
        <v>7.0000000000000001E-3</v>
      </c>
      <c r="L757" s="26">
        <v>7.5999999999999998E-2</v>
      </c>
      <c r="M757" s="26">
        <v>8.5779999999999994</v>
      </c>
      <c r="N757" s="26">
        <v>9.0950000000000006</v>
      </c>
      <c r="O757" s="26">
        <f t="shared" si="158"/>
        <v>100.76900000000001</v>
      </c>
      <c r="P757" s="23">
        <v>0.51781000916268516</v>
      </c>
      <c r="Q757" s="23">
        <v>0.40867392604710534</v>
      </c>
      <c r="R757" s="23" t="s">
        <v>1216</v>
      </c>
      <c r="T757" s="27"/>
      <c r="U757" s="27"/>
      <c r="V757" s="27"/>
      <c r="W757" s="27"/>
      <c r="X757" s="27"/>
      <c r="Y757" s="27"/>
      <c r="Z757" s="27"/>
      <c r="AA757" s="27"/>
      <c r="AB757" s="27"/>
      <c r="AC757" s="27"/>
      <c r="AR757" s="27"/>
      <c r="AS757" s="27"/>
      <c r="AT757" s="27"/>
      <c r="AU757" s="27"/>
      <c r="AV757" s="27"/>
      <c r="AX757" s="26"/>
      <c r="AY757" s="27"/>
      <c r="AZ757" s="26"/>
      <c r="BA757" s="26"/>
      <c r="BB757" s="26"/>
    </row>
    <row r="758" spans="1:56">
      <c r="A758" s="24" t="s">
        <v>1759</v>
      </c>
      <c r="B758" s="24" t="s">
        <v>413</v>
      </c>
      <c r="C758" s="24" t="s">
        <v>818</v>
      </c>
      <c r="D758" s="24" t="s">
        <v>343</v>
      </c>
      <c r="E758" s="24" t="s">
        <v>222</v>
      </c>
      <c r="F758" s="24"/>
      <c r="G758" s="26">
        <v>0.29299999999999998</v>
      </c>
      <c r="H758" s="26">
        <v>32.421999999999997</v>
      </c>
      <c r="I758" s="26">
        <v>50.081000000000003</v>
      </c>
      <c r="J758" s="26">
        <v>0.114</v>
      </c>
      <c r="K758" s="26"/>
      <c r="L758" s="26">
        <v>0.104</v>
      </c>
      <c r="M758" s="26">
        <v>8.6709999999999994</v>
      </c>
      <c r="N758" s="26">
        <v>9.3480000000000008</v>
      </c>
      <c r="O758" s="26">
        <f t="shared" si="158"/>
        <v>101.033</v>
      </c>
      <c r="P758" s="23">
        <v>0.52196696400287801</v>
      </c>
      <c r="Q758" s="23">
        <v>0.48164332059838721</v>
      </c>
      <c r="R758" s="23" t="s">
        <v>1216</v>
      </c>
      <c r="T758" s="27"/>
      <c r="U758" s="27"/>
      <c r="V758" s="27"/>
      <c r="W758" s="27"/>
      <c r="X758" s="27"/>
      <c r="Y758" s="27"/>
      <c r="Z758" s="27"/>
      <c r="AA758" s="27"/>
      <c r="AB758" s="27"/>
      <c r="AC758" s="27"/>
      <c r="AR758" s="27"/>
      <c r="AS758" s="27"/>
      <c r="AT758" s="27"/>
      <c r="AU758" s="27"/>
      <c r="AV758" s="27"/>
      <c r="AX758" s="26"/>
      <c r="AY758" s="27"/>
      <c r="AZ758" s="26"/>
      <c r="BA758" s="26"/>
      <c r="BB758" s="26"/>
    </row>
    <row r="759" spans="1:56">
      <c r="A759" s="24" t="s">
        <v>1760</v>
      </c>
      <c r="B759" s="24" t="s">
        <v>413</v>
      </c>
      <c r="C759" s="24" t="s">
        <v>818</v>
      </c>
      <c r="D759" s="24" t="s">
        <v>343</v>
      </c>
      <c r="E759" s="24" t="s">
        <v>222</v>
      </c>
      <c r="F759" s="24"/>
      <c r="G759" s="26">
        <v>0.33500000000000002</v>
      </c>
      <c r="H759" s="26">
        <v>27.908000000000001</v>
      </c>
      <c r="I759" s="26">
        <v>54.584000000000003</v>
      </c>
      <c r="J759" s="26">
        <v>0.223</v>
      </c>
      <c r="K759" s="26">
        <v>0.311</v>
      </c>
      <c r="L759" s="26">
        <v>0.125</v>
      </c>
      <c r="M759" s="26">
        <v>6.8070000000000004</v>
      </c>
      <c r="N759" s="26">
        <v>10.499000000000001</v>
      </c>
      <c r="O759" s="26">
        <f t="shared" si="158"/>
        <v>100.792</v>
      </c>
      <c r="P759" s="23">
        <v>0.60970555042626962</v>
      </c>
      <c r="Q759" s="23">
        <v>0.54055153272698686</v>
      </c>
      <c r="R759" s="23" t="s">
        <v>1216</v>
      </c>
      <c r="T759" s="27"/>
      <c r="U759" s="27"/>
      <c r="V759" s="27"/>
      <c r="W759" s="27"/>
      <c r="X759" s="27"/>
      <c r="Y759" s="27"/>
      <c r="Z759" s="27"/>
      <c r="AA759" s="27"/>
      <c r="AB759" s="27"/>
      <c r="AC759" s="27"/>
      <c r="AR759" s="27"/>
      <c r="AS759" s="27"/>
      <c r="AT759" s="27"/>
      <c r="AU759" s="27"/>
      <c r="AV759" s="27"/>
      <c r="AX759" s="26"/>
      <c r="AY759" s="27"/>
      <c r="AZ759" s="26"/>
      <c r="BA759" s="26"/>
      <c r="BB759" s="26"/>
    </row>
    <row r="760" spans="1:56">
      <c r="A760" s="24" t="s">
        <v>1761</v>
      </c>
      <c r="B760" s="24" t="s">
        <v>413</v>
      </c>
      <c r="C760" s="24" t="s">
        <v>818</v>
      </c>
      <c r="D760" s="24" t="s">
        <v>343</v>
      </c>
      <c r="E760" s="24" t="s">
        <v>222</v>
      </c>
      <c r="F760" s="24"/>
      <c r="G760" s="26">
        <v>0.312</v>
      </c>
      <c r="H760" s="26">
        <v>30.23</v>
      </c>
      <c r="I760" s="26">
        <v>50.151000000000003</v>
      </c>
      <c r="J760" s="26">
        <v>0.78700000000000003</v>
      </c>
      <c r="K760" s="26">
        <v>0.38200000000000001</v>
      </c>
      <c r="L760" s="26">
        <v>9.4E-2</v>
      </c>
      <c r="M760" s="26">
        <v>8.17</v>
      </c>
      <c r="N760" s="26">
        <v>8.9920000000000009</v>
      </c>
      <c r="O760" s="26">
        <f t="shared" si="158"/>
        <v>99.118000000000023</v>
      </c>
      <c r="P760" s="23">
        <v>0.52712647523161094</v>
      </c>
      <c r="Q760" s="23">
        <v>0.49948485554570693</v>
      </c>
      <c r="R760" s="23" t="s">
        <v>1216</v>
      </c>
      <c r="T760" s="27"/>
      <c r="U760" s="27"/>
      <c r="V760" s="27"/>
      <c r="W760" s="27"/>
      <c r="X760" s="27"/>
      <c r="Y760" s="27"/>
      <c r="Z760" s="27"/>
      <c r="AA760" s="27"/>
      <c r="AB760" s="27"/>
      <c r="AC760" s="27"/>
      <c r="AR760" s="27"/>
      <c r="AS760" s="27"/>
      <c r="AT760" s="27"/>
      <c r="AU760" s="27"/>
      <c r="AV760" s="27"/>
      <c r="AX760" s="26"/>
      <c r="AY760" s="27"/>
      <c r="AZ760" s="26"/>
      <c r="BA760" s="26"/>
      <c r="BB760" s="26"/>
    </row>
    <row r="761" spans="1:56">
      <c r="A761" s="24" t="s">
        <v>1762</v>
      </c>
      <c r="B761" s="24" t="s">
        <v>413</v>
      </c>
      <c r="C761" s="24" t="s">
        <v>818</v>
      </c>
      <c r="D761" s="24" t="s">
        <v>343</v>
      </c>
      <c r="E761" s="24" t="s">
        <v>222</v>
      </c>
      <c r="F761" s="24"/>
      <c r="G761" s="26">
        <v>0.47499999999999998</v>
      </c>
      <c r="H761" s="26">
        <v>43.168999999999997</v>
      </c>
      <c r="I761" s="26">
        <v>36.896000000000001</v>
      </c>
      <c r="J761" s="26">
        <v>0.28199999999999997</v>
      </c>
      <c r="K761" s="26">
        <v>1.4999999999999999E-2</v>
      </c>
      <c r="L761" s="26">
        <v>7.4999999999999997E-2</v>
      </c>
      <c r="M761" s="26">
        <v>10.087</v>
      </c>
      <c r="N761" s="26">
        <v>8.4060000000000006</v>
      </c>
      <c r="O761" s="26">
        <f t="shared" si="158"/>
        <v>99.405000000000001</v>
      </c>
      <c r="P761" s="23">
        <v>0.45771237081738492</v>
      </c>
      <c r="Q761" s="23">
        <v>0.33955369668462532</v>
      </c>
      <c r="R761" s="23" t="s">
        <v>1216</v>
      </c>
      <c r="T761" s="27"/>
      <c r="U761" s="27"/>
      <c r="V761" s="27"/>
      <c r="W761" s="27"/>
      <c r="X761" s="27"/>
      <c r="Y761" s="27"/>
      <c r="Z761" s="27"/>
      <c r="AA761" s="27"/>
      <c r="AB761" s="27"/>
      <c r="AC761" s="27"/>
      <c r="AR761" s="27"/>
      <c r="AS761" s="27"/>
      <c r="AT761" s="27"/>
      <c r="AU761" s="27"/>
      <c r="AV761" s="27"/>
      <c r="AX761" s="26"/>
      <c r="AY761" s="27"/>
      <c r="AZ761" s="26"/>
      <c r="BA761" s="26"/>
      <c r="BB761" s="26"/>
    </row>
    <row r="762" spans="1:56">
      <c r="A762" s="24" t="s">
        <v>1763</v>
      </c>
      <c r="B762" s="24" t="s">
        <v>413</v>
      </c>
      <c r="C762" s="24" t="s">
        <v>818</v>
      </c>
      <c r="D762" s="24" t="s">
        <v>343</v>
      </c>
      <c r="E762" s="24" t="s">
        <v>222</v>
      </c>
      <c r="F762" s="24"/>
      <c r="G762" s="26">
        <v>0.55400000000000005</v>
      </c>
      <c r="H762" s="26">
        <v>18.780999999999999</v>
      </c>
      <c r="I762" s="26">
        <v>62.348999999999997</v>
      </c>
      <c r="J762" s="26">
        <v>0.56899999999999995</v>
      </c>
      <c r="K762" s="26">
        <v>0.379</v>
      </c>
      <c r="L762" s="26">
        <v>0.14599999999999999</v>
      </c>
      <c r="M762" s="26">
        <v>7.7949999999999999</v>
      </c>
      <c r="N762" s="26">
        <v>8.4350000000000005</v>
      </c>
      <c r="O762" s="26">
        <f t="shared" si="158"/>
        <v>99.00800000000001</v>
      </c>
      <c r="P762" s="23">
        <v>0.52289731763672975</v>
      </c>
      <c r="Q762" s="23">
        <v>0.66633113971847346</v>
      </c>
      <c r="R762" s="23" t="s">
        <v>1216</v>
      </c>
      <c r="T762" s="27"/>
      <c r="U762" s="27"/>
      <c r="V762" s="27"/>
      <c r="W762" s="27"/>
      <c r="X762" s="27"/>
      <c r="Y762" s="27"/>
      <c r="Z762" s="27"/>
      <c r="AA762" s="27"/>
      <c r="AB762" s="27"/>
      <c r="AC762" s="27"/>
      <c r="AR762" s="27"/>
      <c r="AS762" s="27"/>
      <c r="AT762" s="27"/>
      <c r="AU762" s="27"/>
      <c r="AV762" s="27"/>
      <c r="AX762" s="26"/>
      <c r="AY762" s="27"/>
      <c r="AZ762" s="26"/>
      <c r="BA762" s="26"/>
      <c r="BB762" s="26"/>
    </row>
    <row r="763" spans="1:56">
      <c r="A763" s="24" t="s">
        <v>1764</v>
      </c>
      <c r="B763" s="24" t="s">
        <v>413</v>
      </c>
      <c r="C763" s="24" t="s">
        <v>818</v>
      </c>
      <c r="D763" s="24" t="s">
        <v>343</v>
      </c>
      <c r="E763" s="24" t="s">
        <v>222</v>
      </c>
      <c r="F763" s="24"/>
      <c r="G763" s="26">
        <v>0.34899999999999998</v>
      </c>
      <c r="H763" s="26">
        <v>22.902000000000001</v>
      </c>
      <c r="I763" s="26">
        <v>59.328000000000003</v>
      </c>
      <c r="J763" s="26">
        <v>0.73</v>
      </c>
      <c r="K763" s="26">
        <v>0.17499999999999999</v>
      </c>
      <c r="L763" s="26">
        <v>0.124</v>
      </c>
      <c r="M763" s="26">
        <v>9.5739999999999998</v>
      </c>
      <c r="N763" s="26">
        <v>7.2590000000000003</v>
      </c>
      <c r="O763" s="26">
        <f t="shared" si="158"/>
        <v>100.441</v>
      </c>
      <c r="P763" s="23">
        <v>0.43436523338204025</v>
      </c>
      <c r="Q763" s="23">
        <v>0.60911481377450327</v>
      </c>
      <c r="R763" s="23" t="s">
        <v>1216</v>
      </c>
      <c r="T763" s="27"/>
      <c r="U763" s="27"/>
      <c r="V763" s="27"/>
      <c r="W763" s="27"/>
      <c r="X763" s="27"/>
      <c r="Y763" s="27"/>
      <c r="Z763" s="27"/>
      <c r="AA763" s="27"/>
      <c r="AB763" s="27"/>
      <c r="AC763" s="27"/>
      <c r="AR763" s="27"/>
      <c r="AS763" s="27"/>
      <c r="AT763" s="27"/>
      <c r="AU763" s="27"/>
      <c r="AV763" s="27"/>
      <c r="AX763" s="26"/>
      <c r="AY763" s="27"/>
      <c r="AZ763" s="26"/>
      <c r="BA763" s="26"/>
      <c r="BB763" s="26"/>
    </row>
    <row r="764" spans="1:56">
      <c r="A764" s="24" t="s">
        <v>623</v>
      </c>
      <c r="B764" s="24" t="s">
        <v>387</v>
      </c>
      <c r="C764" s="24" t="s">
        <v>818</v>
      </c>
      <c r="D764" s="24" t="s">
        <v>134</v>
      </c>
      <c r="E764" s="24" t="s">
        <v>222</v>
      </c>
      <c r="F764" s="24"/>
      <c r="G764" s="26">
        <v>0.12</v>
      </c>
      <c r="H764" s="26">
        <v>31.68</v>
      </c>
      <c r="I764" s="26">
        <v>47.06</v>
      </c>
      <c r="J764" s="26">
        <v>0.97</v>
      </c>
      <c r="K764" s="26">
        <v>0.57999999999999996</v>
      </c>
      <c r="L764" s="26"/>
      <c r="M764" s="26">
        <v>7.45</v>
      </c>
      <c r="N764" s="26">
        <v>10.19</v>
      </c>
      <c r="O764" s="26">
        <f t="shared" si="158"/>
        <v>98.05</v>
      </c>
      <c r="P764" s="23">
        <v>0.58076768238120369</v>
      </c>
      <c r="Q764" s="23">
        <v>0.47189093212191169</v>
      </c>
      <c r="R764" s="23" t="s">
        <v>1209</v>
      </c>
      <c r="T764" s="27">
        <v>35.020000000000003</v>
      </c>
      <c r="U764" s="27">
        <v>12.4</v>
      </c>
      <c r="V764" s="32">
        <v>4816.62</v>
      </c>
      <c r="W764" s="27">
        <v>0.63</v>
      </c>
      <c r="X764" s="27">
        <v>0.55000000000000004</v>
      </c>
      <c r="Y764" s="27">
        <v>18.510000000000002</v>
      </c>
      <c r="Z764" s="27">
        <v>1484.01</v>
      </c>
      <c r="AA764" s="27">
        <v>2.93</v>
      </c>
      <c r="AB764" s="27">
        <v>2824.68</v>
      </c>
      <c r="AC764" s="27">
        <v>0.57399999999999995</v>
      </c>
      <c r="AD764" s="29">
        <v>0.22900000000000001</v>
      </c>
      <c r="AE764" s="29">
        <v>0.26600000000000001</v>
      </c>
      <c r="AF764" s="29">
        <v>8.7999999999999995E-2</v>
      </c>
      <c r="AG764" s="29">
        <v>0.19900000000000001</v>
      </c>
      <c r="AH764" s="29">
        <v>0.39</v>
      </c>
      <c r="AI764" s="29">
        <v>0.17699999999999999</v>
      </c>
      <c r="AJ764" s="29">
        <v>3.3</v>
      </c>
      <c r="AK764" s="29">
        <v>1.79</v>
      </c>
      <c r="AL764" s="29">
        <v>7.8</v>
      </c>
      <c r="AM764" s="29">
        <v>0.48699999999999999</v>
      </c>
      <c r="AN764" s="29">
        <v>0.46400000000000002</v>
      </c>
      <c r="AO764" s="29">
        <v>3.7999999999999999E-2</v>
      </c>
      <c r="AP764" s="29">
        <v>0.41899999999999998</v>
      </c>
      <c r="AQ764" s="29">
        <v>3.7999999999999999E-2</v>
      </c>
      <c r="AR764" s="27">
        <v>294.52</v>
      </c>
      <c r="AS764" s="27">
        <v>856.98</v>
      </c>
      <c r="AT764" s="27">
        <v>16.510208000000002</v>
      </c>
      <c r="AU764" s="27">
        <v>3.18</v>
      </c>
      <c r="AV764" s="27">
        <v>556.88</v>
      </c>
      <c r="AW764" s="23" t="s">
        <v>1216</v>
      </c>
      <c r="AX764" s="26">
        <f t="shared" ref="AX764:AX777" si="159">SUM(AD764:AQ764)</f>
        <v>15.685000000000002</v>
      </c>
      <c r="AY764" s="27">
        <f t="shared" ref="AY764:AY777" si="160">AU764/232/(AV764/238)</f>
        <v>5.8580688466282589E-3</v>
      </c>
      <c r="AZ764" s="26">
        <f t="shared" ref="AZ764:AZ777" si="161">Z764/91.22/(AR764/178.5)</f>
        <v>9.859847280334666</v>
      </c>
      <c r="BA764" s="26">
        <f t="shared" si="151"/>
        <v>70.493245020632045</v>
      </c>
      <c r="BB764" s="26">
        <f t="shared" si="152"/>
        <v>15.428041017935319</v>
      </c>
      <c r="BC764" s="27">
        <f t="shared" ref="BC764:BC777" si="162">(AD764/138.9+AE764/140.1+AF764/140.9+AG764/144.2)/(AN764/167.3+AO764/168.9+AP764/173.1+AQ764/175)</f>
        <v>0.98505027707770421</v>
      </c>
      <c r="BD764" s="27">
        <f t="shared" ref="BD764:BD777" si="163">2*(AI764/0.058)/(AH764/0.153+AJ764/0.2055)</f>
        <v>0.32801163836203578</v>
      </c>
    </row>
    <row r="765" spans="1:56">
      <c r="A765" s="24" t="s">
        <v>624</v>
      </c>
      <c r="B765" s="24" t="s">
        <v>387</v>
      </c>
      <c r="C765" s="24" t="s">
        <v>818</v>
      </c>
      <c r="D765" s="24" t="s">
        <v>134</v>
      </c>
      <c r="E765" s="24" t="s">
        <v>222</v>
      </c>
      <c r="F765" s="24"/>
      <c r="G765" s="26">
        <v>0.14699999999999999</v>
      </c>
      <c r="H765" s="26">
        <v>57.85</v>
      </c>
      <c r="I765" s="26">
        <v>19.995999999999999</v>
      </c>
      <c r="J765" s="26">
        <v>0.23899999999999999</v>
      </c>
      <c r="K765" s="26">
        <v>7.4999999999999997E-2</v>
      </c>
      <c r="L765" s="26">
        <v>6.9000000000000006E-2</v>
      </c>
      <c r="M765" s="26">
        <v>7.4039999999999999</v>
      </c>
      <c r="N765" s="26">
        <v>12.382999999999999</v>
      </c>
      <c r="O765" s="26">
        <f t="shared" si="158"/>
        <v>98.162999999999997</v>
      </c>
      <c r="P765" s="23">
        <v>0.62879176280199411</v>
      </c>
      <c r="Q765" s="23">
        <v>0.17212888393989056</v>
      </c>
      <c r="R765" s="23" t="s">
        <v>1216</v>
      </c>
      <c r="T765" s="27">
        <v>63.04</v>
      </c>
      <c r="U765" s="27">
        <v>17.68</v>
      </c>
      <c r="V765" s="32">
        <v>3169.37</v>
      </c>
      <c r="W765" s="27">
        <v>0.27</v>
      </c>
      <c r="X765" s="27">
        <v>0.127</v>
      </c>
      <c r="Y765" s="27">
        <v>15.17</v>
      </c>
      <c r="Z765" s="27">
        <v>1868.77</v>
      </c>
      <c r="AA765" s="27">
        <v>2.56</v>
      </c>
      <c r="AB765" s="27">
        <v>1574.76</v>
      </c>
      <c r="AC765" s="27">
        <v>0.73</v>
      </c>
      <c r="AD765" s="29">
        <v>0.111</v>
      </c>
      <c r="AE765" s="29">
        <v>0.17799999999999999</v>
      </c>
      <c r="AF765" s="29">
        <v>0.115</v>
      </c>
      <c r="AG765" s="29">
        <v>0.44</v>
      </c>
      <c r="AH765" s="29">
        <v>1.27</v>
      </c>
      <c r="AI765" s="29">
        <v>0.13</v>
      </c>
      <c r="AJ765" s="29">
        <v>4.4400000000000004</v>
      </c>
      <c r="AK765" s="29">
        <v>2.0699999999999998</v>
      </c>
      <c r="AL765" s="29">
        <v>7.55</v>
      </c>
      <c r="AM765" s="29">
        <v>0.41299999999999998</v>
      </c>
      <c r="AN765" s="29">
        <v>0.314</v>
      </c>
      <c r="AO765" s="29">
        <v>5.3999999999999999E-2</v>
      </c>
      <c r="AP765" s="29">
        <v>0.35</v>
      </c>
      <c r="AQ765" s="29">
        <v>3.4000000000000002E-2</v>
      </c>
      <c r="AR765" s="27">
        <v>207.27</v>
      </c>
      <c r="AS765" s="27">
        <v>1566.67</v>
      </c>
      <c r="AT765" s="27">
        <v>20.319618000000002</v>
      </c>
      <c r="AU765" s="27">
        <v>1.762</v>
      </c>
      <c r="AV765" s="27">
        <v>656.35</v>
      </c>
      <c r="AW765" s="23" t="s">
        <v>1216</v>
      </c>
      <c r="AX765" s="26">
        <f t="shared" si="159"/>
        <v>17.468999999999998</v>
      </c>
      <c r="AY765" s="27">
        <f t="shared" si="160"/>
        <v>2.7539711518507525E-3</v>
      </c>
      <c r="AZ765" s="26">
        <f t="shared" si="161"/>
        <v>17.642801941574607</v>
      </c>
      <c r="BA765" s="26">
        <f t="shared" si="151"/>
        <v>68.124852429872377</v>
      </c>
      <c r="BB765" s="26">
        <f t="shared" si="152"/>
        <v>22.552207578779846</v>
      </c>
      <c r="BC765" s="27">
        <f t="shared" si="162"/>
        <v>1.3454330035982998</v>
      </c>
      <c r="BD765" s="27">
        <f t="shared" si="163"/>
        <v>0.14989248719555223</v>
      </c>
    </row>
    <row r="766" spans="1:56">
      <c r="A766" s="24" t="s">
        <v>412</v>
      </c>
      <c r="B766" s="24" t="s">
        <v>387</v>
      </c>
      <c r="C766" s="24" t="s">
        <v>818</v>
      </c>
      <c r="D766" s="24" t="s">
        <v>134</v>
      </c>
      <c r="E766" s="24" t="s">
        <v>222</v>
      </c>
      <c r="F766" s="24"/>
      <c r="G766" s="26">
        <v>0.14000000000000001</v>
      </c>
      <c r="H766" s="26">
        <v>60.22</v>
      </c>
      <c r="I766" s="26">
        <v>20.399999999999999</v>
      </c>
      <c r="J766" s="26">
        <v>0.5</v>
      </c>
      <c r="K766" s="26">
        <v>0.2</v>
      </c>
      <c r="L766" s="26"/>
      <c r="M766" s="26">
        <v>7.51</v>
      </c>
      <c r="N766" s="26">
        <v>12.74</v>
      </c>
      <c r="O766" s="26">
        <f t="shared" si="158"/>
        <v>101.71</v>
      </c>
      <c r="P766" s="23">
        <v>0.63210174813053188</v>
      </c>
      <c r="Q766" s="23">
        <v>0.16927666159940799</v>
      </c>
      <c r="R766" s="23" t="s">
        <v>1209</v>
      </c>
      <c r="T766" s="27">
        <v>46.31</v>
      </c>
      <c r="U766" s="27">
        <v>7.9</v>
      </c>
      <c r="V766" s="32">
        <v>3649.51</v>
      </c>
      <c r="W766" s="27">
        <v>1.1299999999999999</v>
      </c>
      <c r="X766" s="27">
        <v>0.35</v>
      </c>
      <c r="Y766" s="27">
        <v>17.989999999999998</v>
      </c>
      <c r="Z766" s="27">
        <v>1822.09</v>
      </c>
      <c r="AA766" s="27">
        <v>4.1100000000000003</v>
      </c>
      <c r="AB766" s="27">
        <v>1666.81</v>
      </c>
      <c r="AC766" s="27">
        <v>0.87</v>
      </c>
      <c r="AD766" s="29">
        <v>0.46100000000000002</v>
      </c>
      <c r="AE766" s="29">
        <v>1.42</v>
      </c>
      <c r="AF766" s="29">
        <v>8.1000000000000003E-2</v>
      </c>
      <c r="AG766" s="29">
        <v>0.31</v>
      </c>
      <c r="AH766" s="29">
        <v>0.71</v>
      </c>
      <c r="AI766" s="29">
        <v>9.0999999999999998E-2</v>
      </c>
      <c r="AJ766" s="29">
        <v>3.85</v>
      </c>
      <c r="AK766" s="29">
        <v>1.91</v>
      </c>
      <c r="AL766" s="29">
        <v>7.87</v>
      </c>
      <c r="AM766" s="29">
        <v>0.45800000000000002</v>
      </c>
      <c r="AN766" s="29">
        <v>0.51800000000000002</v>
      </c>
      <c r="AO766" s="29">
        <v>0.09</v>
      </c>
      <c r="AP766" s="29">
        <v>0.4</v>
      </c>
      <c r="AQ766" s="29">
        <v>3.4000000000000002E-2</v>
      </c>
      <c r="AR766" s="27">
        <v>198.6</v>
      </c>
      <c r="AS766" s="27">
        <v>1660.27</v>
      </c>
      <c r="AT766" s="27">
        <v>17.474023999999996</v>
      </c>
      <c r="AU766" s="27">
        <v>1.7430000000000001</v>
      </c>
      <c r="AV766" s="27">
        <v>555.25</v>
      </c>
      <c r="AW766" s="23" t="s">
        <v>1216</v>
      </c>
      <c r="AX766" s="26">
        <f t="shared" si="159"/>
        <v>18.202999999999996</v>
      </c>
      <c r="AY766" s="27">
        <f t="shared" si="160"/>
        <v>3.2203108261267834E-3</v>
      </c>
      <c r="AZ766" s="26">
        <f t="shared" si="161"/>
        <v>17.953070363405491</v>
      </c>
      <c r="BA766" s="26">
        <f t="shared" si="151"/>
        <v>72.851035761102807</v>
      </c>
      <c r="BB766" s="26">
        <f t="shared" si="152"/>
        <v>15.164742614834154</v>
      </c>
      <c r="BC766" s="27">
        <f t="shared" si="162"/>
        <v>2.6375509868172293</v>
      </c>
      <c r="BD766" s="27">
        <f t="shared" si="163"/>
        <v>0.13424122377654368</v>
      </c>
    </row>
    <row r="767" spans="1:56">
      <c r="A767" s="24" t="s">
        <v>411</v>
      </c>
      <c r="B767" s="24" t="s">
        <v>387</v>
      </c>
      <c r="C767" s="24" t="s">
        <v>818</v>
      </c>
      <c r="D767" s="24" t="s">
        <v>134</v>
      </c>
      <c r="E767" s="24" t="s">
        <v>222</v>
      </c>
      <c r="F767" s="24"/>
      <c r="G767" s="26">
        <v>0.3</v>
      </c>
      <c r="H767" s="26">
        <v>60.48</v>
      </c>
      <c r="I767" s="26">
        <v>18.13</v>
      </c>
      <c r="J767" s="26">
        <v>0.5</v>
      </c>
      <c r="K767" s="26">
        <v>0.11</v>
      </c>
      <c r="L767" s="26"/>
      <c r="M767" s="26">
        <v>7.79</v>
      </c>
      <c r="N767" s="26">
        <v>12.47</v>
      </c>
      <c r="O767" s="26">
        <f t="shared" si="158"/>
        <v>99.78</v>
      </c>
      <c r="P767" s="23">
        <v>0.61850739463970394</v>
      </c>
      <c r="Q767" s="23">
        <v>0.15277015675894079</v>
      </c>
      <c r="R767" s="23" t="s">
        <v>1209</v>
      </c>
      <c r="T767" s="27">
        <v>47.29</v>
      </c>
      <c r="U767" s="27">
        <v>11.9</v>
      </c>
      <c r="V767" s="32">
        <v>3534.69</v>
      </c>
      <c r="W767" s="27">
        <v>0.91</v>
      </c>
      <c r="X767" s="27">
        <v>0.3</v>
      </c>
      <c r="Y767" s="27">
        <v>20.57</v>
      </c>
      <c r="Z767" s="27">
        <v>1369.65</v>
      </c>
      <c r="AA767" s="27">
        <v>3.67</v>
      </c>
      <c r="AB767" s="27">
        <v>1167.5899999999999</v>
      </c>
      <c r="AC767" s="27">
        <v>1.43</v>
      </c>
      <c r="AD767" s="29">
        <v>0.36499999999999999</v>
      </c>
      <c r="AE767" s="29">
        <v>0.91</v>
      </c>
      <c r="AF767" s="29">
        <v>0.159</v>
      </c>
      <c r="AG767" s="29">
        <v>0.5</v>
      </c>
      <c r="AH767" s="29">
        <v>1.49</v>
      </c>
      <c r="AI767" s="29">
        <v>0.13700000000000001</v>
      </c>
      <c r="AJ767" s="29">
        <v>5.03</v>
      </c>
      <c r="AK767" s="29">
        <v>2.4500000000000002</v>
      </c>
      <c r="AL767" s="29">
        <v>9.64</v>
      </c>
      <c r="AM767" s="29">
        <v>0.59399999999999997</v>
      </c>
      <c r="AN767" s="29">
        <v>0.68</v>
      </c>
      <c r="AO767" s="29">
        <v>8.5999999999999993E-2</v>
      </c>
      <c r="AP767" s="29">
        <v>0.62</v>
      </c>
      <c r="AQ767" s="29">
        <v>3.9E-2</v>
      </c>
      <c r="AR767" s="27">
        <v>127.47</v>
      </c>
      <c r="AS767" s="27">
        <v>2612.85</v>
      </c>
      <c r="AT767" s="27">
        <v>26.092815999999999</v>
      </c>
      <c r="AU767" s="27">
        <v>7.08</v>
      </c>
      <c r="AV767" s="27">
        <v>774.96</v>
      </c>
      <c r="AW767" s="23" t="s">
        <v>1216</v>
      </c>
      <c r="AX767" s="26">
        <f t="shared" si="159"/>
        <v>22.700000000000003</v>
      </c>
      <c r="AY767" s="27">
        <f t="shared" si="160"/>
        <v>9.3722301128779054E-3</v>
      </c>
      <c r="AZ767" s="26">
        <f t="shared" si="161"/>
        <v>21.02566635615257</v>
      </c>
      <c r="BA767" s="26">
        <f t="shared" si="151"/>
        <v>64.227037745202196</v>
      </c>
      <c r="BB767" s="26">
        <f t="shared" si="152"/>
        <v>14.457422406132242</v>
      </c>
      <c r="BC767" s="27">
        <f t="shared" si="162"/>
        <v>1.6374397704495374</v>
      </c>
      <c r="BD767" s="27">
        <f t="shared" si="163"/>
        <v>0.13807032330681382</v>
      </c>
    </row>
    <row r="768" spans="1:56">
      <c r="A768" s="24" t="s">
        <v>410</v>
      </c>
      <c r="B768" s="24" t="s">
        <v>387</v>
      </c>
      <c r="C768" s="24" t="s">
        <v>818</v>
      </c>
      <c r="D768" s="24" t="s">
        <v>134</v>
      </c>
      <c r="E768" s="24" t="s">
        <v>222</v>
      </c>
      <c r="F768" s="24"/>
      <c r="G768" s="26">
        <v>0.31</v>
      </c>
      <c r="H768" s="26">
        <v>58.96</v>
      </c>
      <c r="I768" s="26">
        <v>19.73</v>
      </c>
      <c r="J768" s="26">
        <v>0.54</v>
      </c>
      <c r="K768" s="26">
        <v>0.18</v>
      </c>
      <c r="L768" s="26"/>
      <c r="M768" s="26">
        <v>6.94</v>
      </c>
      <c r="N768" s="26">
        <v>12.55</v>
      </c>
      <c r="O768" s="26">
        <f t="shared" si="158"/>
        <v>99.210000000000008</v>
      </c>
      <c r="P768" s="23">
        <v>0.6468340410864486</v>
      </c>
      <c r="Q768" s="23">
        <v>0.16756111021637393</v>
      </c>
      <c r="R768" s="23" t="s">
        <v>1209</v>
      </c>
      <c r="T768" s="27">
        <v>44.71</v>
      </c>
      <c r="U768" s="27">
        <v>16.010000000000002</v>
      </c>
      <c r="V768" s="32">
        <v>2720.91</v>
      </c>
      <c r="W768" s="27">
        <v>0.93</v>
      </c>
      <c r="X768" s="27">
        <v>0.57999999999999996</v>
      </c>
      <c r="Y768" s="27">
        <v>23.45</v>
      </c>
      <c r="Z768" s="27">
        <v>2199.2399999999998</v>
      </c>
      <c r="AA768" s="27">
        <v>3.08</v>
      </c>
      <c r="AB768" s="27">
        <v>1276.6400000000001</v>
      </c>
      <c r="AC768" s="27">
        <v>0.74</v>
      </c>
      <c r="AD768" s="29">
        <v>0.30499999999999999</v>
      </c>
      <c r="AE768" s="29">
        <v>0.44800000000000001</v>
      </c>
      <c r="AF768" s="29">
        <v>9.4E-2</v>
      </c>
      <c r="AG768" s="29">
        <v>0.36</v>
      </c>
      <c r="AH768" s="29">
        <v>1.47</v>
      </c>
      <c r="AI768" s="29">
        <v>0.106</v>
      </c>
      <c r="AJ768" s="29">
        <v>5.4</v>
      </c>
      <c r="AK768" s="29">
        <v>2.66</v>
      </c>
      <c r="AL768" s="29">
        <v>12.25</v>
      </c>
      <c r="AM768" s="29">
        <v>0.61499999999999999</v>
      </c>
      <c r="AN768" s="29">
        <v>0.61</v>
      </c>
      <c r="AO768" s="29">
        <v>0.115</v>
      </c>
      <c r="AP768" s="29">
        <v>0.45</v>
      </c>
      <c r="AQ768" s="29">
        <v>0.155</v>
      </c>
      <c r="AR768" s="27">
        <v>225.28</v>
      </c>
      <c r="AS768" s="27">
        <v>1842.21</v>
      </c>
      <c r="AT768" s="27">
        <v>28.137152</v>
      </c>
      <c r="AU768" s="27">
        <v>3.27</v>
      </c>
      <c r="AV768" s="27">
        <v>989.08</v>
      </c>
      <c r="AW768" s="23" t="s">
        <v>1216</v>
      </c>
      <c r="AX768" s="26">
        <f t="shared" si="159"/>
        <v>25.037999999999997</v>
      </c>
      <c r="AY768" s="27">
        <f t="shared" si="160"/>
        <v>3.3916052953423801E-3</v>
      </c>
      <c r="AZ768" s="26">
        <f t="shared" si="161"/>
        <v>19.102848920753519</v>
      </c>
      <c r="BA768" s="26">
        <f t="shared" si="151"/>
        <v>70.719271246249761</v>
      </c>
      <c r="BB768" s="26">
        <f t="shared" si="152"/>
        <v>18.004077352402557</v>
      </c>
      <c r="BC768" s="27">
        <f t="shared" si="162"/>
        <v>1.0953388428627455</v>
      </c>
      <c r="BD768" s="27">
        <f t="shared" si="163"/>
        <v>0.10185733520190009</v>
      </c>
    </row>
    <row r="769" spans="1:56">
      <c r="A769" s="24" t="s">
        <v>409</v>
      </c>
      <c r="B769" s="24" t="s">
        <v>387</v>
      </c>
      <c r="C769" s="24" t="s">
        <v>818</v>
      </c>
      <c r="D769" s="24" t="s">
        <v>134</v>
      </c>
      <c r="E769" s="24" t="s">
        <v>222</v>
      </c>
      <c r="F769" s="24"/>
      <c r="G769" s="26">
        <v>0.28000000000000003</v>
      </c>
      <c r="H769" s="26">
        <v>60.61</v>
      </c>
      <c r="I769" s="26">
        <v>19.14</v>
      </c>
      <c r="J769" s="26">
        <v>0.37</v>
      </c>
      <c r="K769" s="26">
        <v>0.12</v>
      </c>
      <c r="L769" s="26"/>
      <c r="M769" s="26">
        <v>7.75</v>
      </c>
      <c r="N769" s="26">
        <v>12.56</v>
      </c>
      <c r="O769" s="26">
        <f t="shared" si="158"/>
        <v>100.83000000000001</v>
      </c>
      <c r="P769" s="23">
        <v>0.62141466606240303</v>
      </c>
      <c r="Q769" s="23">
        <v>0.15963152393343819</v>
      </c>
      <c r="R769" s="23" t="s">
        <v>1209</v>
      </c>
      <c r="T769" s="27">
        <v>60.08</v>
      </c>
      <c r="U769" s="27">
        <v>19.68</v>
      </c>
      <c r="V769" s="32">
        <v>2759.01</v>
      </c>
      <c r="W769" s="27">
        <v>0.22</v>
      </c>
      <c r="X769" s="27">
        <v>0.67</v>
      </c>
      <c r="Y769" s="27">
        <v>16.739999999999998</v>
      </c>
      <c r="Z769" s="27">
        <v>1348.95</v>
      </c>
      <c r="AA769" s="27">
        <v>3.38</v>
      </c>
      <c r="AB769" s="27">
        <v>1048.58</v>
      </c>
      <c r="AC769" s="27">
        <v>0.76</v>
      </c>
      <c r="AD769" s="29">
        <v>0.17899999999999999</v>
      </c>
      <c r="AE769" s="29">
        <v>0.41499999999999998</v>
      </c>
      <c r="AF769" s="29">
        <v>3.6999999999999998E-2</v>
      </c>
      <c r="AG769" s="29">
        <v>0.42</v>
      </c>
      <c r="AH769" s="29">
        <v>1.36</v>
      </c>
      <c r="AI769" s="29">
        <v>3.5000000000000003E-2</v>
      </c>
      <c r="AJ769" s="29">
        <v>3.33</v>
      </c>
      <c r="AK769" s="29">
        <v>1.8</v>
      </c>
      <c r="AL769" s="29">
        <v>7.17</v>
      </c>
      <c r="AM769" s="29">
        <v>0.55800000000000005</v>
      </c>
      <c r="AN769" s="29">
        <v>0.44400000000000001</v>
      </c>
      <c r="AO769" s="29">
        <v>5.2999999999999999E-2</v>
      </c>
      <c r="AP769" s="29">
        <v>0.32</v>
      </c>
      <c r="AQ769" s="29">
        <v>6.7000000000000004E-2</v>
      </c>
      <c r="AR769" s="27">
        <v>134.25</v>
      </c>
      <c r="AS769" s="27">
        <v>1739.47</v>
      </c>
      <c r="AT769" s="27">
        <v>14.338643999999999</v>
      </c>
      <c r="AU769" s="27">
        <v>1.2849999999999999</v>
      </c>
      <c r="AV769" s="27">
        <v>489.8</v>
      </c>
      <c r="AW769" s="23" t="s">
        <v>1216</v>
      </c>
      <c r="AX769" s="26">
        <f t="shared" si="159"/>
        <v>16.187999999999999</v>
      </c>
      <c r="AY769" s="27">
        <f t="shared" si="160"/>
        <v>2.6913694541051232E-3</v>
      </c>
      <c r="AZ769" s="26">
        <f t="shared" si="161"/>
        <v>19.662091401596484</v>
      </c>
      <c r="BA769" s="26">
        <f t="shared" si="151"/>
        <v>55.640535372848944</v>
      </c>
      <c r="BB769" s="26">
        <f t="shared" si="152"/>
        <v>17.171336415367612</v>
      </c>
      <c r="BC769" s="27">
        <f t="shared" si="162"/>
        <v>1.4283104539322016</v>
      </c>
      <c r="BD769" s="27">
        <f t="shared" si="163"/>
        <v>4.8096426899672327E-2</v>
      </c>
    </row>
    <row r="770" spans="1:56">
      <c r="A770" s="24" t="s">
        <v>408</v>
      </c>
      <c r="B770" s="24" t="s">
        <v>387</v>
      </c>
      <c r="C770" s="24" t="s">
        <v>818</v>
      </c>
      <c r="D770" s="24" t="s">
        <v>134</v>
      </c>
      <c r="E770" s="24" t="s">
        <v>222</v>
      </c>
      <c r="F770" s="24"/>
      <c r="G770" s="26">
        <v>0.17</v>
      </c>
      <c r="H770" s="26">
        <v>58.33</v>
      </c>
      <c r="I770" s="26">
        <v>20.99</v>
      </c>
      <c r="J770" s="26">
        <v>0.41</v>
      </c>
      <c r="K770" s="26">
        <v>0.11</v>
      </c>
      <c r="L770" s="26"/>
      <c r="M770" s="26">
        <v>7.19</v>
      </c>
      <c r="N770" s="26">
        <v>12.63</v>
      </c>
      <c r="O770" s="26">
        <f t="shared" si="158"/>
        <v>99.829999999999984</v>
      </c>
      <c r="P770" s="23">
        <v>0.64017333468665372</v>
      </c>
      <c r="Q770" s="23">
        <v>0.17794055578675752</v>
      </c>
      <c r="R770" s="23" t="s">
        <v>1209</v>
      </c>
      <c r="T770" s="27">
        <v>32.840000000000003</v>
      </c>
      <c r="U770" s="27">
        <v>11.8</v>
      </c>
      <c r="V770" s="32">
        <v>2355.38</v>
      </c>
      <c r="W770" s="27">
        <v>7.4999999999999997E-2</v>
      </c>
      <c r="X770" s="27">
        <v>0.28000000000000003</v>
      </c>
      <c r="Y770" s="27">
        <v>18.7</v>
      </c>
      <c r="Z770" s="27">
        <v>2217.67</v>
      </c>
      <c r="AA770" s="27">
        <v>4.25</v>
      </c>
      <c r="AB770" s="27">
        <v>1048.68</v>
      </c>
      <c r="AC770" s="27">
        <v>0.65100000000000002</v>
      </c>
      <c r="AD770" s="29">
        <v>0.14399999999999999</v>
      </c>
      <c r="AE770" s="29">
        <v>0.30599999999999999</v>
      </c>
      <c r="AF770" s="29">
        <v>0.06</v>
      </c>
      <c r="AG770" s="29">
        <v>0.33</v>
      </c>
      <c r="AH770" s="29">
        <v>1.03</v>
      </c>
      <c r="AI770" s="29">
        <v>3.5999999999999997E-2</v>
      </c>
      <c r="AJ770" s="29">
        <v>4.87</v>
      </c>
      <c r="AK770" s="29">
        <v>2.27</v>
      </c>
      <c r="AL770" s="29">
        <v>8.64</v>
      </c>
      <c r="AM770" s="29">
        <v>0.41899999999999998</v>
      </c>
      <c r="AN770" s="29">
        <v>0.50600000000000001</v>
      </c>
      <c r="AO770" s="29">
        <v>7.1999999999999995E-2</v>
      </c>
      <c r="AP770" s="29">
        <v>0.28999999999999998</v>
      </c>
      <c r="AQ770" s="29">
        <v>3.5000000000000003E-2</v>
      </c>
      <c r="AR770" s="27">
        <v>263.58</v>
      </c>
      <c r="AS770" s="27">
        <v>1827.81</v>
      </c>
      <c r="AT770" s="27">
        <v>14.746791999999999</v>
      </c>
      <c r="AU770" s="27">
        <v>2.0659999999999998</v>
      </c>
      <c r="AV770" s="27">
        <v>535.89</v>
      </c>
      <c r="AW770" s="23" t="s">
        <v>1216</v>
      </c>
      <c r="AX770" s="26">
        <f t="shared" si="159"/>
        <v>19.007999999999999</v>
      </c>
      <c r="AY770" s="27">
        <f t="shared" si="160"/>
        <v>3.9549740328850298E-3</v>
      </c>
      <c r="AZ770" s="26">
        <f t="shared" si="161"/>
        <v>16.463896240620791</v>
      </c>
      <c r="BA770" s="26">
        <f t="shared" si="151"/>
        <v>82.774702583315459</v>
      </c>
      <c r="BB770" s="26">
        <f t="shared" si="152"/>
        <v>20.285111225100426</v>
      </c>
      <c r="BC770" s="27">
        <f t="shared" si="162"/>
        <v>1.1143545020794625</v>
      </c>
      <c r="BD770" s="27">
        <f t="shared" si="163"/>
        <v>4.0794154933194209E-2</v>
      </c>
    </row>
    <row r="771" spans="1:56">
      <c r="A771" s="24" t="s">
        <v>407</v>
      </c>
      <c r="B771" s="24" t="s">
        <v>387</v>
      </c>
      <c r="C771" s="24" t="s">
        <v>818</v>
      </c>
      <c r="D771" s="24" t="s">
        <v>134</v>
      </c>
      <c r="E771" s="24" t="s">
        <v>222</v>
      </c>
      <c r="F771" s="24"/>
      <c r="G771" s="26">
        <v>0.23</v>
      </c>
      <c r="H771" s="26">
        <v>38.24</v>
      </c>
      <c r="I771" s="26">
        <v>42.59</v>
      </c>
      <c r="J771" s="26">
        <v>0.12</v>
      </c>
      <c r="K771" s="26">
        <v>0.05</v>
      </c>
      <c r="L771" s="26"/>
      <c r="M771" s="26">
        <v>5.58</v>
      </c>
      <c r="N771" s="26">
        <v>12.62</v>
      </c>
      <c r="O771" s="26">
        <f t="shared" si="158"/>
        <v>99.43</v>
      </c>
      <c r="P771" s="23">
        <v>0.696106818619325</v>
      </c>
      <c r="Q771" s="23">
        <v>0.40117891406058831</v>
      </c>
      <c r="R771" s="23" t="s">
        <v>1209</v>
      </c>
      <c r="T771" s="27">
        <v>48.83</v>
      </c>
      <c r="U771" s="27">
        <v>27.54</v>
      </c>
      <c r="V771" s="32">
        <v>516.52</v>
      </c>
      <c r="W771" s="27">
        <v>1.1399999999999999</v>
      </c>
      <c r="X771" s="27">
        <v>0.7</v>
      </c>
      <c r="Y771" s="27">
        <v>42.4</v>
      </c>
      <c r="Z771" s="27">
        <v>808.94</v>
      </c>
      <c r="AA771" s="27">
        <v>3.67</v>
      </c>
      <c r="AB771" s="27">
        <v>290.13</v>
      </c>
      <c r="AC771" s="27">
        <v>0.39</v>
      </c>
      <c r="AD771" s="29">
        <v>0.56000000000000005</v>
      </c>
      <c r="AE771" s="29">
        <v>5.51</v>
      </c>
      <c r="AF771" s="29">
        <v>0.38</v>
      </c>
      <c r="AG771" s="29">
        <v>1.07</v>
      </c>
      <c r="AH771" s="29">
        <v>2.35</v>
      </c>
      <c r="AI771" s="29">
        <v>0.127</v>
      </c>
      <c r="AJ771" s="29">
        <v>4.8</v>
      </c>
      <c r="AK771" s="29">
        <v>2.99</v>
      </c>
      <c r="AL771" s="29">
        <v>13.49</v>
      </c>
      <c r="AM771" s="29">
        <v>0.71399999999999997</v>
      </c>
      <c r="AN771" s="29">
        <v>0.93</v>
      </c>
      <c r="AO771" s="29">
        <v>0.1</v>
      </c>
      <c r="AP771" s="29">
        <v>0.56000000000000005</v>
      </c>
      <c r="AQ771" s="29">
        <v>2.5999999999999999E-2</v>
      </c>
      <c r="AR771" s="27">
        <v>129.91999999999999</v>
      </c>
      <c r="AS771" s="27">
        <v>1783.37</v>
      </c>
      <c r="AT771" s="27">
        <v>11.129799999999999</v>
      </c>
      <c r="AU771" s="27">
        <v>1.8779999999999999</v>
      </c>
      <c r="AV771" s="27">
        <v>314.02999999999997</v>
      </c>
      <c r="AW771" s="23" t="s">
        <v>1216</v>
      </c>
      <c r="AX771" s="26">
        <f t="shared" si="159"/>
        <v>33.607000000000006</v>
      </c>
      <c r="AY771" s="27">
        <f t="shared" si="160"/>
        <v>6.1349838089266679E-3</v>
      </c>
      <c r="AZ771" s="26">
        <f t="shared" si="161"/>
        <v>12.183959629618432</v>
      </c>
      <c r="BA771" s="26">
        <f t="shared" si="151"/>
        <v>110.13812790890736</v>
      </c>
      <c r="BB771" s="26">
        <f t="shared" si="152"/>
        <v>16.061187633042064</v>
      </c>
      <c r="BC771" s="27">
        <f t="shared" si="162"/>
        <v>5.6088049464268224</v>
      </c>
      <c r="BD771" s="27">
        <f t="shared" si="163"/>
        <v>0.11311037414568545</v>
      </c>
    </row>
    <row r="772" spans="1:56">
      <c r="A772" s="24" t="s">
        <v>406</v>
      </c>
      <c r="B772" s="24" t="s">
        <v>387</v>
      </c>
      <c r="C772" s="24" t="s">
        <v>818</v>
      </c>
      <c r="D772" s="24" t="s">
        <v>134</v>
      </c>
      <c r="E772" s="24" t="s">
        <v>222</v>
      </c>
      <c r="F772" s="24"/>
      <c r="G772" s="26">
        <v>0.191</v>
      </c>
      <c r="H772" s="26">
        <v>58.274000000000001</v>
      </c>
      <c r="I772" s="26">
        <v>21.483000000000001</v>
      </c>
      <c r="J772" s="26">
        <v>0.25</v>
      </c>
      <c r="K772" s="26">
        <v>0.16300000000000001</v>
      </c>
      <c r="L772" s="26">
        <v>6.2E-2</v>
      </c>
      <c r="M772" s="26">
        <v>6.9870000000000001</v>
      </c>
      <c r="N772" s="26">
        <v>12.317</v>
      </c>
      <c r="O772" s="26">
        <f t="shared" si="158"/>
        <v>99.727000000000004</v>
      </c>
      <c r="P772" s="23">
        <v>0.64098961102781937</v>
      </c>
      <c r="Q772" s="23">
        <v>0.18150458739468547</v>
      </c>
      <c r="R772" s="23" t="s">
        <v>1216</v>
      </c>
      <c r="T772" s="27">
        <v>52.78</v>
      </c>
      <c r="U772" s="27">
        <v>14.74</v>
      </c>
      <c r="V772" s="32">
        <v>2731.24</v>
      </c>
      <c r="W772" s="27">
        <v>0.22</v>
      </c>
      <c r="X772" s="27">
        <v>0.65</v>
      </c>
      <c r="Y772" s="27">
        <v>17.3</v>
      </c>
      <c r="Z772" s="27">
        <v>1587.82</v>
      </c>
      <c r="AA772" s="27">
        <v>3.27</v>
      </c>
      <c r="AB772" s="27">
        <v>1188.31</v>
      </c>
      <c r="AC772" s="27">
        <v>0.59799999999999998</v>
      </c>
      <c r="AD772" s="29">
        <v>0.20300000000000001</v>
      </c>
      <c r="AE772" s="29">
        <v>0.19</v>
      </c>
      <c r="AF772" s="29">
        <v>8.5999999999999993E-2</v>
      </c>
      <c r="AG772" s="29">
        <v>0.121</v>
      </c>
      <c r="AH772" s="29">
        <v>0.74</v>
      </c>
      <c r="AI772" s="29">
        <v>0.192</v>
      </c>
      <c r="AJ772" s="29">
        <v>4.3099999999999996</v>
      </c>
      <c r="AK772" s="29">
        <v>2.33</v>
      </c>
      <c r="AL772" s="29">
        <v>7.51</v>
      </c>
      <c r="AM772" s="29">
        <v>0.44</v>
      </c>
      <c r="AN772" s="29">
        <v>0.36</v>
      </c>
      <c r="AO772" s="29">
        <v>6.2E-2</v>
      </c>
      <c r="AP772" s="29">
        <v>0.46</v>
      </c>
      <c r="AQ772" s="29">
        <v>3.5999999999999997E-2</v>
      </c>
      <c r="AR772" s="27">
        <v>176.97</v>
      </c>
      <c r="AS772" s="27">
        <v>1632.83</v>
      </c>
      <c r="AT772" s="27">
        <v>14.600669999999999</v>
      </c>
      <c r="AU772" s="27">
        <v>1.772</v>
      </c>
      <c r="AV772" s="27">
        <v>525.59</v>
      </c>
      <c r="AW772" s="23" t="s">
        <v>1216</v>
      </c>
      <c r="AX772" s="26">
        <f t="shared" si="159"/>
        <v>17.040000000000003</v>
      </c>
      <c r="AY772" s="27">
        <f t="shared" si="160"/>
        <v>3.4586418809469293E-3</v>
      </c>
      <c r="AZ772" s="26">
        <f t="shared" si="161"/>
        <v>17.556978189347472</v>
      </c>
      <c r="BA772" s="26">
        <f t="shared" si="151"/>
        <v>72.922822875021737</v>
      </c>
      <c r="BB772" s="26">
        <f t="shared" si="152"/>
        <v>18.047095049879317</v>
      </c>
      <c r="BC772" s="27">
        <f t="shared" si="162"/>
        <v>0.79284621047530435</v>
      </c>
      <c r="BD772" s="27">
        <f t="shared" si="163"/>
        <v>0.25651806998534005</v>
      </c>
    </row>
    <row r="773" spans="1:56">
      <c r="A773" s="24" t="s">
        <v>405</v>
      </c>
      <c r="B773" s="24" t="s">
        <v>387</v>
      </c>
      <c r="C773" s="24" t="s">
        <v>818</v>
      </c>
      <c r="D773" s="24" t="s">
        <v>134</v>
      </c>
      <c r="E773" s="24" t="s">
        <v>222</v>
      </c>
      <c r="F773" s="24"/>
      <c r="G773" s="26"/>
      <c r="H773" s="26">
        <v>30.26</v>
      </c>
      <c r="I773" s="26">
        <v>52.38</v>
      </c>
      <c r="J773" s="26">
        <v>0.34</v>
      </c>
      <c r="K773" s="26">
        <v>0.04</v>
      </c>
      <c r="L773" s="26"/>
      <c r="M773" s="26">
        <v>5.55</v>
      </c>
      <c r="N773" s="26">
        <v>12.02</v>
      </c>
      <c r="O773" s="26">
        <f t="shared" si="158"/>
        <v>100.59</v>
      </c>
      <c r="P773" s="23">
        <v>0.68686573615632618</v>
      </c>
      <c r="Q773" s="23">
        <v>0.51009996767007948</v>
      </c>
      <c r="R773" s="23" t="s">
        <v>1209</v>
      </c>
      <c r="T773" s="27">
        <v>27.18</v>
      </c>
      <c r="U773" s="27">
        <v>10.24</v>
      </c>
      <c r="V773" s="32">
        <v>1608.13</v>
      </c>
      <c r="W773" s="27">
        <v>0.73</v>
      </c>
      <c r="X773" s="27">
        <v>0.64</v>
      </c>
      <c r="Y773" s="27">
        <v>65.180000000000007</v>
      </c>
      <c r="Z773" s="27">
        <v>725.04</v>
      </c>
      <c r="AA773" s="27">
        <v>3.97</v>
      </c>
      <c r="AB773" s="27">
        <v>379.84</v>
      </c>
      <c r="AC773" s="27">
        <v>0.57999999999999996</v>
      </c>
      <c r="AD773" s="29">
        <v>4.62</v>
      </c>
      <c r="AE773" s="29">
        <v>19.96</v>
      </c>
      <c r="AF773" s="29">
        <v>0.93</v>
      </c>
      <c r="AG773" s="29">
        <v>0.59</v>
      </c>
      <c r="AH773" s="29">
        <v>0.87</v>
      </c>
      <c r="AI773" s="29">
        <v>0.11600000000000001</v>
      </c>
      <c r="AJ773" s="29">
        <v>5.36</v>
      </c>
      <c r="AK773" s="29">
        <v>4.08</v>
      </c>
      <c r="AL773" s="29">
        <v>19.420000000000002</v>
      </c>
      <c r="AM773" s="29">
        <v>1.282</v>
      </c>
      <c r="AN773" s="29">
        <v>1.17</v>
      </c>
      <c r="AO773" s="29">
        <v>0.13900000000000001</v>
      </c>
      <c r="AP773" s="29">
        <v>0.99</v>
      </c>
      <c r="AQ773" s="29">
        <v>6.0999999999999999E-2</v>
      </c>
      <c r="AR773" s="27">
        <v>150.33000000000001</v>
      </c>
      <c r="AS773" s="27">
        <v>654.48</v>
      </c>
      <c r="AT773" s="27">
        <v>11.722261999999999</v>
      </c>
      <c r="AU773" s="27">
        <v>4.16</v>
      </c>
      <c r="AV773" s="27">
        <v>397.74</v>
      </c>
      <c r="AW773" s="23" t="s">
        <v>1216</v>
      </c>
      <c r="AX773" s="26">
        <f t="shared" si="159"/>
        <v>59.588000000000015</v>
      </c>
      <c r="AY773" s="27">
        <f t="shared" si="160"/>
        <v>1.0729587687676753E-2</v>
      </c>
      <c r="AZ773" s="26">
        <f t="shared" si="161"/>
        <v>9.4376629253834938</v>
      </c>
      <c r="BA773" s="26">
        <f t="shared" si="151"/>
        <v>94.296674352633786</v>
      </c>
      <c r="BB773" s="26">
        <f t="shared" si="152"/>
        <v>13.942559993224291</v>
      </c>
      <c r="BC773" s="27">
        <f t="shared" si="162"/>
        <v>13.426980894090539</v>
      </c>
      <c r="BD773" s="27">
        <f t="shared" si="163"/>
        <v>0.1259089066090012</v>
      </c>
    </row>
    <row r="774" spans="1:56">
      <c r="A774" s="24" t="s">
        <v>404</v>
      </c>
      <c r="B774" s="24" t="s">
        <v>387</v>
      </c>
      <c r="C774" s="24" t="s">
        <v>818</v>
      </c>
      <c r="D774" s="24" t="s">
        <v>134</v>
      </c>
      <c r="E774" s="24" t="s">
        <v>222</v>
      </c>
      <c r="F774" s="24"/>
      <c r="G774" s="26">
        <v>0.28000000000000003</v>
      </c>
      <c r="H774" s="26">
        <v>28.89</v>
      </c>
      <c r="I774" s="26">
        <v>52.3</v>
      </c>
      <c r="J774" s="26">
        <v>0.27</v>
      </c>
      <c r="K774" s="26">
        <v>0.02</v>
      </c>
      <c r="L774" s="26"/>
      <c r="M774" s="26">
        <v>5.44</v>
      </c>
      <c r="N774" s="26">
        <v>11.93</v>
      </c>
      <c r="O774" s="26">
        <f t="shared" si="158"/>
        <v>99.13</v>
      </c>
      <c r="P774" s="23">
        <v>0.68954863045412151</v>
      </c>
      <c r="Q774" s="23">
        <v>0.52128914407904814</v>
      </c>
      <c r="R774" s="23" t="s">
        <v>1209</v>
      </c>
      <c r="T774" s="27">
        <v>54.87</v>
      </c>
      <c r="U774" s="27">
        <v>16.329999999999998</v>
      </c>
      <c r="V774" s="32">
        <v>915.08</v>
      </c>
      <c r="W774" s="27">
        <v>0.44</v>
      </c>
      <c r="X774" s="27">
        <v>0.51</v>
      </c>
      <c r="Y774" s="27">
        <v>29.48</v>
      </c>
      <c r="Z774" s="27">
        <v>1300.57</v>
      </c>
      <c r="AA774" s="27">
        <v>5.22</v>
      </c>
      <c r="AB774" s="27">
        <v>392.46</v>
      </c>
      <c r="AC774" s="27">
        <v>0.34100000000000003</v>
      </c>
      <c r="AD774" s="29">
        <v>0.79</v>
      </c>
      <c r="AE774" s="29">
        <v>2.0499999999999998</v>
      </c>
      <c r="AF774" s="29">
        <v>0.158</v>
      </c>
      <c r="AG774" s="29">
        <v>0.56999999999999995</v>
      </c>
      <c r="AH774" s="29">
        <v>0.88</v>
      </c>
      <c r="AI774" s="29">
        <v>0.18099999999999999</v>
      </c>
      <c r="AJ774" s="29">
        <v>3.34</v>
      </c>
      <c r="AK774" s="29">
        <v>2.2400000000000002</v>
      </c>
      <c r="AL774" s="29">
        <v>10.31</v>
      </c>
      <c r="AM774" s="29">
        <v>0.63700000000000001</v>
      </c>
      <c r="AN774" s="29">
        <v>0.505</v>
      </c>
      <c r="AO774" s="29">
        <v>7.6999999999999999E-2</v>
      </c>
      <c r="AP774" s="29">
        <v>0.52</v>
      </c>
      <c r="AQ774" s="29">
        <v>3.5999999999999997E-2</v>
      </c>
      <c r="AR774" s="27">
        <v>221.64</v>
      </c>
      <c r="AS774" s="27">
        <v>2257.84</v>
      </c>
      <c r="AT774" s="27">
        <v>21.706439999999997</v>
      </c>
      <c r="AU774" s="27">
        <v>1.3109999999999999</v>
      </c>
      <c r="AV774" s="27">
        <v>523.44000000000005</v>
      </c>
      <c r="AW774" s="23" t="s">
        <v>1216</v>
      </c>
      <c r="AX774" s="26">
        <f t="shared" si="159"/>
        <v>22.294</v>
      </c>
      <c r="AY774" s="27">
        <f t="shared" si="160"/>
        <v>2.569358804091764E-3</v>
      </c>
      <c r="AZ774" s="26">
        <f t="shared" si="161"/>
        <v>11.482428321993142</v>
      </c>
      <c r="BA774" s="26">
        <f t="shared" ref="BA774:BA837" si="164">Y774/88.91/(AM774/164.9)</f>
        <v>85.833751061830824</v>
      </c>
      <c r="BB774" s="26">
        <f t="shared" ref="BB774:BB837" si="165">(AH774/150.4+AI774/152+AJ774/157.3+AK774/158.9+AL774/162.5+AM774/164.9)/(AN774/167.3+AO774/168.9+AP774/173.1+AQ774/175)</f>
        <v>16.409073647649901</v>
      </c>
      <c r="BC774" s="27">
        <f t="shared" si="162"/>
        <v>3.7991437657590614</v>
      </c>
      <c r="BD774" s="27">
        <f t="shared" si="163"/>
        <v>0.28363878181453889</v>
      </c>
    </row>
    <row r="775" spans="1:56">
      <c r="A775" s="24" t="s">
        <v>403</v>
      </c>
      <c r="B775" s="24" t="s">
        <v>387</v>
      </c>
      <c r="C775" s="24" t="s">
        <v>818</v>
      </c>
      <c r="D775" s="24" t="s">
        <v>134</v>
      </c>
      <c r="E775" s="24" t="s">
        <v>222</v>
      </c>
      <c r="F775" s="24"/>
      <c r="G775" s="26">
        <v>0.13500000000000001</v>
      </c>
      <c r="H775" s="26">
        <v>59.073</v>
      </c>
      <c r="I775" s="26">
        <v>19.170000000000002</v>
      </c>
      <c r="J775" s="26">
        <v>0.28100000000000003</v>
      </c>
      <c r="K775" s="26">
        <v>0.109</v>
      </c>
      <c r="L775" s="26">
        <v>5.5E-2</v>
      </c>
      <c r="M775" s="26">
        <v>7.6269999999999998</v>
      </c>
      <c r="N775" s="26">
        <v>12.013999999999999</v>
      </c>
      <c r="O775" s="26">
        <f t="shared" si="158"/>
        <v>98.463999999999999</v>
      </c>
      <c r="P775" s="23">
        <v>0.6146997018631345</v>
      </c>
      <c r="Q775" s="23">
        <v>0.16332137182057435</v>
      </c>
      <c r="R775" s="23" t="s">
        <v>1216</v>
      </c>
      <c r="T775" s="27">
        <v>32.29</v>
      </c>
      <c r="U775" s="27">
        <v>11.79</v>
      </c>
      <c r="V775" s="32">
        <v>2217.9499999999998</v>
      </c>
      <c r="W775" s="27">
        <v>0.59</v>
      </c>
      <c r="X775" s="27">
        <v>0.26</v>
      </c>
      <c r="Y775" s="27">
        <v>23.4</v>
      </c>
      <c r="Z775" s="27">
        <v>1810.67</v>
      </c>
      <c r="AA775" s="27">
        <v>3.19</v>
      </c>
      <c r="AB775" s="27">
        <v>1571.33</v>
      </c>
      <c r="AC775" s="27">
        <v>0.61</v>
      </c>
      <c r="AD775" s="29">
        <v>0.16900000000000001</v>
      </c>
      <c r="AE775" s="29">
        <v>0.84499999999999997</v>
      </c>
      <c r="AF775" s="29">
        <v>0.09</v>
      </c>
      <c r="AG775" s="29">
        <v>0.61</v>
      </c>
      <c r="AH775" s="29">
        <v>1.74</v>
      </c>
      <c r="AI775" s="29">
        <v>0.13100000000000001</v>
      </c>
      <c r="AJ775" s="29">
        <v>6.09</v>
      </c>
      <c r="AK775" s="29">
        <v>2.91</v>
      </c>
      <c r="AL775" s="29">
        <v>10.71</v>
      </c>
      <c r="AM775" s="29">
        <v>0.57999999999999996</v>
      </c>
      <c r="AN775" s="29">
        <v>0.74</v>
      </c>
      <c r="AO775" s="29">
        <v>7.0000000000000007E-2</v>
      </c>
      <c r="AP775" s="29">
        <v>0.48</v>
      </c>
      <c r="AQ775" s="29">
        <v>5.8999999999999997E-2</v>
      </c>
      <c r="AR775" s="27">
        <v>198.14</v>
      </c>
      <c r="AS775" s="27">
        <v>1584.97</v>
      </c>
      <c r="AT775" s="27">
        <v>20.045424000000001</v>
      </c>
      <c r="AU775" s="27">
        <v>3.96</v>
      </c>
      <c r="AV775" s="27">
        <v>634.08000000000004</v>
      </c>
      <c r="AW775" s="23" t="s">
        <v>1216</v>
      </c>
      <c r="AX775" s="26">
        <f t="shared" si="159"/>
        <v>25.224</v>
      </c>
      <c r="AY775" s="27">
        <f t="shared" si="160"/>
        <v>6.4067843065598162E-3</v>
      </c>
      <c r="AZ775" s="26">
        <f t="shared" si="161"/>
        <v>17.881967447447625</v>
      </c>
      <c r="BA775" s="26">
        <f t="shared" si="164"/>
        <v>74.82692688072791</v>
      </c>
      <c r="BB775" s="26">
        <f t="shared" si="165"/>
        <v>17.47479381714404</v>
      </c>
      <c r="BC775" s="27">
        <f t="shared" si="162"/>
        <v>1.5245954485010405</v>
      </c>
      <c r="BD775" s="27">
        <f t="shared" si="163"/>
        <v>0.11015623871716243</v>
      </c>
    </row>
    <row r="776" spans="1:56">
      <c r="A776" s="24" t="s">
        <v>402</v>
      </c>
      <c r="B776" s="24" t="s">
        <v>387</v>
      </c>
      <c r="C776" s="24" t="s">
        <v>818</v>
      </c>
      <c r="D776" s="24" t="s">
        <v>134</v>
      </c>
      <c r="E776" s="24" t="s">
        <v>222</v>
      </c>
      <c r="F776" s="24"/>
      <c r="G776" s="26">
        <v>0.16</v>
      </c>
      <c r="H776" s="26">
        <v>60.25</v>
      </c>
      <c r="I776" s="26">
        <v>20.05</v>
      </c>
      <c r="J776" s="26">
        <v>0.47</v>
      </c>
      <c r="K776" s="26">
        <v>0.13</v>
      </c>
      <c r="L776" s="26"/>
      <c r="M776" s="26">
        <v>7.36</v>
      </c>
      <c r="N776" s="26">
        <v>12.65</v>
      </c>
      <c r="O776" s="26">
        <f t="shared" si="158"/>
        <v>101.07</v>
      </c>
      <c r="P776" s="23">
        <v>0.63513961392677087</v>
      </c>
      <c r="Q776" s="23">
        <v>0.16678777546267112</v>
      </c>
      <c r="R776" s="23" t="s">
        <v>1209</v>
      </c>
      <c r="T776" s="27">
        <v>55.61</v>
      </c>
      <c r="U776" s="27">
        <v>20.329999999999998</v>
      </c>
      <c r="V776" s="32">
        <v>2568.27</v>
      </c>
      <c r="W776" s="27">
        <v>0.96</v>
      </c>
      <c r="X776" s="27">
        <v>0.98</v>
      </c>
      <c r="Y776" s="27">
        <v>25.06</v>
      </c>
      <c r="Z776" s="27">
        <v>1721.51</v>
      </c>
      <c r="AA776" s="27">
        <v>3.48</v>
      </c>
      <c r="AB776" s="27">
        <v>1554.39</v>
      </c>
      <c r="AC776" s="27">
        <v>1.6</v>
      </c>
      <c r="AD776" s="29">
        <v>0.75</v>
      </c>
      <c r="AE776" s="29">
        <v>4.7</v>
      </c>
      <c r="AF776" s="29">
        <v>0.495</v>
      </c>
      <c r="AG776" s="29">
        <v>1.48</v>
      </c>
      <c r="AH776" s="29">
        <v>1.83</v>
      </c>
      <c r="AI776" s="29">
        <v>0.17299999999999999</v>
      </c>
      <c r="AJ776" s="29">
        <v>7.05</v>
      </c>
      <c r="AK776" s="29">
        <v>3.11</v>
      </c>
      <c r="AL776" s="29">
        <v>12.21</v>
      </c>
      <c r="AM776" s="29">
        <v>0.67800000000000005</v>
      </c>
      <c r="AN776" s="29">
        <v>0.86</v>
      </c>
      <c r="AO776" s="29">
        <v>0.10299999999999999</v>
      </c>
      <c r="AP776" s="29">
        <v>0.65</v>
      </c>
      <c r="AQ776" s="29">
        <v>5.2999999999999999E-2</v>
      </c>
      <c r="AR776" s="27">
        <v>160.15</v>
      </c>
      <c r="AS776" s="27">
        <v>2255.0700000000002</v>
      </c>
      <c r="AT776" s="27">
        <v>26.69359</v>
      </c>
      <c r="AU776" s="27">
        <v>10.57</v>
      </c>
      <c r="AV776" s="27">
        <v>862</v>
      </c>
      <c r="AW776" s="23" t="s">
        <v>1216</v>
      </c>
      <c r="AX776" s="26">
        <f t="shared" si="159"/>
        <v>34.141999999999996</v>
      </c>
      <c r="AY776" s="27">
        <f t="shared" si="160"/>
        <v>1.2579306344507562E-2</v>
      </c>
      <c r="AZ776" s="26">
        <f t="shared" si="161"/>
        <v>21.03443055844858</v>
      </c>
      <c r="BA776" s="26">
        <f t="shared" si="164"/>
        <v>68.552203364975142</v>
      </c>
      <c r="BB776" s="26">
        <f t="shared" si="165"/>
        <v>16.001562568008342</v>
      </c>
      <c r="BC776" s="27">
        <f t="shared" si="162"/>
        <v>5.3754666163157241</v>
      </c>
      <c r="BD776" s="27">
        <f t="shared" si="163"/>
        <v>0.12893577803544168</v>
      </c>
    </row>
    <row r="777" spans="1:56">
      <c r="A777" s="24" t="s">
        <v>401</v>
      </c>
      <c r="B777" s="24" t="s">
        <v>387</v>
      </c>
      <c r="C777" s="24" t="s">
        <v>818</v>
      </c>
      <c r="D777" s="24" t="s">
        <v>134</v>
      </c>
      <c r="E777" s="24" t="s">
        <v>222</v>
      </c>
      <c r="F777" s="24"/>
      <c r="G777" s="26">
        <v>0.08</v>
      </c>
      <c r="H777" s="26">
        <v>46.22</v>
      </c>
      <c r="I777" s="26">
        <v>34.119999999999997</v>
      </c>
      <c r="J777" s="26"/>
      <c r="K777" s="26">
        <v>7.0000000000000007E-2</v>
      </c>
      <c r="L777" s="26"/>
      <c r="M777" s="26">
        <v>5.81</v>
      </c>
      <c r="N777" s="26">
        <v>13.52</v>
      </c>
      <c r="O777" s="26">
        <f t="shared" si="158"/>
        <v>99.819999999999979</v>
      </c>
      <c r="P777" s="23">
        <v>0.70210089846714985</v>
      </c>
      <c r="Q777" s="23">
        <v>0.30750244987742037</v>
      </c>
      <c r="R777" s="23" t="s">
        <v>1209</v>
      </c>
      <c r="T777" s="27">
        <v>104.76</v>
      </c>
      <c r="U777" s="27">
        <v>14.05</v>
      </c>
      <c r="V777" s="32">
        <v>375.52</v>
      </c>
      <c r="W777" s="27">
        <v>0.17</v>
      </c>
      <c r="X777" s="27">
        <v>0.21</v>
      </c>
      <c r="Y777" s="27">
        <v>36.450000000000003</v>
      </c>
      <c r="Z777" s="27">
        <v>1211.7</v>
      </c>
      <c r="AA777" s="27">
        <v>3.03</v>
      </c>
      <c r="AB777" s="27">
        <v>293.27</v>
      </c>
      <c r="AC777" s="27">
        <v>0.79</v>
      </c>
      <c r="AD777" s="29">
        <v>9.8000000000000004E-2</v>
      </c>
      <c r="AE777" s="29">
        <v>0.14799999999999999</v>
      </c>
      <c r="AF777" s="29">
        <v>9.8000000000000004E-2</v>
      </c>
      <c r="AG777" s="29">
        <v>0.18099999999999999</v>
      </c>
      <c r="AH777" s="29">
        <v>0.52</v>
      </c>
      <c r="AI777" s="29">
        <v>0.11</v>
      </c>
      <c r="AJ777" s="29">
        <v>3.71</v>
      </c>
      <c r="AK777" s="29">
        <v>2.6</v>
      </c>
      <c r="AL777" s="29">
        <v>13.36</v>
      </c>
      <c r="AM777" s="29">
        <v>0.59599999999999997</v>
      </c>
      <c r="AN777" s="29">
        <v>0.58799999999999997</v>
      </c>
      <c r="AO777" s="29">
        <v>4.1000000000000002E-2</v>
      </c>
      <c r="AP777" s="29">
        <v>0.28000000000000003</v>
      </c>
      <c r="AQ777" s="29">
        <v>5.8000000000000003E-2</v>
      </c>
      <c r="AR777" s="27">
        <v>260.10000000000002</v>
      </c>
      <c r="AS777" s="27">
        <v>1063.52</v>
      </c>
      <c r="AT777" s="27">
        <v>6.6043409999999998</v>
      </c>
      <c r="AU777" s="27">
        <v>0.71499999999999997</v>
      </c>
      <c r="AV777" s="27">
        <v>214.81</v>
      </c>
      <c r="AW777" s="23" t="s">
        <v>1216</v>
      </c>
      <c r="AX777" s="26">
        <f t="shared" si="159"/>
        <v>22.388000000000002</v>
      </c>
      <c r="AY777" s="27">
        <f t="shared" si="160"/>
        <v>3.4146053689788412E-3</v>
      </c>
      <c r="AZ777" s="26">
        <f t="shared" si="161"/>
        <v>9.1159704399190069</v>
      </c>
      <c r="BA777" s="26">
        <f t="shared" si="164"/>
        <v>113.42827261411323</v>
      </c>
      <c r="BB777" s="26">
        <f t="shared" si="165"/>
        <v>22.774293767111153</v>
      </c>
      <c r="BC777" s="27">
        <f t="shared" si="162"/>
        <v>0.65061567296125944</v>
      </c>
      <c r="BD777" s="27">
        <f t="shared" si="163"/>
        <v>0.17681635319866196</v>
      </c>
    </row>
    <row r="778" spans="1:56">
      <c r="A778" s="24" t="s">
        <v>1765</v>
      </c>
      <c r="B778" s="24" t="s">
        <v>387</v>
      </c>
      <c r="C778" s="24" t="s">
        <v>818</v>
      </c>
      <c r="D778" s="24" t="s">
        <v>134</v>
      </c>
      <c r="E778" s="24" t="s">
        <v>222</v>
      </c>
      <c r="F778" s="24"/>
      <c r="G778" s="26">
        <v>8.2000000000000003E-2</v>
      </c>
      <c r="H778" s="26">
        <v>19.454000000000001</v>
      </c>
      <c r="I778" s="26">
        <v>64.375</v>
      </c>
      <c r="J778" s="26">
        <v>0.17299999999999999</v>
      </c>
      <c r="K778" s="26">
        <v>9.4E-2</v>
      </c>
      <c r="L778" s="26">
        <v>0.129</v>
      </c>
      <c r="M778" s="26">
        <v>6.0910000000000002</v>
      </c>
      <c r="N778" s="26">
        <v>10.082000000000001</v>
      </c>
      <c r="O778" s="26">
        <f t="shared" si="158"/>
        <v>100.47999999999999</v>
      </c>
      <c r="P778" s="23">
        <v>0.62637241030000479</v>
      </c>
      <c r="Q778" s="23">
        <v>0.66561278069580698</v>
      </c>
      <c r="R778" s="23" t="s">
        <v>1216</v>
      </c>
      <c r="T778" s="27"/>
      <c r="U778" s="27"/>
      <c r="V778" s="32"/>
      <c r="W778" s="27"/>
      <c r="X778" s="27"/>
      <c r="Y778" s="27"/>
      <c r="Z778" s="27"/>
      <c r="AA778" s="27"/>
      <c r="AB778" s="27"/>
      <c r="AC778" s="27"/>
      <c r="AR778" s="27"/>
      <c r="AS778" s="27"/>
      <c r="AT778" s="27"/>
      <c r="AU778" s="27"/>
      <c r="AV778" s="27"/>
      <c r="AX778" s="26"/>
      <c r="AY778" s="27"/>
      <c r="AZ778" s="26"/>
      <c r="BA778" s="26"/>
      <c r="BB778" s="26"/>
    </row>
    <row r="779" spans="1:56">
      <c r="A779" s="24" t="s">
        <v>1766</v>
      </c>
      <c r="B779" s="24" t="s">
        <v>387</v>
      </c>
      <c r="C779" s="24" t="s">
        <v>818</v>
      </c>
      <c r="D779" s="24" t="s">
        <v>134</v>
      </c>
      <c r="E779" s="24" t="s">
        <v>222</v>
      </c>
      <c r="F779" s="24"/>
      <c r="G779" s="26">
        <v>0.2</v>
      </c>
      <c r="H779" s="26">
        <v>30.033000000000001</v>
      </c>
      <c r="I779" s="26">
        <v>52.636000000000003</v>
      </c>
      <c r="J779" s="26">
        <v>0.13700000000000001</v>
      </c>
      <c r="K779" s="26">
        <v>8.5000000000000006E-2</v>
      </c>
      <c r="L779" s="26">
        <v>0.124</v>
      </c>
      <c r="M779" s="26">
        <v>5.444</v>
      </c>
      <c r="N779" s="26">
        <v>11.336</v>
      </c>
      <c r="O779" s="26">
        <f t="shared" si="158"/>
        <v>99.99499999999999</v>
      </c>
      <c r="P779" s="23">
        <v>0.67835353462398784</v>
      </c>
      <c r="Q779" s="23">
        <v>0.51320675114173753</v>
      </c>
      <c r="R779" s="23" t="s">
        <v>1216</v>
      </c>
      <c r="T779" s="27"/>
      <c r="U779" s="27"/>
      <c r="V779" s="32"/>
      <c r="W779" s="27"/>
      <c r="X779" s="27"/>
      <c r="Y779" s="27"/>
      <c r="Z779" s="27"/>
      <c r="AA779" s="27"/>
      <c r="AB779" s="27"/>
      <c r="AC779" s="27"/>
      <c r="AR779" s="27"/>
      <c r="AS779" s="27"/>
      <c r="AT779" s="27"/>
      <c r="AU779" s="27"/>
      <c r="AV779" s="27"/>
      <c r="AX779" s="26"/>
      <c r="AY779" s="27"/>
      <c r="AZ779" s="26"/>
      <c r="BA779" s="26"/>
      <c r="BB779" s="26"/>
    </row>
    <row r="780" spans="1:56">
      <c r="A780" s="24" t="s">
        <v>1767</v>
      </c>
      <c r="B780" s="24" t="s">
        <v>387</v>
      </c>
      <c r="C780" s="24" t="s">
        <v>818</v>
      </c>
      <c r="D780" s="24" t="s">
        <v>134</v>
      </c>
      <c r="E780" s="24" t="s">
        <v>222</v>
      </c>
      <c r="F780" s="24"/>
      <c r="G780" s="26"/>
      <c r="H780" s="26">
        <v>21.757999999999999</v>
      </c>
      <c r="I780" s="26">
        <v>61.429000000000002</v>
      </c>
      <c r="J780" s="26">
        <v>0.45900000000000002</v>
      </c>
      <c r="K780" s="26"/>
      <c r="L780" s="26">
        <v>0.153</v>
      </c>
      <c r="M780" s="26">
        <v>7.7549999999999999</v>
      </c>
      <c r="N780" s="26">
        <v>8.5630000000000006</v>
      </c>
      <c r="O780" s="26">
        <f t="shared" si="158"/>
        <v>100.117</v>
      </c>
      <c r="P780" s="23">
        <v>0.52793561818831236</v>
      </c>
      <c r="Q780" s="23">
        <v>0.6293982821710371</v>
      </c>
      <c r="R780" s="23" t="s">
        <v>1216</v>
      </c>
      <c r="T780" s="27"/>
      <c r="U780" s="27"/>
      <c r="V780" s="32"/>
      <c r="W780" s="27"/>
      <c r="X780" s="27"/>
      <c r="Y780" s="27"/>
      <c r="Z780" s="27"/>
      <c r="AA780" s="27"/>
      <c r="AB780" s="27"/>
      <c r="AC780" s="27"/>
      <c r="AR780" s="27"/>
      <c r="AS780" s="27"/>
      <c r="AT780" s="27"/>
      <c r="AU780" s="27"/>
      <c r="AV780" s="27"/>
      <c r="AX780" s="26"/>
      <c r="AY780" s="27"/>
      <c r="AZ780" s="26"/>
      <c r="BA780" s="26"/>
      <c r="BB780" s="26"/>
    </row>
    <row r="781" spans="1:56">
      <c r="A781" s="24" t="s">
        <v>1768</v>
      </c>
      <c r="B781" s="24" t="s">
        <v>387</v>
      </c>
      <c r="C781" s="24" t="s">
        <v>818</v>
      </c>
      <c r="D781" s="24" t="s">
        <v>134</v>
      </c>
      <c r="E781" s="24" t="s">
        <v>222</v>
      </c>
      <c r="F781" s="24"/>
      <c r="G781" s="26">
        <v>0.35499999999999998</v>
      </c>
      <c r="H781" s="26">
        <v>26.062999999999999</v>
      </c>
      <c r="I781" s="26">
        <v>55.329000000000001</v>
      </c>
      <c r="J781" s="26">
        <v>0.158</v>
      </c>
      <c r="K781" s="26">
        <v>3.6999999999999998E-2</v>
      </c>
      <c r="L781" s="26">
        <v>0.124</v>
      </c>
      <c r="M781" s="26">
        <v>5.1020000000000003</v>
      </c>
      <c r="N781" s="26">
        <v>11.335000000000001</v>
      </c>
      <c r="O781" s="26">
        <f t="shared" si="158"/>
        <v>98.503000000000014</v>
      </c>
      <c r="P781" s="23">
        <v>0.69232443763626139</v>
      </c>
      <c r="Q781" s="23">
        <v>0.56082631233646185</v>
      </c>
      <c r="R781" s="23" t="s">
        <v>1216</v>
      </c>
      <c r="T781" s="27"/>
      <c r="U781" s="27"/>
      <c r="V781" s="32"/>
      <c r="W781" s="27"/>
      <c r="X781" s="27"/>
      <c r="Y781" s="27"/>
      <c r="Z781" s="27"/>
      <c r="AA781" s="27"/>
      <c r="AB781" s="27"/>
      <c r="AC781" s="27"/>
      <c r="AR781" s="27"/>
      <c r="AS781" s="27"/>
      <c r="AT781" s="27"/>
      <c r="AU781" s="27"/>
      <c r="AV781" s="27"/>
      <c r="AX781" s="26"/>
      <c r="AY781" s="27"/>
      <c r="AZ781" s="26"/>
      <c r="BA781" s="26"/>
      <c r="BB781" s="26"/>
    </row>
    <row r="782" spans="1:56">
      <c r="A782" s="24" t="s">
        <v>1769</v>
      </c>
      <c r="B782" s="24" t="s">
        <v>387</v>
      </c>
      <c r="C782" s="24" t="s">
        <v>818</v>
      </c>
      <c r="D782" s="24" t="s">
        <v>134</v>
      </c>
      <c r="E782" s="24" t="s">
        <v>222</v>
      </c>
      <c r="F782" s="24"/>
      <c r="G782" s="26"/>
      <c r="H782" s="26">
        <v>21.19</v>
      </c>
      <c r="I782" s="26">
        <v>61.927</v>
      </c>
      <c r="J782" s="26">
        <v>0.24199999999999999</v>
      </c>
      <c r="K782" s="26">
        <v>0.14399999999999999</v>
      </c>
      <c r="L782" s="26">
        <v>0.14099999999999999</v>
      </c>
      <c r="M782" s="26">
        <v>5.1559999999999997</v>
      </c>
      <c r="N782" s="26">
        <v>11.609</v>
      </c>
      <c r="O782" s="26">
        <f t="shared" si="158"/>
        <v>100.40900000000002</v>
      </c>
      <c r="P782" s="23">
        <v>0.69516227834357402</v>
      </c>
      <c r="Q782" s="23">
        <v>0.63741515492259515</v>
      </c>
      <c r="R782" s="23" t="s">
        <v>1216</v>
      </c>
      <c r="T782" s="27"/>
      <c r="U782" s="27"/>
      <c r="V782" s="32"/>
      <c r="W782" s="27"/>
      <c r="X782" s="27"/>
      <c r="Y782" s="27"/>
      <c r="Z782" s="27"/>
      <c r="AA782" s="27"/>
      <c r="AB782" s="27"/>
      <c r="AC782" s="27"/>
      <c r="AR782" s="27"/>
      <c r="AS782" s="27"/>
      <c r="AT782" s="27"/>
      <c r="AU782" s="27"/>
      <c r="AV782" s="27"/>
      <c r="AX782" s="26"/>
      <c r="AY782" s="27"/>
      <c r="AZ782" s="26"/>
      <c r="BA782" s="26"/>
      <c r="BB782" s="26"/>
    </row>
    <row r="783" spans="1:56">
      <c r="A783" s="24" t="s">
        <v>1770</v>
      </c>
      <c r="B783" s="24" t="s">
        <v>387</v>
      </c>
      <c r="C783" s="24" t="s">
        <v>818</v>
      </c>
      <c r="D783" s="24" t="s">
        <v>134</v>
      </c>
      <c r="E783" s="24" t="s">
        <v>222</v>
      </c>
      <c r="F783" s="24"/>
      <c r="G783" s="26">
        <v>0.08</v>
      </c>
      <c r="H783" s="26">
        <v>26.498000000000001</v>
      </c>
      <c r="I783" s="26">
        <v>54.566000000000003</v>
      </c>
      <c r="J783" s="26">
        <v>0.36299999999999999</v>
      </c>
      <c r="K783" s="26">
        <v>4.8000000000000001E-2</v>
      </c>
      <c r="L783" s="26">
        <v>0.113</v>
      </c>
      <c r="M783" s="26">
        <v>5.19</v>
      </c>
      <c r="N783" s="26">
        <v>11.534000000000001</v>
      </c>
      <c r="O783" s="26">
        <f t="shared" si="158"/>
        <v>98.39200000000001</v>
      </c>
      <c r="P783" s="23">
        <v>0.69238894089839853</v>
      </c>
      <c r="Q783" s="23">
        <v>0.5533159105728539</v>
      </c>
      <c r="R783" s="23" t="s">
        <v>1216</v>
      </c>
      <c r="T783" s="27"/>
      <c r="U783" s="27"/>
      <c r="V783" s="32"/>
      <c r="W783" s="27"/>
      <c r="X783" s="27"/>
      <c r="Y783" s="27"/>
      <c r="Z783" s="27"/>
      <c r="AA783" s="27"/>
      <c r="AB783" s="27"/>
      <c r="AC783" s="27"/>
      <c r="AR783" s="27"/>
      <c r="AS783" s="27"/>
      <c r="AT783" s="27"/>
      <c r="AU783" s="27"/>
      <c r="AV783" s="27"/>
      <c r="AX783" s="26"/>
      <c r="AY783" s="27"/>
      <c r="AZ783" s="26"/>
      <c r="BA783" s="26"/>
      <c r="BB783" s="26"/>
    </row>
    <row r="784" spans="1:56">
      <c r="A784" s="24" t="s">
        <v>708</v>
      </c>
      <c r="B784" s="24" t="s">
        <v>387</v>
      </c>
      <c r="C784" s="24" t="s">
        <v>818</v>
      </c>
      <c r="D784" s="24" t="s">
        <v>223</v>
      </c>
      <c r="E784" s="24" t="s">
        <v>222</v>
      </c>
      <c r="F784" s="24"/>
      <c r="G784" s="26">
        <v>0.13</v>
      </c>
      <c r="H784" s="26">
        <v>53.52</v>
      </c>
      <c r="I784" s="26">
        <v>27.06</v>
      </c>
      <c r="J784" s="26">
        <v>0.37</v>
      </c>
      <c r="K784" s="26">
        <v>0.1</v>
      </c>
      <c r="L784" s="26"/>
      <c r="M784" s="26">
        <v>6.54</v>
      </c>
      <c r="N784" s="26">
        <v>13.15</v>
      </c>
      <c r="O784" s="26">
        <f t="shared" si="158"/>
        <v>100.87000000000002</v>
      </c>
      <c r="P784" s="23">
        <v>0.67067009900625751</v>
      </c>
      <c r="Q784" s="23">
        <v>0.23320679510985684</v>
      </c>
      <c r="R784" s="23" t="s">
        <v>1216</v>
      </c>
      <c r="T784" s="27">
        <v>4.3499999999999996</v>
      </c>
      <c r="U784" s="27">
        <v>2.85</v>
      </c>
      <c r="V784" s="32">
        <v>2573.7199999999998</v>
      </c>
      <c r="W784" s="27">
        <v>0.109</v>
      </c>
      <c r="X784" s="27">
        <v>7.0999999999999994E-2</v>
      </c>
      <c r="Y784" s="27">
        <v>16.55</v>
      </c>
      <c r="Z784" s="27">
        <v>468.46</v>
      </c>
      <c r="AA784" s="27">
        <v>6.39</v>
      </c>
      <c r="AB784" s="27">
        <v>1303.75</v>
      </c>
      <c r="AC784" s="27">
        <v>2.44</v>
      </c>
      <c r="AD784" s="29">
        <v>0.124</v>
      </c>
      <c r="AE784" s="29">
        <v>5.8000000000000003E-2</v>
      </c>
      <c r="AF784" s="29">
        <v>2.8000000000000001E-2</v>
      </c>
      <c r="AG784" s="29">
        <v>0.25</v>
      </c>
      <c r="AH784" s="29">
        <v>0.41</v>
      </c>
      <c r="AI784" s="29">
        <v>7.0000000000000007E-2</v>
      </c>
      <c r="AJ784" s="29">
        <v>2.42</v>
      </c>
      <c r="AK784" s="29">
        <v>1.657</v>
      </c>
      <c r="AL784" s="29">
        <v>6.97</v>
      </c>
      <c r="AM784" s="29">
        <v>0.39400000000000002</v>
      </c>
      <c r="AN784" s="29">
        <v>0.46700000000000003</v>
      </c>
      <c r="AO784" s="29">
        <v>5.3999999999999999E-2</v>
      </c>
      <c r="AP784" s="29">
        <v>0.314</v>
      </c>
      <c r="AQ784" s="29">
        <v>2.7300000000000001E-2</v>
      </c>
      <c r="AR784" s="27">
        <v>77.28</v>
      </c>
      <c r="AS784" s="27">
        <v>1172.19</v>
      </c>
      <c r="AT784" s="27">
        <v>8.3294287999999987</v>
      </c>
      <c r="AU784" s="27">
        <v>1.216</v>
      </c>
      <c r="AV784" s="27">
        <v>304.58999999999997</v>
      </c>
      <c r="AW784" s="23" t="s">
        <v>1216</v>
      </c>
      <c r="AX784" s="26">
        <f t="shared" ref="AX784:AX815" si="166">SUM(AD784:AQ784)</f>
        <v>13.2433</v>
      </c>
      <c r="AY784" s="27">
        <f t="shared" ref="AY784:AY815" si="167">AU784/232/(AV784/238)</f>
        <v>4.095499773013129E-3</v>
      </c>
      <c r="AZ784" s="26">
        <f t="shared" ref="AZ784:AZ815" si="168">Z784/91.22/(AR784/178.5)</f>
        <v>11.861880737443162</v>
      </c>
      <c r="BA784" s="26">
        <f t="shared" si="164"/>
        <v>77.906164164183608</v>
      </c>
      <c r="BB784" s="26">
        <f t="shared" si="165"/>
        <v>14.619067690096699</v>
      </c>
      <c r="BC784" s="27">
        <f t="shared" ref="BC784:BC847" si="169">(AD784/138.9+AE784/140.1+AF784/140.9+AG784/144.2)/(AN784/167.3+AO784/168.9+AP784/173.1+AQ784/175)</f>
        <v>0.63749018318298512</v>
      </c>
      <c r="BD784" s="27">
        <f t="shared" ref="BD784:BD847" si="170">2*(AI784/0.058)/(AH784/0.153+AJ784/0.2055)</f>
        <v>0.16697639431497083</v>
      </c>
    </row>
    <row r="785" spans="1:56">
      <c r="A785" s="24" t="s">
        <v>400</v>
      </c>
      <c r="B785" s="24" t="s">
        <v>387</v>
      </c>
      <c r="C785" s="24" t="s">
        <v>818</v>
      </c>
      <c r="D785" s="24" t="s">
        <v>223</v>
      </c>
      <c r="E785" s="24" t="s">
        <v>222</v>
      </c>
      <c r="F785" s="24"/>
      <c r="G785" s="26">
        <v>0.35</v>
      </c>
      <c r="H785" s="26">
        <v>61.13</v>
      </c>
      <c r="I785" s="26">
        <v>17.64</v>
      </c>
      <c r="J785" s="26">
        <v>0.67</v>
      </c>
      <c r="K785" s="26">
        <v>0.23</v>
      </c>
      <c r="L785" s="26"/>
      <c r="M785" s="26">
        <v>7.84</v>
      </c>
      <c r="N785" s="26">
        <v>12.33</v>
      </c>
      <c r="O785" s="26">
        <f t="shared" si="158"/>
        <v>100.19000000000001</v>
      </c>
      <c r="P785" s="23">
        <v>0.61432504854379166</v>
      </c>
      <c r="Q785" s="23">
        <v>0.14790517517045795</v>
      </c>
      <c r="R785" s="23" t="s">
        <v>1216</v>
      </c>
      <c r="T785" s="27">
        <v>6.03</v>
      </c>
      <c r="U785" s="27">
        <v>2.54</v>
      </c>
      <c r="V785" s="32">
        <v>3504.55</v>
      </c>
      <c r="W785" s="27">
        <v>0.43</v>
      </c>
      <c r="X785" s="27">
        <v>0.28000000000000003</v>
      </c>
      <c r="Y785" s="27">
        <v>15.43</v>
      </c>
      <c r="Z785" s="27">
        <v>1294.0999999999999</v>
      </c>
      <c r="AA785" s="27">
        <v>6.66</v>
      </c>
      <c r="AB785" s="27">
        <v>1540.26</v>
      </c>
      <c r="AC785" s="27">
        <v>2.62</v>
      </c>
      <c r="AD785" s="29">
        <v>1.6</v>
      </c>
      <c r="AE785" s="29">
        <v>7.34</v>
      </c>
      <c r="AF785" s="29">
        <v>0.28199999999999997</v>
      </c>
      <c r="AG785" s="29">
        <v>0.32400000000000001</v>
      </c>
      <c r="AH785" s="29">
        <v>0.98</v>
      </c>
      <c r="AI785" s="29">
        <v>6.3E-2</v>
      </c>
      <c r="AJ785" s="29">
        <v>2.62</v>
      </c>
      <c r="AK785" s="29">
        <v>1.355</v>
      </c>
      <c r="AL785" s="29">
        <v>5.59</v>
      </c>
      <c r="AM785" s="29">
        <v>0.27400000000000002</v>
      </c>
      <c r="AN785" s="29">
        <v>0.64400000000000002</v>
      </c>
      <c r="AO785" s="29">
        <v>7.0000000000000007E-2</v>
      </c>
      <c r="AP785" s="29">
        <v>0.47199999999999998</v>
      </c>
      <c r="AQ785" s="29">
        <v>5.1999999999999998E-2</v>
      </c>
      <c r="AR785" s="27">
        <v>111.64</v>
      </c>
      <c r="AS785" s="27">
        <v>1748.72</v>
      </c>
      <c r="AT785" s="27">
        <v>18.692590000000003</v>
      </c>
      <c r="AU785" s="27">
        <v>1.9379999999999999</v>
      </c>
      <c r="AV785" s="27">
        <v>595.73</v>
      </c>
      <c r="AW785" s="23" t="s">
        <v>1216</v>
      </c>
      <c r="AX785" s="26">
        <f t="shared" si="166"/>
        <v>21.666</v>
      </c>
      <c r="AY785" s="27">
        <f t="shared" si="167"/>
        <v>3.3372848264401193E-3</v>
      </c>
      <c r="AZ785" s="26">
        <f t="shared" si="168"/>
        <v>22.68277380288114</v>
      </c>
      <c r="BA785" s="26">
        <f t="shared" si="164"/>
        <v>104.44445995171036</v>
      </c>
      <c r="BB785" s="26">
        <f t="shared" si="165"/>
        <v>9.3548588758189233</v>
      </c>
      <c r="BC785" s="27">
        <f t="shared" si="169"/>
        <v>9.3525310241779689</v>
      </c>
      <c r="BD785" s="27">
        <f t="shared" si="170"/>
        <v>0.11341460900931849</v>
      </c>
    </row>
    <row r="786" spans="1:56">
      <c r="A786" s="24" t="s">
        <v>399</v>
      </c>
      <c r="B786" s="24" t="s">
        <v>387</v>
      </c>
      <c r="C786" s="24" t="s">
        <v>818</v>
      </c>
      <c r="D786" s="24" t="s">
        <v>223</v>
      </c>
      <c r="E786" s="24" t="s">
        <v>222</v>
      </c>
      <c r="F786" s="24"/>
      <c r="G786" s="26">
        <v>0.14000000000000001</v>
      </c>
      <c r="H786" s="26">
        <v>56.51</v>
      </c>
      <c r="I786" s="26">
        <v>22.29</v>
      </c>
      <c r="J786" s="26">
        <v>0.55000000000000004</v>
      </c>
      <c r="K786" s="26">
        <v>0.22</v>
      </c>
      <c r="L786" s="26"/>
      <c r="M786" s="26">
        <v>6.41</v>
      </c>
      <c r="N786" s="26">
        <v>13.65</v>
      </c>
      <c r="O786" s="26">
        <f t="shared" si="158"/>
        <v>99.77</v>
      </c>
      <c r="P786" s="23">
        <v>0.6832207881366813</v>
      </c>
      <c r="Q786" s="23">
        <v>0.19176654429380438</v>
      </c>
      <c r="R786" s="23" t="s">
        <v>1216</v>
      </c>
      <c r="T786" s="27">
        <v>5.55</v>
      </c>
      <c r="U786" s="27">
        <v>4.53</v>
      </c>
      <c r="V786" s="32">
        <v>3892.63</v>
      </c>
      <c r="W786" s="27">
        <v>0.44</v>
      </c>
      <c r="X786" s="27">
        <v>0.28000000000000003</v>
      </c>
      <c r="Y786" s="27">
        <v>13.25</v>
      </c>
      <c r="Z786" s="27">
        <v>1553.57</v>
      </c>
      <c r="AA786" s="27">
        <v>5.64</v>
      </c>
      <c r="AB786" s="27">
        <v>2072.5</v>
      </c>
      <c r="AC786" s="27">
        <v>2.86</v>
      </c>
      <c r="AD786" s="29">
        <v>3.23</v>
      </c>
      <c r="AE786" s="29">
        <v>13.19</v>
      </c>
      <c r="AF786" s="29">
        <v>0.61199999999999999</v>
      </c>
      <c r="AG786" s="29">
        <v>0.7</v>
      </c>
      <c r="AH786" s="29">
        <v>1.1399999999999999</v>
      </c>
      <c r="AI786" s="29">
        <v>9.2999999999999999E-2</v>
      </c>
      <c r="AJ786" s="29">
        <v>2.83</v>
      </c>
      <c r="AK786" s="29">
        <v>1.4590000000000001</v>
      </c>
      <c r="AL786" s="29">
        <v>5.14</v>
      </c>
      <c r="AM786" s="29">
        <v>0.307</v>
      </c>
      <c r="AN786" s="29">
        <v>0.35799999999999998</v>
      </c>
      <c r="AO786" s="29">
        <v>4.1000000000000002E-2</v>
      </c>
      <c r="AP786" s="29">
        <v>0.28000000000000003</v>
      </c>
      <c r="AQ786" s="29">
        <v>1.83E-2</v>
      </c>
      <c r="AR786" s="27">
        <v>146.19</v>
      </c>
      <c r="AS786" s="27">
        <v>1674.83</v>
      </c>
      <c r="AT786" s="27">
        <v>19.559107999999998</v>
      </c>
      <c r="AU786" s="27">
        <v>2.0710000000000002</v>
      </c>
      <c r="AV786" s="27">
        <v>623.52</v>
      </c>
      <c r="AW786" s="23" t="s">
        <v>1216</v>
      </c>
      <c r="AX786" s="26">
        <f t="shared" si="166"/>
        <v>29.398299999999995</v>
      </c>
      <c r="AY786" s="27">
        <f t="shared" si="167"/>
        <v>3.4073651924999785E-3</v>
      </c>
      <c r="AZ786" s="26">
        <f t="shared" si="168"/>
        <v>20.79511434325757</v>
      </c>
      <c r="BA786" s="26">
        <f t="shared" si="164"/>
        <v>80.047458598289751</v>
      </c>
      <c r="BB786" s="26">
        <f t="shared" si="165"/>
        <v>16.774985385705747</v>
      </c>
      <c r="BC786" s="27">
        <f t="shared" si="169"/>
        <v>30.842091858904034</v>
      </c>
      <c r="BD786" s="27">
        <f t="shared" si="170"/>
        <v>0.15110996902412027</v>
      </c>
    </row>
    <row r="787" spans="1:56">
      <c r="A787" s="24" t="s">
        <v>398</v>
      </c>
      <c r="B787" s="24" t="s">
        <v>387</v>
      </c>
      <c r="C787" s="24" t="s">
        <v>818</v>
      </c>
      <c r="D787" s="24" t="s">
        <v>223</v>
      </c>
      <c r="E787" s="24" t="s">
        <v>222</v>
      </c>
      <c r="F787" s="24"/>
      <c r="G787" s="26">
        <v>0.26</v>
      </c>
      <c r="H787" s="26">
        <v>57.98</v>
      </c>
      <c r="I787" s="26">
        <v>20.59</v>
      </c>
      <c r="J787" s="26">
        <v>0.42</v>
      </c>
      <c r="K787" s="26">
        <v>0.04</v>
      </c>
      <c r="L787" s="26"/>
      <c r="M787" s="26">
        <v>8.67</v>
      </c>
      <c r="N787" s="26">
        <v>11.55</v>
      </c>
      <c r="O787" s="26">
        <f t="shared" si="158"/>
        <v>99.51</v>
      </c>
      <c r="P787" s="23">
        <v>0.5743323666622282</v>
      </c>
      <c r="Q787" s="23">
        <v>0.17601467235742871</v>
      </c>
      <c r="R787" s="23" t="s">
        <v>1216</v>
      </c>
      <c r="T787" s="27">
        <v>18.8</v>
      </c>
      <c r="U787" s="27">
        <v>2.9</v>
      </c>
      <c r="V787" s="32">
        <v>2658.79</v>
      </c>
      <c r="W787" s="27">
        <v>0.1</v>
      </c>
      <c r="X787" s="27">
        <v>5.73</v>
      </c>
      <c r="Y787" s="27">
        <v>16.36</v>
      </c>
      <c r="Z787" s="27">
        <v>1356.7</v>
      </c>
      <c r="AA787" s="27">
        <v>4.49</v>
      </c>
      <c r="AB787" s="27">
        <v>383.1</v>
      </c>
      <c r="AC787" s="27">
        <v>2.74</v>
      </c>
      <c r="AD787" s="29">
        <v>0.61099999999999999</v>
      </c>
      <c r="AE787" s="29">
        <v>2.34</v>
      </c>
      <c r="AF787" s="29">
        <v>0.129</v>
      </c>
      <c r="AG787" s="29">
        <v>0.214</v>
      </c>
      <c r="AH787" s="29">
        <v>0.37</v>
      </c>
      <c r="AI787" s="29">
        <v>0.03</v>
      </c>
      <c r="AJ787" s="29">
        <v>2.19</v>
      </c>
      <c r="AK787" s="29">
        <v>1.4450000000000001</v>
      </c>
      <c r="AL787" s="29">
        <v>7.17</v>
      </c>
      <c r="AM787" s="29">
        <v>0.35499999999999998</v>
      </c>
      <c r="AN787" s="29">
        <v>0.41899999999999998</v>
      </c>
      <c r="AO787" s="29">
        <v>4.1000000000000002E-2</v>
      </c>
      <c r="AP787" s="29">
        <v>0.46800000000000003</v>
      </c>
      <c r="AQ787" s="29">
        <v>2.8000000000000001E-2</v>
      </c>
      <c r="AR787" s="27">
        <v>143.66999999999999</v>
      </c>
      <c r="AS787" s="27">
        <v>2588.13</v>
      </c>
      <c r="AT787" s="27">
        <v>17.464366000000002</v>
      </c>
      <c r="AU787" s="27">
        <v>1.0349999999999999</v>
      </c>
      <c r="AV787" s="27">
        <v>506.6</v>
      </c>
      <c r="AW787" s="23" t="s">
        <v>1216</v>
      </c>
      <c r="AX787" s="26">
        <f t="shared" si="166"/>
        <v>15.81</v>
      </c>
      <c r="AY787" s="27">
        <f t="shared" si="167"/>
        <v>2.0958690118028232E-3</v>
      </c>
      <c r="AZ787" s="26">
        <f t="shared" si="168"/>
        <v>18.478464748909122</v>
      </c>
      <c r="BA787" s="26">
        <f t="shared" si="164"/>
        <v>85.472221474160463</v>
      </c>
      <c r="BB787" s="26">
        <f t="shared" si="165"/>
        <v>12.823249647165248</v>
      </c>
      <c r="BC787" s="27">
        <f t="shared" si="169"/>
        <v>4.1884409753861558</v>
      </c>
      <c r="BD787" s="27">
        <f t="shared" si="170"/>
        <v>7.9117718478667026E-2</v>
      </c>
    </row>
    <row r="788" spans="1:56">
      <c r="A788" s="24" t="s">
        <v>397</v>
      </c>
      <c r="B788" s="24" t="s">
        <v>387</v>
      </c>
      <c r="C788" s="24" t="s">
        <v>818</v>
      </c>
      <c r="D788" s="24" t="s">
        <v>223</v>
      </c>
      <c r="E788" s="24" t="s">
        <v>222</v>
      </c>
      <c r="F788" s="24"/>
      <c r="G788" s="26">
        <v>0.02</v>
      </c>
      <c r="H788" s="26">
        <v>14.44</v>
      </c>
      <c r="I788" s="26">
        <v>66.959999999999994</v>
      </c>
      <c r="J788" s="26">
        <v>0.38</v>
      </c>
      <c r="K788" s="26">
        <v>0.23</v>
      </c>
      <c r="L788" s="26"/>
      <c r="M788" s="26">
        <v>5.75</v>
      </c>
      <c r="N788" s="26">
        <v>10.44</v>
      </c>
      <c r="O788" s="26">
        <f t="shared" si="158"/>
        <v>98.219999999999985</v>
      </c>
      <c r="P788" s="23">
        <v>0.64775315768898023</v>
      </c>
      <c r="Q788" s="23">
        <v>0.73610093114044595</v>
      </c>
      <c r="R788" s="23" t="s">
        <v>1216</v>
      </c>
      <c r="T788" s="27">
        <v>5.28</v>
      </c>
      <c r="U788" s="27">
        <v>4.01</v>
      </c>
      <c r="V788" s="32">
        <v>2845.22</v>
      </c>
      <c r="W788" s="27">
        <v>0.56999999999999995</v>
      </c>
      <c r="X788" s="27">
        <v>0.37</v>
      </c>
      <c r="Y788" s="27">
        <v>62.51</v>
      </c>
      <c r="Z788" s="27">
        <v>525.5</v>
      </c>
      <c r="AA788" s="27">
        <v>3.88</v>
      </c>
      <c r="AB788" s="27">
        <v>1050.8900000000001</v>
      </c>
      <c r="AC788" s="27">
        <v>0.64500000000000002</v>
      </c>
      <c r="AD788" s="29">
        <v>8.7999999999999995E-2</v>
      </c>
      <c r="AE788" s="29">
        <v>0.11799999999999999</v>
      </c>
      <c r="AF788" s="29">
        <v>5.8000000000000003E-2</v>
      </c>
      <c r="AG788" s="29">
        <v>0.158</v>
      </c>
      <c r="AH788" s="29">
        <v>0.56999999999999995</v>
      </c>
      <c r="AI788" s="29">
        <v>5.8999999999999997E-2</v>
      </c>
      <c r="AJ788" s="29">
        <v>2.87</v>
      </c>
      <c r="AK788" s="29">
        <v>2.61</v>
      </c>
      <c r="AL788" s="29">
        <v>17.440000000000001</v>
      </c>
      <c r="AM788" s="29">
        <v>1.0760000000000001</v>
      </c>
      <c r="AN788" s="29">
        <v>1.79</v>
      </c>
      <c r="AO788" s="29">
        <v>0.20300000000000001</v>
      </c>
      <c r="AP788" s="29">
        <v>1.49</v>
      </c>
      <c r="AQ788" s="29">
        <v>0.08</v>
      </c>
      <c r="AR788" s="27">
        <v>212.24</v>
      </c>
      <c r="AS788" s="27">
        <v>375.14</v>
      </c>
      <c r="AT788" s="27">
        <v>8.6352394000000015</v>
      </c>
      <c r="AU788" s="27">
        <v>0.96199999999999997</v>
      </c>
      <c r="AV788" s="27">
        <v>304.39</v>
      </c>
      <c r="AW788" s="23" t="s">
        <v>1216</v>
      </c>
      <c r="AX788" s="26">
        <f t="shared" si="166"/>
        <v>28.61</v>
      </c>
      <c r="AY788" s="27">
        <f t="shared" si="167"/>
        <v>3.2421541783397207E-3</v>
      </c>
      <c r="AZ788" s="26">
        <f t="shared" si="168"/>
        <v>4.8449983773173848</v>
      </c>
      <c r="BA788" s="26">
        <f t="shared" si="164"/>
        <v>107.74751753893395</v>
      </c>
      <c r="BB788" s="26">
        <f t="shared" si="165"/>
        <v>7.2830405691472686</v>
      </c>
      <c r="BC788" s="27">
        <f t="shared" si="169"/>
        <v>0.1422840544538013</v>
      </c>
      <c r="BD788" s="27">
        <f t="shared" si="170"/>
        <v>0.11499822857764545</v>
      </c>
    </row>
    <row r="789" spans="1:56">
      <c r="A789" s="24" t="s">
        <v>396</v>
      </c>
      <c r="B789" s="24" t="s">
        <v>387</v>
      </c>
      <c r="C789" s="24" t="s">
        <v>818</v>
      </c>
      <c r="D789" s="24" t="s">
        <v>223</v>
      </c>
      <c r="E789" s="24" t="s">
        <v>222</v>
      </c>
      <c r="F789" s="24"/>
      <c r="G789" s="26">
        <v>0.2</v>
      </c>
      <c r="H789" s="26">
        <v>54.05</v>
      </c>
      <c r="I789" s="26">
        <v>26.99</v>
      </c>
      <c r="J789" s="26">
        <v>0.36</v>
      </c>
      <c r="K789" s="26">
        <v>0.13</v>
      </c>
      <c r="L789" s="26"/>
      <c r="M789" s="26">
        <v>6.84</v>
      </c>
      <c r="N789" s="26">
        <v>12.78</v>
      </c>
      <c r="O789" s="26">
        <f t="shared" si="158"/>
        <v>101.35</v>
      </c>
      <c r="P789" s="23">
        <v>0.65426197228766325</v>
      </c>
      <c r="Q789" s="23">
        <v>0.23098887609943786</v>
      </c>
      <c r="R789" s="23" t="s">
        <v>1216</v>
      </c>
      <c r="T789" s="27">
        <v>9.0299999999999994</v>
      </c>
      <c r="U789" s="27">
        <v>1.72</v>
      </c>
      <c r="V789" s="32">
        <v>2143.89</v>
      </c>
      <c r="W789" s="27">
        <v>5.6000000000000001E-2</v>
      </c>
      <c r="X789" s="27"/>
      <c r="Y789" s="27">
        <v>12.33</v>
      </c>
      <c r="Z789" s="27">
        <v>414.42</v>
      </c>
      <c r="AA789" s="27">
        <v>3.72</v>
      </c>
      <c r="AB789" s="27">
        <v>1193</v>
      </c>
      <c r="AC789" s="27">
        <v>2.37</v>
      </c>
      <c r="AD789" s="29">
        <v>0.438</v>
      </c>
      <c r="AE789" s="29">
        <v>1.24</v>
      </c>
      <c r="AF789" s="29">
        <v>3.9E-2</v>
      </c>
      <c r="AG789" s="29">
        <v>0.14899999999999999</v>
      </c>
      <c r="AH789" s="29">
        <v>0.44</v>
      </c>
      <c r="AI789" s="29">
        <v>2.5000000000000001E-2</v>
      </c>
      <c r="AJ789" s="29">
        <v>2.84</v>
      </c>
      <c r="AK789" s="29">
        <v>1.1859999999999999</v>
      </c>
      <c r="AL789" s="29">
        <v>5</v>
      </c>
      <c r="AM789" s="29">
        <v>0.30599999999999999</v>
      </c>
      <c r="AN789" s="29">
        <v>0.28299999999999997</v>
      </c>
      <c r="AO789" s="29">
        <v>3.5000000000000003E-2</v>
      </c>
      <c r="AP789" s="29">
        <v>0.16200000000000001</v>
      </c>
      <c r="AQ789" s="29">
        <v>2.8E-3</v>
      </c>
      <c r="AR789" s="27">
        <v>69.34</v>
      </c>
      <c r="AS789" s="27">
        <v>1104.45</v>
      </c>
      <c r="AT789" s="27">
        <v>8.3735630000000008</v>
      </c>
      <c r="AU789" s="27">
        <v>1.1499999999999999</v>
      </c>
      <c r="AV789" s="27">
        <v>266.94</v>
      </c>
      <c r="AW789" s="23" t="s">
        <v>1216</v>
      </c>
      <c r="AX789" s="26">
        <f t="shared" si="166"/>
        <v>12.145799999999999</v>
      </c>
      <c r="AY789" s="27">
        <f t="shared" si="167"/>
        <v>4.41950018472445E-3</v>
      </c>
      <c r="AZ789" s="26">
        <f t="shared" si="168"/>
        <v>11.695129136576158</v>
      </c>
      <c r="BA789" s="26">
        <f t="shared" si="164"/>
        <v>74.732875941963783</v>
      </c>
      <c r="BB789" s="26">
        <f t="shared" si="165"/>
        <v>21.480347807043913</v>
      </c>
      <c r="BC789" s="27">
        <f t="shared" si="169"/>
        <v>4.6705671354390486</v>
      </c>
      <c r="BD789" s="27">
        <f t="shared" si="170"/>
        <v>5.1633979844001879E-2</v>
      </c>
    </row>
    <row r="790" spans="1:56">
      <c r="A790" s="24" t="s">
        <v>395</v>
      </c>
      <c r="B790" s="24" t="s">
        <v>387</v>
      </c>
      <c r="C790" s="24" t="s">
        <v>818</v>
      </c>
      <c r="D790" s="24" t="s">
        <v>223</v>
      </c>
      <c r="E790" s="24" t="s">
        <v>222</v>
      </c>
      <c r="F790" s="24"/>
      <c r="G790" s="26">
        <v>0.04</v>
      </c>
      <c r="H790" s="26">
        <v>41.03</v>
      </c>
      <c r="I790" s="26">
        <v>39.51</v>
      </c>
      <c r="J790" s="26">
        <v>0.54</v>
      </c>
      <c r="K790" s="26">
        <v>0.09</v>
      </c>
      <c r="L790" s="26"/>
      <c r="M790" s="26">
        <v>6.56</v>
      </c>
      <c r="N790" s="26">
        <v>11.96</v>
      </c>
      <c r="O790" s="26">
        <f t="shared" si="158"/>
        <v>99.730000000000018</v>
      </c>
      <c r="P790" s="23">
        <v>0.64869547067544131</v>
      </c>
      <c r="Q790" s="23">
        <v>0.36678307363364598</v>
      </c>
      <c r="R790" s="23" t="s">
        <v>1216</v>
      </c>
      <c r="T790" s="27">
        <v>6.43</v>
      </c>
      <c r="U790" s="27">
        <v>2.0299999999999998</v>
      </c>
      <c r="V790" s="32">
        <v>2463.5100000000002</v>
      </c>
      <c r="W790" s="27">
        <v>0.05</v>
      </c>
      <c r="X790" s="27"/>
      <c r="Y790" s="27">
        <v>16.41</v>
      </c>
      <c r="Z790" s="27">
        <v>385.18</v>
      </c>
      <c r="AA790" s="27">
        <v>3.7</v>
      </c>
      <c r="AB790" s="27">
        <v>1032.73</v>
      </c>
      <c r="AC790" s="27">
        <v>2.2599999999999998</v>
      </c>
      <c r="AD790" s="29">
        <v>6.5000000000000002E-2</v>
      </c>
      <c r="AE790" s="29">
        <v>0.18099999999999999</v>
      </c>
      <c r="AF790" s="29">
        <v>7.5999999999999998E-2</v>
      </c>
      <c r="AG790" s="29">
        <v>0.33</v>
      </c>
      <c r="AH790" s="29">
        <v>0.44</v>
      </c>
      <c r="AI790" s="29">
        <v>6.4000000000000001E-2</v>
      </c>
      <c r="AJ790" s="29">
        <v>2.4900000000000002</v>
      </c>
      <c r="AK790" s="29">
        <v>1.5389999999999999</v>
      </c>
      <c r="AL790" s="29">
        <v>6.79</v>
      </c>
      <c r="AM790" s="29">
        <v>0.39200000000000002</v>
      </c>
      <c r="AN790" s="29">
        <v>0.436</v>
      </c>
      <c r="AO790" s="29">
        <v>6.5000000000000002E-2</v>
      </c>
      <c r="AP790" s="29">
        <v>0.377</v>
      </c>
      <c r="AQ790" s="29">
        <v>1.7600000000000001E-2</v>
      </c>
      <c r="AR790" s="27">
        <v>62.2</v>
      </c>
      <c r="AS790" s="27">
        <v>929.5</v>
      </c>
      <c r="AT790" s="27">
        <v>7.5437164000000001</v>
      </c>
      <c r="AU790" s="27">
        <v>0.94699999999999995</v>
      </c>
      <c r="AV790" s="27">
        <v>253.1</v>
      </c>
      <c r="AW790" s="23" t="s">
        <v>1216</v>
      </c>
      <c r="AX790" s="26">
        <f t="shared" si="166"/>
        <v>13.262600000000001</v>
      </c>
      <c r="AY790" s="27">
        <f t="shared" si="167"/>
        <v>3.8383697325576637E-3</v>
      </c>
      <c r="AZ790" s="26">
        <f t="shared" si="168"/>
        <v>12.117736280826325</v>
      </c>
      <c r="BA790" s="26">
        <f t="shared" si="164"/>
        <v>77.64125726772545</v>
      </c>
      <c r="BB790" s="26">
        <f t="shared" si="165"/>
        <v>13.857889182994235</v>
      </c>
      <c r="BC790" s="27">
        <f t="shared" si="169"/>
        <v>0.87063748014104536</v>
      </c>
      <c r="BD790" s="27">
        <f t="shared" si="170"/>
        <v>0.14719900280242362</v>
      </c>
    </row>
    <row r="791" spans="1:56">
      <c r="A791" s="24" t="s">
        <v>394</v>
      </c>
      <c r="B791" s="24" t="s">
        <v>387</v>
      </c>
      <c r="C791" s="24" t="s">
        <v>818</v>
      </c>
      <c r="D791" s="24" t="s">
        <v>223</v>
      </c>
      <c r="E791" s="24" t="s">
        <v>222</v>
      </c>
      <c r="F791" s="24"/>
      <c r="G791" s="26">
        <v>0.15</v>
      </c>
      <c r="H791" s="26">
        <v>38.83</v>
      </c>
      <c r="I791" s="26">
        <v>40.450000000000003</v>
      </c>
      <c r="J791" s="26">
        <v>0.4</v>
      </c>
      <c r="K791" s="26">
        <v>0.15</v>
      </c>
      <c r="L791" s="26"/>
      <c r="M791" s="26">
        <v>6.31</v>
      </c>
      <c r="N791" s="26">
        <v>12.03</v>
      </c>
      <c r="O791" s="26">
        <f t="shared" si="158"/>
        <v>98.320000000000022</v>
      </c>
      <c r="P791" s="23">
        <v>0.65881111563332173</v>
      </c>
      <c r="Q791" s="23">
        <v>0.38522725080168585</v>
      </c>
      <c r="R791" s="23" t="s">
        <v>1216</v>
      </c>
      <c r="T791" s="27">
        <v>5</v>
      </c>
      <c r="U791" s="27">
        <v>2.04</v>
      </c>
      <c r="V791" s="32">
        <v>2928.94</v>
      </c>
      <c r="W791" s="27">
        <v>0.61</v>
      </c>
      <c r="X791" s="27">
        <v>0.28100000000000003</v>
      </c>
      <c r="Y791" s="27">
        <v>30.96</v>
      </c>
      <c r="Z791" s="27">
        <v>500.53</v>
      </c>
      <c r="AA791" s="27">
        <v>4.3600000000000003</v>
      </c>
      <c r="AB791" s="27">
        <v>1092.43</v>
      </c>
      <c r="AC791" s="27">
        <v>2.39</v>
      </c>
      <c r="AD791" s="29">
        <v>6.5000000000000002E-2</v>
      </c>
      <c r="AE791" s="29">
        <v>8.2000000000000003E-2</v>
      </c>
      <c r="AF791" s="29">
        <v>4.3999999999999997E-2</v>
      </c>
      <c r="AG791" s="29">
        <v>0.11700000000000001</v>
      </c>
      <c r="AH791" s="29">
        <v>0.77</v>
      </c>
      <c r="AJ791" s="29">
        <v>3.05</v>
      </c>
      <c r="AK791" s="29">
        <v>2.2999999999999998</v>
      </c>
      <c r="AL791" s="29">
        <v>10.55</v>
      </c>
      <c r="AM791" s="29">
        <v>0.68400000000000005</v>
      </c>
      <c r="AN791" s="29">
        <v>0.79900000000000004</v>
      </c>
      <c r="AO791" s="29">
        <v>0.113</v>
      </c>
      <c r="AP791" s="29">
        <v>0.84</v>
      </c>
      <c r="AQ791" s="29">
        <v>6.3E-2</v>
      </c>
      <c r="AR791" s="27">
        <v>97.4</v>
      </c>
      <c r="AS791" s="27">
        <v>806.56</v>
      </c>
      <c r="AT791" s="27">
        <v>10.213737999999999</v>
      </c>
      <c r="AU791" s="27">
        <v>1.526</v>
      </c>
      <c r="AV791" s="27">
        <v>368.07</v>
      </c>
      <c r="AW791" s="23" t="s">
        <v>1216</v>
      </c>
      <c r="AX791" s="26">
        <f t="shared" si="166"/>
        <v>19.477</v>
      </c>
      <c r="AY791" s="27">
        <f t="shared" si="167"/>
        <v>4.2531733562675015E-3</v>
      </c>
      <c r="AZ791" s="26">
        <f t="shared" si="168"/>
        <v>10.055862083092659</v>
      </c>
      <c r="BA791" s="26">
        <f t="shared" si="164"/>
        <v>83.948877930965082</v>
      </c>
      <c r="BB791" s="26">
        <f t="shared" si="165"/>
        <v>10.138794234116457</v>
      </c>
      <c r="BC791" s="27">
        <f t="shared" si="169"/>
        <v>0.20425945791318986</v>
      </c>
      <c r="BD791" s="27">
        <f t="shared" si="170"/>
        <v>0</v>
      </c>
    </row>
    <row r="792" spans="1:56">
      <c r="A792" s="24" t="s">
        <v>393</v>
      </c>
      <c r="B792" s="24" t="s">
        <v>387</v>
      </c>
      <c r="C792" s="24" t="s">
        <v>818</v>
      </c>
      <c r="D792" s="24" t="s">
        <v>223</v>
      </c>
      <c r="E792" s="24" t="s">
        <v>222</v>
      </c>
      <c r="F792" s="24"/>
      <c r="G792" s="26">
        <v>0.04</v>
      </c>
      <c r="H792" s="26">
        <v>52.52</v>
      </c>
      <c r="I792" s="26">
        <v>27.08</v>
      </c>
      <c r="J792" s="26">
        <v>0.4</v>
      </c>
      <c r="K792" s="26">
        <v>0.16</v>
      </c>
      <c r="L792" s="26"/>
      <c r="M792" s="26">
        <v>6.37</v>
      </c>
      <c r="N792" s="26">
        <v>13</v>
      </c>
      <c r="O792" s="26">
        <f t="shared" si="158"/>
        <v>99.570000000000007</v>
      </c>
      <c r="P792" s="23">
        <v>0.67394505311329767</v>
      </c>
      <c r="Q792" s="23">
        <v>0.23673003949980032</v>
      </c>
      <c r="R792" s="23" t="s">
        <v>1216</v>
      </c>
      <c r="T792" s="27">
        <v>8.6199999999999992</v>
      </c>
      <c r="U792" s="27">
        <v>2.52</v>
      </c>
      <c r="V792" s="32">
        <v>2368.23</v>
      </c>
      <c r="W792" s="27">
        <v>0.55000000000000004</v>
      </c>
      <c r="X792" s="27">
        <v>0.122</v>
      </c>
      <c r="Y792" s="27">
        <v>13.31</v>
      </c>
      <c r="Z792" s="27">
        <v>623.73</v>
      </c>
      <c r="AA792" s="27">
        <v>4.2</v>
      </c>
      <c r="AB792" s="27">
        <v>1289.6199999999999</v>
      </c>
      <c r="AC792" s="27">
        <v>1.96</v>
      </c>
      <c r="AD792" s="29">
        <v>1.53</v>
      </c>
      <c r="AE792" s="29">
        <v>4.76</v>
      </c>
      <c r="AF792" s="29">
        <v>1.82</v>
      </c>
      <c r="AG792" s="29">
        <v>0.23400000000000001</v>
      </c>
      <c r="AH792" s="29">
        <v>0.42</v>
      </c>
      <c r="AI792" s="29">
        <v>9.1999999999999998E-3</v>
      </c>
      <c r="AJ792" s="29">
        <v>2.64</v>
      </c>
      <c r="AK792" s="29">
        <v>1.494</v>
      </c>
      <c r="AL792" s="29">
        <v>5.66</v>
      </c>
      <c r="AM792" s="29">
        <v>0.33</v>
      </c>
      <c r="AN792" s="29">
        <v>0.36799999999999999</v>
      </c>
      <c r="AO792" s="29">
        <v>3.3000000000000002E-2</v>
      </c>
      <c r="AP792" s="29">
        <v>0.189</v>
      </c>
      <c r="AQ792" s="29">
        <v>3.1300000000000001E-2</v>
      </c>
      <c r="AR792" s="27">
        <v>102.61</v>
      </c>
      <c r="AS792" s="27">
        <v>1254.3399999999999</v>
      </c>
      <c r="AT792" s="27">
        <v>12.559453999999999</v>
      </c>
      <c r="AU792" s="27">
        <v>1.7669999999999999</v>
      </c>
      <c r="AV792" s="27">
        <v>386.33</v>
      </c>
      <c r="AW792" s="23" t="s">
        <v>1216</v>
      </c>
      <c r="AX792" s="26">
        <f t="shared" si="166"/>
        <v>19.5185</v>
      </c>
      <c r="AY792" s="27">
        <f t="shared" si="167"/>
        <v>4.6920981437166909E-3</v>
      </c>
      <c r="AZ792" s="26">
        <f t="shared" si="168"/>
        <v>11.894743959675063</v>
      </c>
      <c r="BA792" s="26">
        <f t="shared" si="164"/>
        <v>74.805608667941371</v>
      </c>
      <c r="BB792" s="26">
        <f t="shared" si="165"/>
        <v>17.969226237209615</v>
      </c>
      <c r="BC792" s="27">
        <f t="shared" si="169"/>
        <v>16.239734214718975</v>
      </c>
      <c r="BD792" s="27">
        <f t="shared" si="170"/>
        <v>2.0346663459164482E-2</v>
      </c>
    </row>
    <row r="793" spans="1:56">
      <c r="A793" s="24" t="s">
        <v>392</v>
      </c>
      <c r="B793" s="24" t="s">
        <v>387</v>
      </c>
      <c r="C793" s="24" t="s">
        <v>818</v>
      </c>
      <c r="D793" s="24" t="s">
        <v>223</v>
      </c>
      <c r="E793" s="24" t="s">
        <v>222</v>
      </c>
      <c r="F793" s="24"/>
      <c r="G793" s="26">
        <v>0.1</v>
      </c>
      <c r="H793" s="26">
        <v>43.88</v>
      </c>
      <c r="I793" s="26">
        <v>35.380000000000003</v>
      </c>
      <c r="J793" s="26">
        <v>0.22</v>
      </c>
      <c r="K793" s="26">
        <v>0.11</v>
      </c>
      <c r="L793" s="26"/>
      <c r="M793" s="26">
        <v>6.83</v>
      </c>
      <c r="N793" s="26">
        <v>12.22</v>
      </c>
      <c r="O793" s="26">
        <f t="shared" si="158"/>
        <v>98.740000000000009</v>
      </c>
      <c r="P793" s="23">
        <v>0.64439287636520837</v>
      </c>
      <c r="Q793" s="23">
        <v>0.32659969554929952</v>
      </c>
      <c r="R793" s="23" t="s">
        <v>1216</v>
      </c>
      <c r="T793" s="27">
        <v>9.9600000000000009</v>
      </c>
      <c r="U793" s="27">
        <v>1.61</v>
      </c>
      <c r="V793" s="32">
        <v>1290.92</v>
      </c>
      <c r="W793" s="27">
        <v>0.68</v>
      </c>
      <c r="X793" s="27">
        <v>3.7999999999999999E-2</v>
      </c>
      <c r="Y793" s="27">
        <v>38.72</v>
      </c>
      <c r="Z793" s="27">
        <v>737.7</v>
      </c>
      <c r="AA793" s="27">
        <v>4.3600000000000003</v>
      </c>
      <c r="AB793" s="27">
        <v>875.45</v>
      </c>
      <c r="AC793" s="27">
        <v>2.06</v>
      </c>
      <c r="AD793" s="29">
        <v>0.48299999999999998</v>
      </c>
      <c r="AE793" s="29">
        <v>5.31</v>
      </c>
      <c r="AF793" s="29">
        <v>5.6000000000000001E-2</v>
      </c>
      <c r="AG793" s="29">
        <v>0.26</v>
      </c>
      <c r="AH793" s="29">
        <v>0.39</v>
      </c>
      <c r="AI793" s="29">
        <v>0.1</v>
      </c>
      <c r="AJ793" s="29">
        <v>3.31</v>
      </c>
      <c r="AK793" s="29">
        <v>2.54</v>
      </c>
      <c r="AL793" s="29">
        <v>12.5</v>
      </c>
      <c r="AM793" s="29">
        <v>0.80100000000000005</v>
      </c>
      <c r="AN793" s="29">
        <v>1.1299999999999999</v>
      </c>
      <c r="AO793" s="29">
        <v>8.4000000000000005E-2</v>
      </c>
      <c r="AP793" s="29">
        <v>0.66400000000000003</v>
      </c>
      <c r="AQ793" s="29">
        <v>3.2199999999999999E-2</v>
      </c>
      <c r="AR793" s="27">
        <v>120.12</v>
      </c>
      <c r="AS793" s="27">
        <v>568.02</v>
      </c>
      <c r="AT793" s="27">
        <v>9.7645540000000004</v>
      </c>
      <c r="AU793" s="27">
        <v>0.95399999999999996</v>
      </c>
      <c r="AV793" s="27">
        <v>213.08</v>
      </c>
      <c r="AW793" s="23" t="s">
        <v>1216</v>
      </c>
      <c r="AX793" s="26">
        <f t="shared" si="166"/>
        <v>27.660199999999996</v>
      </c>
      <c r="AY793" s="27">
        <f t="shared" si="167"/>
        <v>4.5929811047170227E-3</v>
      </c>
      <c r="AZ793" s="26">
        <f t="shared" si="168"/>
        <v>12.017457985995588</v>
      </c>
      <c r="BA793" s="26">
        <f t="shared" si="164"/>
        <v>89.654662073937217</v>
      </c>
      <c r="BB793" s="26">
        <f t="shared" si="165"/>
        <v>10.82889847359883</v>
      </c>
      <c r="BC793" s="27">
        <f t="shared" si="169"/>
        <v>3.8662930259283814</v>
      </c>
      <c r="BD793" s="27">
        <f t="shared" si="170"/>
        <v>0.18483393516130311</v>
      </c>
    </row>
    <row r="794" spans="1:56">
      <c r="A794" s="24" t="s">
        <v>391</v>
      </c>
      <c r="B794" s="24" t="s">
        <v>387</v>
      </c>
      <c r="C794" s="24" t="s">
        <v>818</v>
      </c>
      <c r="D794" s="24" t="s">
        <v>223</v>
      </c>
      <c r="E794" s="24" t="s">
        <v>222</v>
      </c>
      <c r="F794" s="24"/>
      <c r="G794" s="26">
        <v>0.26</v>
      </c>
      <c r="H794" s="26">
        <v>36.49</v>
      </c>
      <c r="I794" s="26">
        <v>44.56</v>
      </c>
      <c r="J794" s="26">
        <v>0.28999999999999998</v>
      </c>
      <c r="K794" s="26">
        <v>0.05</v>
      </c>
      <c r="L794" s="26"/>
      <c r="M794" s="26">
        <v>7.32</v>
      </c>
      <c r="N794" s="26">
        <v>11.03</v>
      </c>
      <c r="O794" s="26">
        <f t="shared" si="158"/>
        <v>100</v>
      </c>
      <c r="P794" s="23">
        <v>0.60413902897677374</v>
      </c>
      <c r="Q794" s="23">
        <v>0.42348227667598248</v>
      </c>
      <c r="R794" s="23" t="s">
        <v>1216</v>
      </c>
      <c r="T794" s="27">
        <v>13.64</v>
      </c>
      <c r="U794" s="27">
        <v>1.72</v>
      </c>
      <c r="V794" s="32">
        <v>1422.66</v>
      </c>
      <c r="W794" s="27">
        <v>2.39</v>
      </c>
      <c r="X794" s="27">
        <v>0.189</v>
      </c>
      <c r="Y794" s="27">
        <v>36.9</v>
      </c>
      <c r="Z794" s="27">
        <v>415.25</v>
      </c>
      <c r="AA794" s="27">
        <v>3.74</v>
      </c>
      <c r="AB794" s="27">
        <v>502.14</v>
      </c>
      <c r="AC794" s="27">
        <v>2.04</v>
      </c>
      <c r="AD794" s="29">
        <v>1.1000000000000001</v>
      </c>
      <c r="AE794" s="29">
        <v>6.66</v>
      </c>
      <c r="AF794" s="29">
        <v>1.78</v>
      </c>
      <c r="AG794" s="29">
        <v>0.39</v>
      </c>
      <c r="AH794" s="29">
        <v>1.1399999999999999</v>
      </c>
      <c r="AI794" s="29">
        <v>7.4999999999999997E-2</v>
      </c>
      <c r="AJ794" s="29">
        <v>3.05</v>
      </c>
      <c r="AK794" s="29">
        <v>2.56</v>
      </c>
      <c r="AL794" s="29">
        <v>12.76</v>
      </c>
      <c r="AM794" s="29">
        <v>0.97099999999999997</v>
      </c>
      <c r="AN794" s="29">
        <v>1.2</v>
      </c>
      <c r="AO794" s="29">
        <v>0.13100000000000001</v>
      </c>
      <c r="AP794" s="29">
        <v>1.1200000000000001</v>
      </c>
      <c r="AQ794" s="29">
        <v>6.8000000000000005E-2</v>
      </c>
      <c r="AR794" s="27">
        <v>71.09</v>
      </c>
      <c r="AS794" s="27">
        <v>1926.6</v>
      </c>
      <c r="AT794" s="27">
        <v>11.161850000000001</v>
      </c>
      <c r="AU794" s="27">
        <v>0.91100000000000003</v>
      </c>
      <c r="AV794" s="27">
        <v>227.72</v>
      </c>
      <c r="AW794" s="23" t="s">
        <v>1216</v>
      </c>
      <c r="AX794" s="26">
        <f t="shared" si="166"/>
        <v>33.004999999999995</v>
      </c>
      <c r="AY794" s="27">
        <f t="shared" si="167"/>
        <v>4.1039888671508271E-3</v>
      </c>
      <c r="AZ794" s="26">
        <f t="shared" si="168"/>
        <v>11.430080246670467</v>
      </c>
      <c r="BA794" s="26">
        <f t="shared" si="164"/>
        <v>70.481831625750985</v>
      </c>
      <c r="BB794" s="26">
        <f t="shared" si="165"/>
        <v>8.6434587220597621</v>
      </c>
      <c r="BC794" s="27">
        <f t="shared" si="169"/>
        <v>4.7810951324520081</v>
      </c>
      <c r="BD794" s="27">
        <f t="shared" si="170"/>
        <v>0.11601070612613568</v>
      </c>
    </row>
    <row r="795" spans="1:56">
      <c r="A795" s="24" t="s">
        <v>390</v>
      </c>
      <c r="B795" s="24" t="s">
        <v>387</v>
      </c>
      <c r="C795" s="24" t="s">
        <v>818</v>
      </c>
      <c r="D795" s="24" t="s">
        <v>223</v>
      </c>
      <c r="E795" s="24" t="s">
        <v>222</v>
      </c>
      <c r="F795" s="24"/>
      <c r="G795" s="26">
        <v>0.26</v>
      </c>
      <c r="H795" s="26">
        <v>61.48</v>
      </c>
      <c r="I795" s="26">
        <v>18.329999999999998</v>
      </c>
      <c r="J795" s="26">
        <v>0.53</v>
      </c>
      <c r="K795" s="26">
        <v>0.21</v>
      </c>
      <c r="L795" s="26"/>
      <c r="M795" s="26">
        <v>7.13</v>
      </c>
      <c r="N795" s="26">
        <v>13.16</v>
      </c>
      <c r="O795" s="26">
        <f t="shared" si="158"/>
        <v>101.09999999999998</v>
      </c>
      <c r="P795" s="23">
        <v>0.65149189556650067</v>
      </c>
      <c r="Q795" s="23">
        <v>0.15206890699512737</v>
      </c>
      <c r="R795" s="23" t="s">
        <v>1216</v>
      </c>
      <c r="T795" s="27">
        <v>8.0299999999999994</v>
      </c>
      <c r="U795" s="27">
        <v>2.66</v>
      </c>
      <c r="V795" s="32">
        <v>3562.15</v>
      </c>
      <c r="W795" s="27">
        <v>0.68</v>
      </c>
      <c r="X795" s="27">
        <v>0.107</v>
      </c>
      <c r="Y795" s="27">
        <v>29.75</v>
      </c>
      <c r="Z795" s="27">
        <v>1855.7</v>
      </c>
      <c r="AA795" s="27">
        <v>3.43</v>
      </c>
      <c r="AB795" s="27">
        <v>1646.97</v>
      </c>
      <c r="AC795" s="27">
        <v>2.71</v>
      </c>
      <c r="AD795" s="29">
        <v>0.17899999999999999</v>
      </c>
      <c r="AE795" s="29">
        <v>23.25</v>
      </c>
      <c r="AF795" s="29">
        <v>3.9E-2</v>
      </c>
      <c r="AG795" s="29">
        <v>0.26</v>
      </c>
      <c r="AH795" s="29">
        <v>1.31</v>
      </c>
      <c r="AI795" s="29">
        <v>3.3000000000000002E-2</v>
      </c>
      <c r="AJ795" s="29">
        <v>5.52</v>
      </c>
      <c r="AK795" s="29">
        <v>2.93</v>
      </c>
      <c r="AL795" s="29">
        <v>12.49</v>
      </c>
      <c r="AM795" s="29">
        <v>0.8</v>
      </c>
      <c r="AN795" s="29">
        <v>1.04</v>
      </c>
      <c r="AO795" s="29">
        <v>0.114</v>
      </c>
      <c r="AP795" s="29">
        <v>1.07</v>
      </c>
      <c r="AQ795" s="29">
        <v>7.1999999999999995E-2</v>
      </c>
      <c r="AR795" s="27">
        <v>163.19</v>
      </c>
      <c r="AS795" s="27">
        <v>1773.25</v>
      </c>
      <c r="AT795" s="27">
        <v>22.637523999999996</v>
      </c>
      <c r="AU795" s="27">
        <v>2.96</v>
      </c>
      <c r="AV795" s="27">
        <v>779.83</v>
      </c>
      <c r="AW795" s="23" t="s">
        <v>1216</v>
      </c>
      <c r="AX795" s="26">
        <f t="shared" si="166"/>
        <v>49.106999999999999</v>
      </c>
      <c r="AY795" s="27">
        <f t="shared" si="167"/>
        <v>3.8938636935459403E-3</v>
      </c>
      <c r="AZ795" s="26">
        <f t="shared" si="168"/>
        <v>22.251658076849445</v>
      </c>
      <c r="BA795" s="26">
        <f t="shared" si="164"/>
        <v>68.971080305927345</v>
      </c>
      <c r="BB795" s="26">
        <f t="shared" si="165"/>
        <v>10.691924902772197</v>
      </c>
      <c r="BC795" s="27">
        <f t="shared" si="169"/>
        <v>12.557061877236324</v>
      </c>
      <c r="BD795" s="27">
        <f t="shared" si="170"/>
        <v>3.2123705288539021E-2</v>
      </c>
    </row>
    <row r="796" spans="1:56">
      <c r="A796" s="24" t="s">
        <v>1796</v>
      </c>
      <c r="B796" s="24" t="s">
        <v>387</v>
      </c>
      <c r="C796" s="24" t="s">
        <v>818</v>
      </c>
      <c r="D796" s="24" t="s">
        <v>223</v>
      </c>
      <c r="E796" s="24" t="s">
        <v>222</v>
      </c>
      <c r="F796" s="24"/>
      <c r="G796" s="26">
        <v>7.0000000000000007E-2</v>
      </c>
      <c r="H796" s="26">
        <v>33.090000000000003</v>
      </c>
      <c r="I796" s="26">
        <v>47.52</v>
      </c>
      <c r="J796" s="26">
        <v>0.56999999999999995</v>
      </c>
      <c r="K796" s="26">
        <v>0.17</v>
      </c>
      <c r="L796" s="26"/>
      <c r="M796" s="26">
        <v>6.46</v>
      </c>
      <c r="N796" s="26">
        <v>11.44</v>
      </c>
      <c r="O796" s="26">
        <f>SUM(G796:N796)</f>
        <v>99.32</v>
      </c>
      <c r="P796" s="23">
        <v>0.64203772235911627</v>
      </c>
      <c r="Q796" s="23">
        <v>0.4634718922995964</v>
      </c>
      <c r="R796" s="23" t="s">
        <v>1216</v>
      </c>
      <c r="T796" s="27">
        <v>7.35</v>
      </c>
      <c r="U796" s="27">
        <v>2.72</v>
      </c>
      <c r="V796" s="32">
        <v>2737.66</v>
      </c>
      <c r="W796" s="27">
        <v>0.107</v>
      </c>
      <c r="X796" s="27">
        <v>0.31</v>
      </c>
      <c r="Y796" s="27">
        <v>14.45</v>
      </c>
      <c r="Z796" s="27">
        <v>425.7</v>
      </c>
      <c r="AA796" s="27">
        <v>3.35</v>
      </c>
      <c r="AB796" s="27">
        <v>1182.9000000000001</v>
      </c>
      <c r="AC796" s="27">
        <v>1.93</v>
      </c>
      <c r="AD796" s="29">
        <v>2.12</v>
      </c>
      <c r="AE796" s="29">
        <v>5.29</v>
      </c>
      <c r="AF796" s="29">
        <v>0.20699999999999999</v>
      </c>
      <c r="AG796" s="29">
        <v>0.34</v>
      </c>
      <c r="AH796" s="29">
        <v>0.65</v>
      </c>
      <c r="AI796" s="29">
        <v>0.1</v>
      </c>
      <c r="AJ796" s="29">
        <v>2.15</v>
      </c>
      <c r="AK796" s="29">
        <v>1.2769999999999999</v>
      </c>
      <c r="AL796" s="29">
        <v>5.21</v>
      </c>
      <c r="AM796" s="29">
        <v>0.42499999999999999</v>
      </c>
      <c r="AN796" s="29">
        <v>0.58899999999999997</v>
      </c>
      <c r="AO796" s="29">
        <v>0.10199999999999999</v>
      </c>
      <c r="AP796" s="29">
        <v>0.433</v>
      </c>
      <c r="AQ796" s="29">
        <v>3.7999999999999999E-2</v>
      </c>
      <c r="AR796" s="27">
        <v>84.1</v>
      </c>
      <c r="AS796" s="27">
        <v>900.41</v>
      </c>
      <c r="AT796" s="27">
        <v>9.4031540000000007</v>
      </c>
      <c r="AU796" s="27">
        <v>2.16</v>
      </c>
      <c r="AV796" s="27">
        <v>241.46</v>
      </c>
      <c r="AW796" s="23" t="s">
        <v>1216</v>
      </c>
      <c r="AX796" s="26">
        <f t="shared" si="166"/>
        <v>18.930999999999997</v>
      </c>
      <c r="AY796" s="27">
        <f t="shared" si="167"/>
        <v>9.1769322826369473E-3</v>
      </c>
      <c r="AZ796" s="26">
        <f t="shared" si="168"/>
        <v>9.9050302661686569</v>
      </c>
      <c r="BA796" s="26">
        <f t="shared" si="164"/>
        <v>63.059273422562143</v>
      </c>
      <c r="BB796" s="26">
        <f t="shared" si="165"/>
        <v>8.9612990379284039</v>
      </c>
      <c r="BC796" s="27">
        <f t="shared" si="169"/>
        <v>8.3073972320823462</v>
      </c>
      <c r="BD796" s="27">
        <f t="shared" si="170"/>
        <v>0.23440671426893978</v>
      </c>
    </row>
    <row r="797" spans="1:56">
      <c r="A797" s="24" t="s">
        <v>1797</v>
      </c>
      <c r="B797" s="24" t="s">
        <v>387</v>
      </c>
      <c r="C797" s="24" t="s">
        <v>818</v>
      </c>
      <c r="D797" s="24" t="s">
        <v>223</v>
      </c>
      <c r="E797" s="24" t="s">
        <v>222</v>
      </c>
      <c r="F797" s="24"/>
      <c r="G797" s="26">
        <v>0.06</v>
      </c>
      <c r="H797" s="26">
        <v>48.78</v>
      </c>
      <c r="I797" s="26">
        <v>31.9</v>
      </c>
      <c r="J797" s="26">
        <v>0.38</v>
      </c>
      <c r="K797" s="26">
        <v>0.13</v>
      </c>
      <c r="L797" s="26"/>
      <c r="M797" s="26">
        <v>6.71</v>
      </c>
      <c r="N797" s="26">
        <v>12.42</v>
      </c>
      <c r="O797" s="26">
        <f t="shared" si="158"/>
        <v>100.38</v>
      </c>
      <c r="P797" s="23">
        <v>0.65213608516737365</v>
      </c>
      <c r="Q797" s="23">
        <v>0.28231502806294667</v>
      </c>
      <c r="R797" s="23" t="s">
        <v>1216</v>
      </c>
      <c r="T797" s="27">
        <v>4.8499999999999996</v>
      </c>
      <c r="U797" s="27">
        <v>2.64</v>
      </c>
      <c r="V797" s="32">
        <v>2482.4499999999998</v>
      </c>
      <c r="W797" s="27">
        <v>2.62</v>
      </c>
      <c r="X797" s="27">
        <v>0.114</v>
      </c>
      <c r="Y797" s="27">
        <v>12.8</v>
      </c>
      <c r="Z797" s="27">
        <v>442.69</v>
      </c>
      <c r="AA797" s="27">
        <v>4.42</v>
      </c>
      <c r="AB797" s="27">
        <v>1117.94</v>
      </c>
      <c r="AC797" s="27">
        <v>4.78</v>
      </c>
      <c r="AD797" s="29">
        <v>0.14399999999999999</v>
      </c>
      <c r="AE797" s="29">
        <v>0.36</v>
      </c>
      <c r="AF797" s="29">
        <v>4.8000000000000001E-2</v>
      </c>
      <c r="AG797" s="29">
        <v>3.1E-2</v>
      </c>
      <c r="AH797" s="29">
        <v>0.43</v>
      </c>
      <c r="AJ797" s="29">
        <v>1.82</v>
      </c>
      <c r="AK797" s="29">
        <v>1.2370000000000001</v>
      </c>
      <c r="AL797" s="29">
        <v>4.8099999999999996</v>
      </c>
      <c r="AM797" s="29">
        <v>0.28699999999999998</v>
      </c>
      <c r="AN797" s="29">
        <v>0.312</v>
      </c>
      <c r="AO797" s="29">
        <v>3.5999999999999997E-2</v>
      </c>
      <c r="AP797" s="29">
        <v>0.31</v>
      </c>
      <c r="AQ797" s="29">
        <v>3.5000000000000003E-2</v>
      </c>
      <c r="AR797" s="27">
        <v>78.78</v>
      </c>
      <c r="AS797" s="27">
        <v>917.33</v>
      </c>
      <c r="AT797" s="27">
        <v>6.5762369999999999</v>
      </c>
      <c r="AU797" s="27">
        <v>1.016</v>
      </c>
      <c r="AV797" s="27">
        <v>220.05</v>
      </c>
      <c r="AW797" s="23" t="s">
        <v>1216</v>
      </c>
      <c r="AX797" s="26">
        <f t="shared" si="166"/>
        <v>9.86</v>
      </c>
      <c r="AY797" s="27">
        <f t="shared" si="167"/>
        <v>4.7365410682525134E-3</v>
      </c>
      <c r="AZ797" s="26">
        <f t="shared" si="168"/>
        <v>10.995928008465429</v>
      </c>
      <c r="BA797" s="26">
        <f t="shared" si="164"/>
        <v>82.717636791227264</v>
      </c>
      <c r="BB797" s="26">
        <f t="shared" si="165"/>
        <v>13.16181790570274</v>
      </c>
      <c r="BC797" s="27">
        <f t="shared" si="169"/>
        <v>1.0228627739780101</v>
      </c>
      <c r="BD797" s="27">
        <f t="shared" si="170"/>
        <v>0</v>
      </c>
    </row>
    <row r="798" spans="1:56">
      <c r="A798" s="24" t="s">
        <v>389</v>
      </c>
      <c r="B798" s="24" t="s">
        <v>387</v>
      </c>
      <c r="C798" s="24" t="s">
        <v>818</v>
      </c>
      <c r="D798" s="24" t="s">
        <v>223</v>
      </c>
      <c r="E798" s="24" t="s">
        <v>222</v>
      </c>
      <c r="F798" s="24"/>
      <c r="G798" s="26">
        <v>0.09</v>
      </c>
      <c r="H798" s="26">
        <v>50.98</v>
      </c>
      <c r="I798" s="26">
        <v>27.93</v>
      </c>
      <c r="J798" s="26">
        <v>0.34</v>
      </c>
      <c r="K798" s="26">
        <v>0.14000000000000001</v>
      </c>
      <c r="L798" s="26"/>
      <c r="M798" s="26">
        <v>6.84</v>
      </c>
      <c r="N798" s="26">
        <v>12.98</v>
      </c>
      <c r="O798" s="26">
        <f t="shared" si="158"/>
        <v>99.300000000000011</v>
      </c>
      <c r="P798" s="23">
        <v>0.6577660514451793</v>
      </c>
      <c r="Q798" s="23">
        <v>0.24786626830962027</v>
      </c>
      <c r="R798" s="23" t="s">
        <v>1216</v>
      </c>
      <c r="T798" s="27">
        <v>6.1</v>
      </c>
      <c r="U798" s="27">
        <v>1.01</v>
      </c>
      <c r="V798" s="32">
        <v>2741.76</v>
      </c>
      <c r="W798" s="27">
        <v>0.5</v>
      </c>
      <c r="X798" s="27">
        <v>0.46</v>
      </c>
      <c r="Y798" s="27">
        <v>13.87</v>
      </c>
      <c r="Z798" s="27">
        <v>485.41</v>
      </c>
      <c r="AA798" s="27">
        <v>4.5999999999999996</v>
      </c>
      <c r="AB798" s="27">
        <v>1381.13</v>
      </c>
      <c r="AC798" s="27">
        <v>2.39</v>
      </c>
      <c r="AD798" s="29">
        <v>0.115</v>
      </c>
      <c r="AE798" s="29">
        <v>0.15</v>
      </c>
      <c r="AF798" s="29">
        <v>5.0999999999999997E-2</v>
      </c>
      <c r="AG798" s="29">
        <v>0.27</v>
      </c>
      <c r="AH798" s="29">
        <v>0.84</v>
      </c>
      <c r="AI798" s="29">
        <v>3.5000000000000003E-2</v>
      </c>
      <c r="AJ798" s="29">
        <v>2.4900000000000002</v>
      </c>
      <c r="AK798" s="29">
        <v>1.3979999999999999</v>
      </c>
      <c r="AL798" s="29">
        <v>5.62</v>
      </c>
      <c r="AM798" s="29">
        <v>0.33800000000000002</v>
      </c>
      <c r="AN798" s="29">
        <v>0.48799999999999999</v>
      </c>
      <c r="AO798" s="29">
        <v>3.6999999999999998E-2</v>
      </c>
      <c r="AP798" s="29">
        <v>0.35399999999999998</v>
      </c>
      <c r="AQ798" s="29">
        <v>3.5999999999999997E-2</v>
      </c>
      <c r="AR798" s="27">
        <v>81.17</v>
      </c>
      <c r="AS798" s="27">
        <v>1108.98</v>
      </c>
      <c r="AT798" s="27">
        <v>10.051495999999998</v>
      </c>
      <c r="AU798" s="27">
        <v>1.1339999999999999</v>
      </c>
      <c r="AV798" s="27">
        <v>304.62</v>
      </c>
      <c r="AW798" s="23" t="s">
        <v>1216</v>
      </c>
      <c r="AX798" s="26">
        <f t="shared" si="166"/>
        <v>12.222</v>
      </c>
      <c r="AY798" s="27">
        <f t="shared" si="167"/>
        <v>3.8189468393634578E-3</v>
      </c>
      <c r="AZ798" s="26">
        <f t="shared" si="168"/>
        <v>11.702033192103309</v>
      </c>
      <c r="BA798" s="26">
        <f t="shared" si="164"/>
        <v>76.107911796983714</v>
      </c>
      <c r="BB798" s="26">
        <f t="shared" si="165"/>
        <v>12.452268688739297</v>
      </c>
      <c r="BC798" s="27">
        <f t="shared" si="169"/>
        <v>0.76724404671229929</v>
      </c>
      <c r="BD798" s="27">
        <f t="shared" si="170"/>
        <v>6.8546465671407514E-2</v>
      </c>
    </row>
    <row r="799" spans="1:56">
      <c r="A799" s="24" t="s">
        <v>388</v>
      </c>
      <c r="B799" s="24" t="s">
        <v>387</v>
      </c>
      <c r="C799" s="24" t="s">
        <v>818</v>
      </c>
      <c r="D799" s="24" t="s">
        <v>223</v>
      </c>
      <c r="E799" s="24" t="s">
        <v>222</v>
      </c>
      <c r="F799" s="24"/>
      <c r="G799" s="26">
        <v>0.05</v>
      </c>
      <c r="H799" s="26">
        <v>33.15</v>
      </c>
      <c r="I799" s="26">
        <v>47.24</v>
      </c>
      <c r="J799" s="26">
        <v>0.6</v>
      </c>
      <c r="K799" s="26">
        <v>0.24</v>
      </c>
      <c r="L799" s="26"/>
      <c r="M799" s="26">
        <v>6.33</v>
      </c>
      <c r="N799" s="26">
        <v>11.69</v>
      </c>
      <c r="O799" s="26">
        <f t="shared" si="158"/>
        <v>99.299999999999983</v>
      </c>
      <c r="P799" s="23">
        <v>0.6516196793890221</v>
      </c>
      <c r="Q799" s="23">
        <v>0.46155242612554359</v>
      </c>
      <c r="R799" s="23" t="s">
        <v>1216</v>
      </c>
      <c r="T799" s="27">
        <v>7.79</v>
      </c>
      <c r="U799" s="27">
        <v>2.4</v>
      </c>
      <c r="V799" s="32">
        <v>3040.9</v>
      </c>
      <c r="W799" s="27">
        <v>0.5</v>
      </c>
      <c r="X799" s="27">
        <v>7.0999999999999994E-2</v>
      </c>
      <c r="Y799" s="27">
        <v>15.47</v>
      </c>
      <c r="Z799" s="27">
        <v>490.52</v>
      </c>
      <c r="AA799" s="27">
        <v>3.95</v>
      </c>
      <c r="AB799" s="27">
        <v>1479.43</v>
      </c>
      <c r="AC799" s="27">
        <v>1.54</v>
      </c>
      <c r="AD799" s="29">
        <v>5.2</v>
      </c>
      <c r="AE799" s="29">
        <v>16.010000000000002</v>
      </c>
      <c r="AF799" s="29">
        <v>0.89700000000000002</v>
      </c>
      <c r="AG799" s="29">
        <v>0.27</v>
      </c>
      <c r="AH799" s="29">
        <v>0.47</v>
      </c>
      <c r="AI799" s="29">
        <v>1.6E-2</v>
      </c>
      <c r="AJ799" s="29">
        <v>2.38</v>
      </c>
      <c r="AK799" s="29">
        <v>1.4379999999999999</v>
      </c>
      <c r="AL799" s="29">
        <v>6.04</v>
      </c>
      <c r="AM799" s="29">
        <v>0.36</v>
      </c>
      <c r="AN799" s="29">
        <v>0.38500000000000001</v>
      </c>
      <c r="AO799" s="29">
        <v>4.3999999999999997E-2</v>
      </c>
      <c r="AP799" s="29">
        <v>0.37</v>
      </c>
      <c r="AQ799" s="29">
        <v>2.5000000000000001E-2</v>
      </c>
      <c r="AR799" s="27">
        <v>114.67</v>
      </c>
      <c r="AS799" s="27">
        <v>736.43</v>
      </c>
      <c r="AT799" s="27">
        <v>8.4447890000000001</v>
      </c>
      <c r="AU799" s="27">
        <v>1.119</v>
      </c>
      <c r="AV799" s="27">
        <v>283.24</v>
      </c>
      <c r="AW799" s="23" t="s">
        <v>1216</v>
      </c>
      <c r="AX799" s="26">
        <f t="shared" si="166"/>
        <v>33.904999999999987</v>
      </c>
      <c r="AY799" s="27">
        <f t="shared" si="167"/>
        <v>4.0528867927284769E-3</v>
      </c>
      <c r="AZ799" s="26">
        <f t="shared" si="168"/>
        <v>8.3705705209731516</v>
      </c>
      <c r="BA799" s="26">
        <f t="shared" si="164"/>
        <v>79.699915020182715</v>
      </c>
      <c r="BB799" s="26">
        <f t="shared" si="165"/>
        <v>13.787918193653114</v>
      </c>
      <c r="BC799" s="27">
        <f t="shared" si="169"/>
        <v>33.033325586279069</v>
      </c>
      <c r="BD799" s="27">
        <f t="shared" si="170"/>
        <v>3.765160232841417E-2</v>
      </c>
    </row>
    <row r="800" spans="1:56">
      <c r="A800" s="24" t="s">
        <v>386</v>
      </c>
      <c r="B800" s="24" t="s">
        <v>344</v>
      </c>
      <c r="C800" s="24" t="s">
        <v>818</v>
      </c>
      <c r="D800" s="24" t="s">
        <v>134</v>
      </c>
      <c r="E800" s="24" t="s">
        <v>222</v>
      </c>
      <c r="F800" s="24"/>
      <c r="G800" s="26">
        <v>0.35</v>
      </c>
      <c r="H800" s="26">
        <v>57.49</v>
      </c>
      <c r="I800" s="26">
        <v>20.51</v>
      </c>
      <c r="J800" s="26">
        <v>0.68</v>
      </c>
      <c r="K800" s="26">
        <v>0.06</v>
      </c>
      <c r="L800" s="26"/>
      <c r="M800" s="26">
        <v>12.42</v>
      </c>
      <c r="N800" s="26">
        <v>7.79</v>
      </c>
      <c r="O800" s="26">
        <f t="shared" ref="O800:O867" si="171">SUM(G800:N800)</f>
        <v>99.300000000000026</v>
      </c>
      <c r="P800" s="23">
        <v>0.38847323807767281</v>
      </c>
      <c r="Q800" s="23">
        <v>0.17668197081609163</v>
      </c>
      <c r="R800" s="23" t="s">
        <v>1216</v>
      </c>
      <c r="T800" s="27">
        <v>2.38</v>
      </c>
      <c r="U800" s="27">
        <v>21.4</v>
      </c>
      <c r="V800" s="32">
        <v>5123.28</v>
      </c>
      <c r="W800" s="27">
        <v>9.5000000000000001E-2</v>
      </c>
      <c r="X800" s="27">
        <v>9.5000000000000001E-2</v>
      </c>
      <c r="Y800" s="27">
        <v>36.07</v>
      </c>
      <c r="Z800" s="27">
        <v>517.24</v>
      </c>
      <c r="AA800" s="27">
        <v>7.66</v>
      </c>
      <c r="AB800" s="27">
        <v>433.57</v>
      </c>
      <c r="AC800" s="27">
        <v>0.54600000000000004</v>
      </c>
      <c r="AD800" s="29">
        <v>0.13200000000000001</v>
      </c>
      <c r="AE800" s="29">
        <v>0.121</v>
      </c>
      <c r="AF800" s="29">
        <v>4.9000000000000002E-2</v>
      </c>
      <c r="AG800" s="29">
        <v>0.2</v>
      </c>
      <c r="AH800" s="29">
        <v>0.81</v>
      </c>
      <c r="AI800" s="29">
        <v>5.5E-2</v>
      </c>
      <c r="AJ800" s="29">
        <v>2.59</v>
      </c>
      <c r="AK800" s="29">
        <v>1.73</v>
      </c>
      <c r="AL800" s="29">
        <v>9.25</v>
      </c>
      <c r="AM800" s="29">
        <v>0.78</v>
      </c>
      <c r="AN800" s="29">
        <v>1.3</v>
      </c>
      <c r="AO800" s="29">
        <v>0.18099999999999999</v>
      </c>
      <c r="AP800" s="29">
        <v>1.48</v>
      </c>
      <c r="AQ800" s="29">
        <v>0.17</v>
      </c>
      <c r="AR800" s="27">
        <v>58.98</v>
      </c>
      <c r="AS800" s="27">
        <v>4833.7700000000004</v>
      </c>
      <c r="AT800" s="27">
        <v>8.28843</v>
      </c>
      <c r="AU800" s="27">
        <v>2.85</v>
      </c>
      <c r="AV800" s="27">
        <v>248.25</v>
      </c>
      <c r="AW800" s="23" t="s">
        <v>1216</v>
      </c>
      <c r="AX800" s="26">
        <f t="shared" si="166"/>
        <v>18.848000000000003</v>
      </c>
      <c r="AY800" s="27">
        <f t="shared" si="167"/>
        <v>1.1777268465465151E-2</v>
      </c>
      <c r="AZ800" s="26">
        <f t="shared" si="168"/>
        <v>17.160719292207833</v>
      </c>
      <c r="BA800" s="26">
        <f t="shared" si="164"/>
        <v>85.767269696523996</v>
      </c>
      <c r="BB800" s="26">
        <f t="shared" si="165"/>
        <v>5.1598735908260895</v>
      </c>
      <c r="BC800" s="27">
        <f t="shared" si="169"/>
        <v>0.19324842232110861</v>
      </c>
      <c r="BD800" s="27">
        <f t="shared" si="170"/>
        <v>0.10596726826510774</v>
      </c>
    </row>
    <row r="801" spans="1:56">
      <c r="A801" s="24" t="s">
        <v>385</v>
      </c>
      <c r="B801" s="24" t="s">
        <v>344</v>
      </c>
      <c r="C801" s="24" t="s">
        <v>818</v>
      </c>
      <c r="D801" s="24" t="s">
        <v>134</v>
      </c>
      <c r="E801" s="24" t="s">
        <v>222</v>
      </c>
      <c r="F801" s="24"/>
      <c r="G801" s="26">
        <v>0.43</v>
      </c>
      <c r="H801" s="26">
        <v>58.02</v>
      </c>
      <c r="I801" s="26">
        <v>21.87</v>
      </c>
      <c r="J801" s="26">
        <v>0.59</v>
      </c>
      <c r="K801" s="26"/>
      <c r="L801" s="26"/>
      <c r="M801" s="26">
        <v>12.05</v>
      </c>
      <c r="N801" s="26">
        <v>7.57</v>
      </c>
      <c r="O801" s="26">
        <f t="shared" si="171"/>
        <v>100.53</v>
      </c>
      <c r="P801" s="23">
        <v>0.38885236477665092</v>
      </c>
      <c r="Q801" s="23">
        <v>0.18482932032910254</v>
      </c>
      <c r="R801" s="23" t="s">
        <v>1216</v>
      </c>
      <c r="T801" s="27">
        <v>1.05</v>
      </c>
      <c r="U801" s="27">
        <v>15.12</v>
      </c>
      <c r="V801" s="32">
        <v>4083.77</v>
      </c>
      <c r="W801" s="27">
        <v>0.124</v>
      </c>
      <c r="X801" s="27">
        <v>3.7999999999999999E-2</v>
      </c>
      <c r="Y801" s="27">
        <v>33.14</v>
      </c>
      <c r="Z801" s="27">
        <v>556.21</v>
      </c>
      <c r="AA801" s="27">
        <v>8.2100000000000009</v>
      </c>
      <c r="AB801" s="27">
        <v>316.25</v>
      </c>
      <c r="AC801" s="27">
        <v>0.499</v>
      </c>
      <c r="AD801" s="29">
        <v>0.106</v>
      </c>
      <c r="AE801" s="29">
        <v>0.193</v>
      </c>
      <c r="AF801" s="29">
        <v>2.0400000000000001E-2</v>
      </c>
      <c r="AG801" s="29">
        <v>0.108</v>
      </c>
      <c r="AH801" s="29">
        <v>0.58099999999999996</v>
      </c>
      <c r="AI801" s="29">
        <v>2.3E-2</v>
      </c>
      <c r="AJ801" s="29">
        <v>2.19</v>
      </c>
      <c r="AK801" s="29">
        <v>1.44</v>
      </c>
      <c r="AL801" s="29">
        <v>7.86</v>
      </c>
      <c r="AM801" s="29">
        <v>0.72299999999999998</v>
      </c>
      <c r="AN801" s="29">
        <v>0.99099999999999999</v>
      </c>
      <c r="AO801" s="29">
        <v>0.14000000000000001</v>
      </c>
      <c r="AP801" s="29">
        <v>1.04</v>
      </c>
      <c r="AQ801" s="29">
        <v>8.2000000000000003E-2</v>
      </c>
      <c r="AR801" s="27">
        <v>64.34</v>
      </c>
      <c r="AS801" s="27">
        <v>5339.35</v>
      </c>
      <c r="AT801" s="27">
        <v>6.6452499999999999</v>
      </c>
      <c r="AU801" s="27">
        <v>1.1499999999999999</v>
      </c>
      <c r="AV801" s="27">
        <v>221.85</v>
      </c>
      <c r="AW801" s="23" t="s">
        <v>1216</v>
      </c>
      <c r="AX801" s="26">
        <f t="shared" si="166"/>
        <v>15.497400000000003</v>
      </c>
      <c r="AY801" s="27">
        <f t="shared" si="167"/>
        <v>5.3177434271370052E-3</v>
      </c>
      <c r="AZ801" s="26">
        <f t="shared" si="168"/>
        <v>16.916319872699962</v>
      </c>
      <c r="BA801" s="26">
        <f t="shared" si="164"/>
        <v>85.012786641595881</v>
      </c>
      <c r="BB801" s="26">
        <f t="shared" si="165"/>
        <v>6.0286144347365038</v>
      </c>
      <c r="BC801" s="27">
        <f t="shared" si="169"/>
        <v>0.22937938462003341</v>
      </c>
      <c r="BD801" s="27">
        <f t="shared" si="170"/>
        <v>5.4869648122828935E-2</v>
      </c>
    </row>
    <row r="802" spans="1:56">
      <c r="A802" s="24" t="s">
        <v>384</v>
      </c>
      <c r="B802" s="24" t="s">
        <v>344</v>
      </c>
      <c r="C802" s="24" t="s">
        <v>818</v>
      </c>
      <c r="D802" s="24" t="s">
        <v>134</v>
      </c>
      <c r="E802" s="24" t="s">
        <v>222</v>
      </c>
      <c r="F802" s="24"/>
      <c r="G802" s="26">
        <v>0.54</v>
      </c>
      <c r="H802" s="26">
        <v>37.770000000000003</v>
      </c>
      <c r="I802" s="26">
        <v>41.57</v>
      </c>
      <c r="J802" s="26">
        <v>1.18</v>
      </c>
      <c r="K802" s="26">
        <v>0.1</v>
      </c>
      <c r="L802" s="26"/>
      <c r="M802" s="26">
        <v>6.02</v>
      </c>
      <c r="N802" s="26">
        <v>11.73</v>
      </c>
      <c r="O802" s="26">
        <f t="shared" si="171"/>
        <v>98.91</v>
      </c>
      <c r="P802" s="23">
        <v>0.66369298297065937</v>
      </c>
      <c r="Q802" s="23">
        <v>0.39832980048537486</v>
      </c>
      <c r="R802" s="23" t="s">
        <v>1216</v>
      </c>
      <c r="T802" s="27">
        <v>3.73</v>
      </c>
      <c r="U802" s="27">
        <v>25.78</v>
      </c>
      <c r="V802" s="32">
        <v>5486.51</v>
      </c>
      <c r="W802" s="27">
        <v>0.112</v>
      </c>
      <c r="X802" s="27">
        <v>3.7999999999999999E-2</v>
      </c>
      <c r="Y802" s="27">
        <v>49.31</v>
      </c>
      <c r="Z802" s="27">
        <v>664.26</v>
      </c>
      <c r="AA802" s="27">
        <v>7.73</v>
      </c>
      <c r="AB802" s="27">
        <v>430</v>
      </c>
      <c r="AC802" s="27">
        <v>0.78300000000000003</v>
      </c>
      <c r="AD802" s="29">
        <v>0.41899999999999998</v>
      </c>
      <c r="AE802" s="29">
        <v>0.61199999999999999</v>
      </c>
      <c r="AF802" s="29">
        <v>9.0999999999999998E-2</v>
      </c>
      <c r="AG802" s="29">
        <v>0.26200000000000001</v>
      </c>
      <c r="AH802" s="29">
        <v>1.38</v>
      </c>
      <c r="AI802" s="29">
        <v>3.2000000000000001E-2</v>
      </c>
      <c r="AJ802" s="29">
        <v>4.28</v>
      </c>
      <c r="AK802" s="29">
        <v>2.36</v>
      </c>
      <c r="AL802" s="29">
        <v>13.14</v>
      </c>
      <c r="AM802" s="29">
        <v>1.3</v>
      </c>
      <c r="AN802" s="29">
        <v>2.33</v>
      </c>
      <c r="AO802" s="29">
        <v>0.34300000000000003</v>
      </c>
      <c r="AP802" s="29">
        <v>2.66</v>
      </c>
      <c r="AQ802" s="29">
        <v>0.26400000000000001</v>
      </c>
      <c r="AR802" s="27">
        <v>61.08</v>
      </c>
      <c r="AS802" s="27">
        <v>6094.64</v>
      </c>
      <c r="AT802" s="27">
        <v>10.958981999999999</v>
      </c>
      <c r="AU802" s="27">
        <v>5.92</v>
      </c>
      <c r="AV802" s="27">
        <v>348.97</v>
      </c>
      <c r="AW802" s="23" t="s">
        <v>1216</v>
      </c>
      <c r="AX802" s="26">
        <f t="shared" si="166"/>
        <v>29.473000000000003</v>
      </c>
      <c r="AY802" s="27">
        <f t="shared" si="167"/>
        <v>1.7402938499801877E-2</v>
      </c>
      <c r="AZ802" s="26">
        <f t="shared" si="168"/>
        <v>21.280764480956467</v>
      </c>
      <c r="BA802" s="26">
        <f t="shared" si="164"/>
        <v>70.349610236799535</v>
      </c>
      <c r="BB802" s="26">
        <f t="shared" si="165"/>
        <v>4.2698275183916587</v>
      </c>
      <c r="BC802" s="27">
        <f t="shared" si="169"/>
        <v>0.29992852679865456</v>
      </c>
      <c r="BD802" s="27">
        <f t="shared" si="170"/>
        <v>3.6970332326883452E-2</v>
      </c>
    </row>
    <row r="803" spans="1:56">
      <c r="A803" s="24" t="s">
        <v>383</v>
      </c>
      <c r="B803" s="24" t="s">
        <v>344</v>
      </c>
      <c r="C803" s="24" t="s">
        <v>818</v>
      </c>
      <c r="D803" s="24" t="s">
        <v>134</v>
      </c>
      <c r="E803" s="24" t="s">
        <v>222</v>
      </c>
      <c r="F803" s="24"/>
      <c r="G803" s="26">
        <v>0.42</v>
      </c>
      <c r="H803" s="26">
        <v>65.739999999999995</v>
      </c>
      <c r="I803" s="26">
        <v>13.62</v>
      </c>
      <c r="J803" s="26">
        <v>0.52</v>
      </c>
      <c r="K803" s="26"/>
      <c r="L803" s="26"/>
      <c r="M803" s="26">
        <v>12.71</v>
      </c>
      <c r="N803" s="26">
        <v>7.81</v>
      </c>
      <c r="O803" s="26">
        <f t="shared" si="171"/>
        <v>100.82</v>
      </c>
      <c r="P803" s="23">
        <v>0.38361050305144878</v>
      </c>
      <c r="Q803" s="23">
        <v>0.11081323991223799</v>
      </c>
      <c r="R803" s="23" t="s">
        <v>1216</v>
      </c>
      <c r="T803" s="27">
        <v>4.3099999999999996</v>
      </c>
      <c r="U803" s="27">
        <v>35.380000000000003</v>
      </c>
      <c r="V803" s="32">
        <v>5229.49</v>
      </c>
      <c r="W803" s="27">
        <v>2.97</v>
      </c>
      <c r="X803" s="27">
        <v>0.627</v>
      </c>
      <c r="Y803" s="27">
        <v>45.14</v>
      </c>
      <c r="Z803" s="27">
        <v>600.76</v>
      </c>
      <c r="AA803" s="27">
        <v>3.55</v>
      </c>
      <c r="AB803" s="27">
        <v>343.34</v>
      </c>
      <c r="AC803" s="27">
        <v>0.42699999999999999</v>
      </c>
      <c r="AD803" s="29">
        <v>1.61</v>
      </c>
      <c r="AE803" s="29">
        <v>6.81</v>
      </c>
      <c r="AF803" s="29">
        <v>0.6</v>
      </c>
      <c r="AG803" s="29">
        <v>3.07</v>
      </c>
      <c r="AH803" s="29">
        <v>7.75</v>
      </c>
      <c r="AI803" s="29">
        <v>4.8000000000000001E-2</v>
      </c>
      <c r="AJ803" s="29">
        <v>12.87</v>
      </c>
      <c r="AK803" s="29">
        <v>4.46</v>
      </c>
      <c r="AL803" s="29">
        <v>20.059999999999999</v>
      </c>
      <c r="AM803" s="29">
        <v>1.93</v>
      </c>
      <c r="AN803" s="29">
        <v>3.79</v>
      </c>
      <c r="AO803" s="29">
        <v>0.622</v>
      </c>
      <c r="AP803" s="29">
        <v>5.54</v>
      </c>
      <c r="AQ803" s="29">
        <v>0.63400000000000001</v>
      </c>
      <c r="AR803" s="27">
        <v>91.53</v>
      </c>
      <c r="AS803" s="27">
        <v>7162.63</v>
      </c>
      <c r="AT803" s="27">
        <v>19.27843</v>
      </c>
      <c r="AU803" s="27">
        <v>20.010000000000002</v>
      </c>
      <c r="AV803" s="27">
        <v>494.32</v>
      </c>
      <c r="AW803" s="23" t="s">
        <v>1216</v>
      </c>
      <c r="AX803" s="26">
        <f t="shared" si="166"/>
        <v>69.793999999999997</v>
      </c>
      <c r="AY803" s="27">
        <f t="shared" si="167"/>
        <v>4.1526743809677948E-2</v>
      </c>
      <c r="AZ803" s="26">
        <f t="shared" si="168"/>
        <v>12.843568277382863</v>
      </c>
      <c r="BA803" s="26">
        <f t="shared" si="164"/>
        <v>43.378476109333363</v>
      </c>
      <c r="BB803" s="26">
        <f t="shared" si="165"/>
        <v>4.7911882517633906</v>
      </c>
      <c r="BC803" s="27">
        <f t="shared" si="169"/>
        <v>1.3838254481584802</v>
      </c>
      <c r="BD803" s="27">
        <f t="shared" si="170"/>
        <v>1.4611166593886367E-2</v>
      </c>
    </row>
    <row r="804" spans="1:56">
      <c r="A804" s="24" t="s">
        <v>382</v>
      </c>
      <c r="B804" s="24" t="s">
        <v>344</v>
      </c>
      <c r="C804" s="24" t="s">
        <v>818</v>
      </c>
      <c r="D804" s="24" t="s">
        <v>134</v>
      </c>
      <c r="E804" s="24" t="s">
        <v>222</v>
      </c>
      <c r="F804" s="24"/>
      <c r="G804" s="26">
        <v>0.1</v>
      </c>
      <c r="H804" s="26">
        <v>63.48</v>
      </c>
      <c r="I804" s="26">
        <v>16.46</v>
      </c>
      <c r="J804" s="26">
        <v>0.59</v>
      </c>
      <c r="K804" s="26">
        <v>0.03</v>
      </c>
      <c r="L804" s="26"/>
      <c r="M804" s="26">
        <v>12.66</v>
      </c>
      <c r="N804" s="26">
        <v>8.0399999999999991</v>
      </c>
      <c r="O804" s="26">
        <f t="shared" si="171"/>
        <v>101.35999999999999</v>
      </c>
      <c r="P804" s="23">
        <v>0.39143469030847694</v>
      </c>
      <c r="Q804" s="23">
        <v>0.13492647951228445</v>
      </c>
      <c r="R804" s="23" t="s">
        <v>1216</v>
      </c>
      <c r="T804" s="27">
        <v>1.19</v>
      </c>
      <c r="U804" s="27">
        <v>9.25</v>
      </c>
      <c r="V804" s="32">
        <v>3878.75</v>
      </c>
      <c r="W804" s="27">
        <v>0.107</v>
      </c>
      <c r="X804" s="27">
        <v>3.1E-2</v>
      </c>
      <c r="Y804" s="27">
        <v>6.09</v>
      </c>
      <c r="Z804" s="27">
        <v>675.42</v>
      </c>
      <c r="AA804" s="27">
        <v>4.07</v>
      </c>
      <c r="AB804" s="27">
        <v>295.72000000000003</v>
      </c>
      <c r="AC804" s="27">
        <v>0.46</v>
      </c>
      <c r="AD804" s="29">
        <v>0.34300000000000003</v>
      </c>
      <c r="AE804" s="29">
        <v>0.6</v>
      </c>
      <c r="AF804" s="29">
        <v>4.5999999999999999E-2</v>
      </c>
      <c r="AG804" s="29">
        <v>0.27</v>
      </c>
      <c r="AH804" s="29">
        <v>1.1200000000000001</v>
      </c>
      <c r="AI804" s="29">
        <v>0.04</v>
      </c>
      <c r="AJ804" s="29">
        <v>2.37</v>
      </c>
      <c r="AK804" s="29">
        <v>0.65</v>
      </c>
      <c r="AL804" s="29">
        <v>2.1800000000000002</v>
      </c>
      <c r="AM804" s="29">
        <v>0.13600000000000001</v>
      </c>
      <c r="AN804" s="29">
        <v>0.28199999999999997</v>
      </c>
      <c r="AO804" s="29">
        <v>5.1999999999999998E-2</v>
      </c>
      <c r="AP804" s="29">
        <v>0.35399999999999998</v>
      </c>
      <c r="AQ804" s="29">
        <v>4.1399999999999999E-2</v>
      </c>
      <c r="AR804" s="27">
        <v>64.98</v>
      </c>
      <c r="AS804" s="27">
        <v>4953.42</v>
      </c>
      <c r="AT804" s="27">
        <v>9.7913839999999972</v>
      </c>
      <c r="AU804" s="27">
        <v>2.85</v>
      </c>
      <c r="AV804" s="27">
        <v>303.27</v>
      </c>
      <c r="AW804" s="23" t="s">
        <v>1216</v>
      </c>
      <c r="AX804" s="26">
        <f t="shared" si="166"/>
        <v>8.4843999999999991</v>
      </c>
      <c r="AY804" s="27">
        <f t="shared" si="167"/>
        <v>9.6406070384532742E-3</v>
      </c>
      <c r="AZ804" s="26">
        <f t="shared" si="168"/>
        <v>20.339597855113901</v>
      </c>
      <c r="BA804" s="26">
        <f t="shared" si="164"/>
        <v>83.051681475649531</v>
      </c>
      <c r="BB804" s="26">
        <f t="shared" si="165"/>
        <v>9.6155540607262129</v>
      </c>
      <c r="BC804" s="27">
        <f t="shared" si="169"/>
        <v>2.0937351346309776</v>
      </c>
      <c r="BD804" s="27">
        <f t="shared" si="170"/>
        <v>7.3160899179945921E-2</v>
      </c>
    </row>
    <row r="805" spans="1:56">
      <c r="A805" s="24" t="s">
        <v>381</v>
      </c>
      <c r="B805" s="24" t="s">
        <v>344</v>
      </c>
      <c r="C805" s="24" t="s">
        <v>818</v>
      </c>
      <c r="D805" s="24" t="s">
        <v>134</v>
      </c>
      <c r="E805" s="24" t="s">
        <v>222</v>
      </c>
      <c r="F805" s="24"/>
      <c r="G805" s="26">
        <v>0.48</v>
      </c>
      <c r="H805" s="26">
        <v>54.98</v>
      </c>
      <c r="I805" s="26">
        <v>23.96</v>
      </c>
      <c r="J805" s="26">
        <v>0.71</v>
      </c>
      <c r="K805" s="26">
        <v>7.0000000000000007E-2</v>
      </c>
      <c r="L805" s="26"/>
      <c r="M805" s="26">
        <v>11.27</v>
      </c>
      <c r="N805" s="26">
        <v>8.4600000000000009</v>
      </c>
      <c r="O805" s="26">
        <f t="shared" si="171"/>
        <v>99.929999999999978</v>
      </c>
      <c r="P805" s="23">
        <v>0.43191006121288905</v>
      </c>
      <c r="Q805" s="23">
        <v>0.20769488283241341</v>
      </c>
      <c r="R805" s="23" t="s">
        <v>1216</v>
      </c>
      <c r="T805" s="27">
        <v>4.12</v>
      </c>
      <c r="U805" s="27">
        <v>13.77</v>
      </c>
      <c r="V805" s="32">
        <v>3598.29</v>
      </c>
      <c r="W805" s="27">
        <v>9.1999999999999998E-2</v>
      </c>
      <c r="X805" s="27">
        <v>0.48</v>
      </c>
      <c r="Y805" s="27">
        <v>52.12</v>
      </c>
      <c r="Z805" s="27">
        <v>436.66</v>
      </c>
      <c r="AA805" s="27">
        <v>4.82</v>
      </c>
      <c r="AB805" s="27">
        <v>257.91000000000003</v>
      </c>
      <c r="AC805" s="27">
        <v>0.41699999999999998</v>
      </c>
      <c r="AD805" s="29">
        <v>7.01</v>
      </c>
      <c r="AE805" s="29">
        <v>25.51</v>
      </c>
      <c r="AF805" s="29">
        <v>1.63</v>
      </c>
      <c r="AG805" s="29">
        <v>3.21</v>
      </c>
      <c r="AH805" s="29">
        <v>8.7100000000000009</v>
      </c>
      <c r="AI805" s="29">
        <v>4.1000000000000002E-2</v>
      </c>
      <c r="AJ805" s="29">
        <v>12.51</v>
      </c>
      <c r="AK805" s="29">
        <v>4.22</v>
      </c>
      <c r="AL805" s="29">
        <v>20.68</v>
      </c>
      <c r="AM805" s="29">
        <v>2.06</v>
      </c>
      <c r="AN805" s="29">
        <v>4.07</v>
      </c>
      <c r="AO805" s="29">
        <v>0.68899999999999995</v>
      </c>
      <c r="AP805" s="29">
        <v>5.79</v>
      </c>
      <c r="AQ805" s="29">
        <v>0.70199999999999996</v>
      </c>
      <c r="AR805" s="27">
        <v>54.21</v>
      </c>
      <c r="AS805" s="27">
        <v>6309.99</v>
      </c>
      <c r="AT805" s="27">
        <v>19.297920000000001</v>
      </c>
      <c r="AU805" s="27">
        <v>21.79</v>
      </c>
      <c r="AV805" s="27">
        <v>291.63</v>
      </c>
      <c r="AW805" s="23" t="s">
        <v>1216</v>
      </c>
      <c r="AX805" s="26">
        <f t="shared" si="166"/>
        <v>96.832000000000008</v>
      </c>
      <c r="AY805" s="27">
        <f t="shared" si="167"/>
        <v>7.6650325696117072E-2</v>
      </c>
      <c r="AZ805" s="26">
        <f t="shared" si="168"/>
        <v>15.762030215269204</v>
      </c>
      <c r="BA805" s="26">
        <f t="shared" si="164"/>
        <v>46.925318829011118</v>
      </c>
      <c r="BB805" s="26">
        <f t="shared" si="165"/>
        <v>4.6156979552467075</v>
      </c>
      <c r="BC805" s="27">
        <f t="shared" si="169"/>
        <v>4.0442200169168414</v>
      </c>
      <c r="BD805" s="27">
        <f t="shared" si="170"/>
        <v>1.2001230005944748E-2</v>
      </c>
    </row>
    <row r="806" spans="1:56">
      <c r="A806" s="24" t="s">
        <v>380</v>
      </c>
      <c r="B806" s="24" t="s">
        <v>344</v>
      </c>
      <c r="C806" s="24" t="s">
        <v>818</v>
      </c>
      <c r="D806" s="24" t="s">
        <v>134</v>
      </c>
      <c r="E806" s="24" t="s">
        <v>222</v>
      </c>
      <c r="F806" s="24"/>
      <c r="G806" s="26">
        <v>0.874</v>
      </c>
      <c r="H806" s="26">
        <v>68.067999999999998</v>
      </c>
      <c r="I806" s="26">
        <v>9.5670000000000002</v>
      </c>
      <c r="J806" s="26">
        <v>0.45300000000000001</v>
      </c>
      <c r="K806" s="26">
        <v>1.9E-2</v>
      </c>
      <c r="L806" s="26">
        <v>4.2999999999999997E-2</v>
      </c>
      <c r="M806" s="26">
        <v>13.182</v>
      </c>
      <c r="N806" s="26">
        <v>7.4630000000000001</v>
      </c>
      <c r="O806" s="26">
        <f t="shared" si="171"/>
        <v>99.668999999999997</v>
      </c>
      <c r="P806" s="23">
        <v>0.36443596210291784</v>
      </c>
      <c r="Q806" s="23">
        <v>7.7953706173725212E-2</v>
      </c>
      <c r="R806" s="23" t="s">
        <v>1216</v>
      </c>
      <c r="T806" s="27">
        <v>1.62</v>
      </c>
      <c r="U806" s="27">
        <v>18.75</v>
      </c>
      <c r="V806" s="32">
        <v>4229.72</v>
      </c>
      <c r="W806" s="27">
        <v>0.442</v>
      </c>
      <c r="X806" s="27">
        <v>1.44E-2</v>
      </c>
      <c r="Y806" s="27">
        <v>20.49</v>
      </c>
      <c r="Z806" s="27">
        <v>804.62</v>
      </c>
      <c r="AA806" s="27">
        <v>4.5599999999999996</v>
      </c>
      <c r="AB806" s="27">
        <v>295.2</v>
      </c>
      <c r="AC806" s="27">
        <v>0.80300000000000005</v>
      </c>
      <c r="AD806" s="29">
        <v>1.0069999999999999</v>
      </c>
      <c r="AE806" s="29">
        <v>3.28</v>
      </c>
      <c r="AF806" s="29">
        <v>0.24</v>
      </c>
      <c r="AG806" s="29">
        <v>0.78500000000000003</v>
      </c>
      <c r="AH806" s="29">
        <v>2.82</v>
      </c>
      <c r="AI806" s="29">
        <v>3.5999999999999997E-2</v>
      </c>
      <c r="AJ806" s="29">
        <v>5.36</v>
      </c>
      <c r="AK806" s="29">
        <v>1.56</v>
      </c>
      <c r="AL806" s="29">
        <v>6.61</v>
      </c>
      <c r="AM806" s="29">
        <v>0.68300000000000005</v>
      </c>
      <c r="AN806" s="29">
        <v>1.1399999999999999</v>
      </c>
      <c r="AO806" s="29">
        <v>0.16200000000000001</v>
      </c>
      <c r="AP806" s="29">
        <v>1.66</v>
      </c>
      <c r="AQ806" s="29">
        <v>0.219</v>
      </c>
      <c r="AR806" s="27">
        <v>61.22</v>
      </c>
      <c r="AS806" s="27">
        <v>4865.8599999999997</v>
      </c>
      <c r="AT806" s="27">
        <v>16.185991999999999</v>
      </c>
      <c r="AU806" s="27">
        <v>5.36</v>
      </c>
      <c r="AV806" s="27">
        <v>473.71</v>
      </c>
      <c r="AW806" s="23" t="s">
        <v>1216</v>
      </c>
      <c r="AX806" s="26">
        <f t="shared" si="166"/>
        <v>25.562000000000001</v>
      </c>
      <c r="AY806" s="27">
        <f t="shared" si="167"/>
        <v>1.160756726616532E-2</v>
      </c>
      <c r="AZ806" s="26">
        <f t="shared" si="168"/>
        <v>25.71850091048627</v>
      </c>
      <c r="BA806" s="26">
        <f t="shared" si="164"/>
        <v>55.640535372848944</v>
      </c>
      <c r="BB806" s="26">
        <f t="shared" si="165"/>
        <v>5.7857097732031653</v>
      </c>
      <c r="BC806" s="27">
        <f t="shared" si="169"/>
        <v>2.0311478809524179</v>
      </c>
      <c r="BD806" s="27">
        <f t="shared" si="170"/>
        <v>2.7887329565234743E-2</v>
      </c>
    </row>
    <row r="807" spans="1:56">
      <c r="A807" s="24" t="s">
        <v>379</v>
      </c>
      <c r="B807" s="24" t="s">
        <v>344</v>
      </c>
      <c r="C807" s="24" t="s">
        <v>818</v>
      </c>
      <c r="D807" s="24" t="s">
        <v>134</v>
      </c>
      <c r="E807" s="24" t="s">
        <v>222</v>
      </c>
      <c r="F807" s="24"/>
      <c r="G807" s="26">
        <v>0.54600000000000004</v>
      </c>
      <c r="H807" s="26">
        <v>69.95</v>
      </c>
      <c r="I807" s="26">
        <v>9.0440000000000005</v>
      </c>
      <c r="J807" s="26">
        <v>0.47799999999999998</v>
      </c>
      <c r="K807" s="26">
        <v>1.7999999999999999E-2</v>
      </c>
      <c r="L807" s="26">
        <v>8.0000000000000002E-3</v>
      </c>
      <c r="M807" s="26">
        <v>13.257</v>
      </c>
      <c r="N807" s="26">
        <v>7.4420000000000002</v>
      </c>
      <c r="O807" s="26">
        <f t="shared" si="171"/>
        <v>100.74299999999999</v>
      </c>
      <c r="P807" s="23">
        <v>0.36247145996522795</v>
      </c>
      <c r="Q807" s="23">
        <v>7.2160101625951351E-2</v>
      </c>
      <c r="R807" s="23" t="s">
        <v>1216</v>
      </c>
      <c r="T807" s="27">
        <v>1.68</v>
      </c>
      <c r="U807" s="27">
        <v>19.809999999999999</v>
      </c>
      <c r="V807" s="32">
        <v>3772.97</v>
      </c>
      <c r="W807" s="27">
        <v>8.6999999999999994E-2</v>
      </c>
      <c r="X807" s="27">
        <v>3.5999999999999997E-2</v>
      </c>
      <c r="Y807" s="27">
        <v>18.72</v>
      </c>
      <c r="Z807" s="27">
        <v>667.21</v>
      </c>
      <c r="AA807" s="27">
        <v>4.1100000000000003</v>
      </c>
      <c r="AB807" s="27">
        <v>295.08999999999997</v>
      </c>
      <c r="AC807" s="27">
        <v>0.47399999999999998</v>
      </c>
      <c r="AD807" s="29">
        <v>17.39</v>
      </c>
      <c r="AE807" s="29">
        <v>50.32</v>
      </c>
      <c r="AF807" s="29">
        <v>2.48</v>
      </c>
      <c r="AG807" s="29">
        <v>1.04</v>
      </c>
      <c r="AH807" s="29">
        <v>1.47</v>
      </c>
      <c r="AI807" s="29">
        <v>2.4299999999999999E-2</v>
      </c>
      <c r="AJ807" s="29">
        <v>3.61</v>
      </c>
      <c r="AK807" s="29">
        <v>1.33</v>
      </c>
      <c r="AL807" s="29">
        <v>5.47</v>
      </c>
      <c r="AM807" s="29">
        <v>0.52</v>
      </c>
      <c r="AN807" s="29">
        <v>0.93500000000000005</v>
      </c>
      <c r="AO807" s="29">
        <v>0.128</v>
      </c>
      <c r="AP807" s="29">
        <v>1.19</v>
      </c>
      <c r="AQ807" s="29">
        <v>0.13200000000000001</v>
      </c>
      <c r="AR807" s="27">
        <v>51.28</v>
      </c>
      <c r="AS807" s="27">
        <v>4010.35</v>
      </c>
      <c r="AT807" s="27">
        <v>11.597443999999999</v>
      </c>
      <c r="AU807" s="27">
        <v>3.63</v>
      </c>
      <c r="AV807" s="27">
        <v>355.48</v>
      </c>
      <c r="AW807" s="23" t="s">
        <v>1216</v>
      </c>
      <c r="AX807" s="26">
        <f t="shared" si="166"/>
        <v>86.039300000000011</v>
      </c>
      <c r="AY807" s="27">
        <f t="shared" si="167"/>
        <v>1.0475636633129368E-2</v>
      </c>
      <c r="AZ807" s="26">
        <f t="shared" si="168"/>
        <v>25.460251116687949</v>
      </c>
      <c r="BA807" s="26">
        <f t="shared" si="164"/>
        <v>66.768642447418742</v>
      </c>
      <c r="BB807" s="26">
        <f t="shared" si="165"/>
        <v>5.5860907209626465</v>
      </c>
      <c r="BC807" s="27">
        <f t="shared" si="169"/>
        <v>36.433914396511916</v>
      </c>
      <c r="BD807" s="27">
        <f t="shared" si="170"/>
        <v>3.0834908821462229E-2</v>
      </c>
    </row>
    <row r="808" spans="1:56">
      <c r="A808" s="24" t="s">
        <v>378</v>
      </c>
      <c r="B808" s="24" t="s">
        <v>344</v>
      </c>
      <c r="C808" s="24" t="s">
        <v>818</v>
      </c>
      <c r="D808" s="24" t="s">
        <v>134</v>
      </c>
      <c r="E808" s="24" t="s">
        <v>222</v>
      </c>
      <c r="F808" s="24"/>
      <c r="G808" s="26">
        <v>0.5</v>
      </c>
      <c r="H808" s="26">
        <v>63.89</v>
      </c>
      <c r="I808" s="26">
        <v>15.41</v>
      </c>
      <c r="J808" s="26">
        <v>0.66</v>
      </c>
      <c r="K808" s="26"/>
      <c r="L808" s="26"/>
      <c r="M808" s="26">
        <v>11.71</v>
      </c>
      <c r="N808" s="26">
        <v>8.6199999999999992</v>
      </c>
      <c r="O808" s="26">
        <f t="shared" si="171"/>
        <v>100.78999999999999</v>
      </c>
      <c r="P808" s="23">
        <v>0.42711656306408569</v>
      </c>
      <c r="Q808" s="23">
        <v>0.12670200084551647</v>
      </c>
      <c r="R808" s="23" t="s">
        <v>1216</v>
      </c>
      <c r="T808" s="27">
        <v>1.81</v>
      </c>
      <c r="U808" s="27">
        <v>23.28</v>
      </c>
      <c r="V808" s="32">
        <v>3944.57</v>
      </c>
      <c r="W808" s="27">
        <v>0.112</v>
      </c>
      <c r="X808" s="27">
        <v>6.9000000000000006E-2</v>
      </c>
      <c r="Y808" s="27">
        <v>17.73</v>
      </c>
      <c r="Z808" s="27">
        <v>765.69</v>
      </c>
      <c r="AA808" s="27">
        <v>5.78</v>
      </c>
      <c r="AB808" s="27">
        <v>269.58999999999997</v>
      </c>
      <c r="AC808" s="27">
        <v>0.57299999999999995</v>
      </c>
      <c r="AD808" s="29">
        <v>0.40300000000000002</v>
      </c>
      <c r="AE808" s="29">
        <v>1.1379999999999999</v>
      </c>
      <c r="AF808" s="29">
        <v>0.153</v>
      </c>
      <c r="AG808" s="29">
        <v>0.46300000000000002</v>
      </c>
      <c r="AH808" s="29">
        <v>1.6</v>
      </c>
      <c r="AI808" s="29">
        <v>3.1E-2</v>
      </c>
      <c r="AJ808" s="29">
        <v>3.88</v>
      </c>
      <c r="AK808" s="29">
        <v>1.31</v>
      </c>
      <c r="AL808" s="29">
        <v>5.69</v>
      </c>
      <c r="AM808" s="29">
        <v>0.59699999999999998</v>
      </c>
      <c r="AN808" s="29">
        <v>1.1100000000000001</v>
      </c>
      <c r="AO808" s="29">
        <v>0.19500000000000001</v>
      </c>
      <c r="AP808" s="29">
        <v>1.59</v>
      </c>
      <c r="AQ808" s="29">
        <v>0.20599999999999999</v>
      </c>
      <c r="AR808" s="27">
        <v>66.63</v>
      </c>
      <c r="AS808" s="27">
        <v>5034</v>
      </c>
      <c r="AT808" s="27">
        <v>12.751514</v>
      </c>
      <c r="AU808" s="27">
        <v>3.91</v>
      </c>
      <c r="AV808" s="27">
        <v>402.3</v>
      </c>
      <c r="AW808" s="23" t="s">
        <v>1216</v>
      </c>
      <c r="AX808" s="26">
        <f t="shared" si="166"/>
        <v>18.366</v>
      </c>
      <c r="AY808" s="27">
        <f t="shared" si="167"/>
        <v>9.9704715129385352E-3</v>
      </c>
      <c r="AZ808" s="26">
        <f t="shared" si="168"/>
        <v>22.486989363553597</v>
      </c>
      <c r="BA808" s="26">
        <f t="shared" si="164"/>
        <v>55.081334012317804</v>
      </c>
      <c r="BB808" s="26">
        <f t="shared" si="165"/>
        <v>4.5388316782767939</v>
      </c>
      <c r="BC808" s="27">
        <f t="shared" si="169"/>
        <v>0.84403453871900214</v>
      </c>
      <c r="BD808" s="27">
        <f t="shared" si="170"/>
        <v>3.6435843318096385E-2</v>
      </c>
    </row>
    <row r="809" spans="1:56">
      <c r="A809" s="24" t="s">
        <v>377</v>
      </c>
      <c r="B809" s="24" t="s">
        <v>344</v>
      </c>
      <c r="C809" s="24" t="s">
        <v>818</v>
      </c>
      <c r="D809" s="24" t="s">
        <v>134</v>
      </c>
      <c r="E809" s="24" t="s">
        <v>222</v>
      </c>
      <c r="F809" s="24"/>
      <c r="G809" s="26">
        <v>0.34</v>
      </c>
      <c r="H809" s="26">
        <v>58.77</v>
      </c>
      <c r="I809" s="26">
        <v>20.13</v>
      </c>
      <c r="J809" s="26">
        <v>0.71</v>
      </c>
      <c r="K809" s="26">
        <v>0.04</v>
      </c>
      <c r="L809" s="26"/>
      <c r="M809" s="26">
        <v>10.99</v>
      </c>
      <c r="N809" s="26">
        <v>8.91</v>
      </c>
      <c r="O809" s="26">
        <f t="shared" si="171"/>
        <v>99.89</v>
      </c>
      <c r="P809" s="23">
        <v>0.45088916605750234</v>
      </c>
      <c r="Q809" s="23">
        <v>0.17083612571818788</v>
      </c>
      <c r="R809" s="23" t="s">
        <v>1216</v>
      </c>
      <c r="T809" s="27">
        <v>1.92</v>
      </c>
      <c r="U809" s="27">
        <v>18.670000000000002</v>
      </c>
      <c r="V809" s="32">
        <v>4655.93</v>
      </c>
      <c r="W809" s="27">
        <v>0.126</v>
      </c>
      <c r="X809" s="27">
        <v>0.04</v>
      </c>
      <c r="Y809" s="27">
        <v>33.130000000000003</v>
      </c>
      <c r="Z809" s="27">
        <v>468.09</v>
      </c>
      <c r="AA809" s="27">
        <v>7.22</v>
      </c>
      <c r="AB809" s="27">
        <v>396.57</v>
      </c>
      <c r="AC809" s="27">
        <v>0.59599999999999997</v>
      </c>
      <c r="AD809" s="29">
        <v>0.55900000000000005</v>
      </c>
      <c r="AE809" s="29">
        <v>0.98399999999999999</v>
      </c>
      <c r="AF809" s="29">
        <v>8.1000000000000003E-2</v>
      </c>
      <c r="AG809" s="29">
        <v>0.20899999999999999</v>
      </c>
      <c r="AH809" s="29">
        <v>0.63100000000000001</v>
      </c>
      <c r="AI809" s="29">
        <v>5.5E-2</v>
      </c>
      <c r="AJ809" s="29">
        <v>2.09</v>
      </c>
      <c r="AK809" s="29">
        <v>1.45</v>
      </c>
      <c r="AL809" s="29">
        <v>8.15</v>
      </c>
      <c r="AM809" s="29">
        <v>0.72499999999999998</v>
      </c>
      <c r="AN809" s="29">
        <v>1.17</v>
      </c>
      <c r="AO809" s="29">
        <v>0.18099999999999999</v>
      </c>
      <c r="AP809" s="29">
        <v>1.28</v>
      </c>
      <c r="AQ809" s="29">
        <v>0.115</v>
      </c>
      <c r="AR809" s="27">
        <v>55.2</v>
      </c>
      <c r="AS809" s="27">
        <v>4971.2299999999996</v>
      </c>
      <c r="AT809" s="27">
        <v>7.7117359999999993</v>
      </c>
      <c r="AU809" s="27">
        <v>1.27</v>
      </c>
      <c r="AV809" s="27">
        <v>228.62</v>
      </c>
      <c r="AW809" s="23" t="s">
        <v>1216</v>
      </c>
      <c r="AX809" s="26">
        <f t="shared" si="166"/>
        <v>17.68</v>
      </c>
      <c r="AY809" s="27">
        <f t="shared" si="167"/>
        <v>5.6987351394725168E-3</v>
      </c>
      <c r="AZ809" s="26">
        <f t="shared" si="168"/>
        <v>16.593516748806039</v>
      </c>
      <c r="BA809" s="26">
        <f t="shared" si="164"/>
        <v>84.752686754137287</v>
      </c>
      <c r="BB809" s="26">
        <f t="shared" si="165"/>
        <v>5.0580657563989444</v>
      </c>
      <c r="BC809" s="27">
        <f t="shared" si="169"/>
        <v>0.81109789646708508</v>
      </c>
      <c r="BD809" s="27">
        <f t="shared" si="170"/>
        <v>0.13267703074040449</v>
      </c>
    </row>
    <row r="810" spans="1:56">
      <c r="A810" s="24" t="s">
        <v>376</v>
      </c>
      <c r="B810" s="24" t="s">
        <v>344</v>
      </c>
      <c r="C810" s="24" t="s">
        <v>818</v>
      </c>
      <c r="D810" s="24" t="s">
        <v>134</v>
      </c>
      <c r="E810" s="24" t="s">
        <v>222</v>
      </c>
      <c r="F810" s="24"/>
      <c r="G810" s="26">
        <v>0.41</v>
      </c>
      <c r="H810" s="26">
        <v>56.51</v>
      </c>
      <c r="I810" s="26">
        <v>22.44</v>
      </c>
      <c r="J810" s="26">
        <v>0.6</v>
      </c>
      <c r="K810" s="26">
        <v>0.02</v>
      </c>
      <c r="L810" s="26"/>
      <c r="M810" s="26">
        <v>12.31</v>
      </c>
      <c r="N810" s="26">
        <v>7.53</v>
      </c>
      <c r="O810" s="26">
        <f t="shared" si="171"/>
        <v>99.82</v>
      </c>
      <c r="P810" s="23">
        <v>0.38253927910205299</v>
      </c>
      <c r="Q810" s="23">
        <v>0.19280821575441759</v>
      </c>
      <c r="R810" s="23" t="s">
        <v>1216</v>
      </c>
      <c r="T810" s="27">
        <v>1.07</v>
      </c>
      <c r="U810" s="27">
        <v>17.12</v>
      </c>
      <c r="V810" s="32">
        <v>3826.59</v>
      </c>
      <c r="W810" s="27">
        <v>0.11700000000000001</v>
      </c>
      <c r="X810" s="27">
        <v>0.08</v>
      </c>
      <c r="Y810" s="27">
        <v>34</v>
      </c>
      <c r="Z810" s="27">
        <v>394.28</v>
      </c>
      <c r="AA810" s="27">
        <v>7.16</v>
      </c>
      <c r="AB810" s="27">
        <v>318.45999999999998</v>
      </c>
      <c r="AC810" s="27">
        <v>0.49299999999999999</v>
      </c>
      <c r="AD810" s="29">
        <v>1.23</v>
      </c>
      <c r="AE810" s="29">
        <v>24.39</v>
      </c>
      <c r="AF810" s="29">
        <v>1.0189999999999999</v>
      </c>
      <c r="AG810" s="29">
        <v>0.59799999999999998</v>
      </c>
      <c r="AH810" s="29">
        <v>1.78</v>
      </c>
      <c r="AI810" s="29">
        <v>5.5E-2</v>
      </c>
      <c r="AJ810" s="29">
        <v>3.4</v>
      </c>
      <c r="AK810" s="29">
        <v>1.72</v>
      </c>
      <c r="AL810" s="29">
        <v>9.25</v>
      </c>
      <c r="AM810" s="29">
        <v>0.81</v>
      </c>
      <c r="AN810" s="29">
        <v>1.49</v>
      </c>
      <c r="AO810" s="29">
        <v>0.20699999999999999</v>
      </c>
      <c r="AP810" s="29">
        <v>1.7</v>
      </c>
      <c r="AQ810" s="29">
        <v>0.17100000000000001</v>
      </c>
      <c r="AR810" s="27">
        <v>44.04</v>
      </c>
      <c r="AS810" s="27">
        <v>4324.3</v>
      </c>
      <c r="AT810" s="27">
        <v>8.0274599999999996</v>
      </c>
      <c r="AU810" s="27">
        <v>7.39</v>
      </c>
      <c r="AV810" s="27">
        <v>232.5</v>
      </c>
      <c r="AW810" s="23" t="s">
        <v>1216</v>
      </c>
      <c r="AX810" s="26">
        <f t="shared" si="166"/>
        <v>47.820000000000007</v>
      </c>
      <c r="AY810" s="27">
        <f t="shared" si="167"/>
        <v>3.2606970708194294E-2</v>
      </c>
      <c r="AZ810" s="26">
        <f t="shared" si="168"/>
        <v>17.518849838728659</v>
      </c>
      <c r="BA810" s="26">
        <f t="shared" si="164"/>
        <v>77.85095484266931</v>
      </c>
      <c r="BB810" s="26">
        <f t="shared" si="165"/>
        <v>5.0870678906126887</v>
      </c>
      <c r="BC810" s="27">
        <f t="shared" si="169"/>
        <v>9.2845809516210274</v>
      </c>
      <c r="BD810" s="27">
        <f t="shared" si="170"/>
        <v>6.7303729200648726E-2</v>
      </c>
    </row>
    <row r="811" spans="1:56">
      <c r="A811" s="24" t="s">
        <v>375</v>
      </c>
      <c r="B811" s="24" t="s">
        <v>344</v>
      </c>
      <c r="C811" s="24" t="s">
        <v>818</v>
      </c>
      <c r="D811" s="24" t="s">
        <v>134</v>
      </c>
      <c r="E811" s="24" t="s">
        <v>222</v>
      </c>
      <c r="F811" s="24"/>
      <c r="G811" s="26">
        <v>0.98299999999999998</v>
      </c>
      <c r="H811" s="26">
        <v>68.331999999999994</v>
      </c>
      <c r="I811" s="26">
        <v>9.7469999999999999</v>
      </c>
      <c r="J811" s="26">
        <v>0.44500000000000001</v>
      </c>
      <c r="K811" s="26">
        <v>1.6E-2</v>
      </c>
      <c r="L811" s="26">
        <v>0.05</v>
      </c>
      <c r="M811" s="26">
        <v>12.997999999999999</v>
      </c>
      <c r="N811" s="26">
        <v>7.5810000000000004</v>
      </c>
      <c r="O811" s="26">
        <f t="shared" si="171"/>
        <v>100.152</v>
      </c>
      <c r="P811" s="23">
        <v>0.37135281231303569</v>
      </c>
      <c r="Q811" s="23">
        <v>7.9021887751113004E-2</v>
      </c>
      <c r="R811" s="23" t="s">
        <v>1216</v>
      </c>
      <c r="T811" s="27">
        <v>2.57</v>
      </c>
      <c r="U811" s="27">
        <v>12.56</v>
      </c>
      <c r="V811" s="32">
        <v>3831.24</v>
      </c>
      <c r="W811" s="27">
        <v>8.3000000000000004E-2</v>
      </c>
      <c r="X811" s="27">
        <v>1.77E-2</v>
      </c>
      <c r="Y811" s="27">
        <v>11.96</v>
      </c>
      <c r="Z811" s="27">
        <v>820.46</v>
      </c>
      <c r="AA811" s="27">
        <v>3.89</v>
      </c>
      <c r="AB811" s="27">
        <v>326.18</v>
      </c>
      <c r="AC811" s="27">
        <v>0.52100000000000002</v>
      </c>
      <c r="AD811" s="29">
        <v>0.50900000000000001</v>
      </c>
      <c r="AE811" s="29">
        <v>1.204</v>
      </c>
      <c r="AF811" s="29">
        <v>0.17100000000000001</v>
      </c>
      <c r="AG811" s="29">
        <v>0.27900000000000003</v>
      </c>
      <c r="AH811" s="29">
        <v>1.56</v>
      </c>
      <c r="AI811" s="29">
        <v>9.9000000000000008E-3</v>
      </c>
      <c r="AJ811" s="29">
        <v>3.39</v>
      </c>
      <c r="AK811" s="29">
        <v>1.0609999999999999</v>
      </c>
      <c r="AL811" s="29">
        <v>4.1900000000000004</v>
      </c>
      <c r="AM811" s="29">
        <v>0.35199999999999998</v>
      </c>
      <c r="AN811" s="29">
        <v>0.63100000000000001</v>
      </c>
      <c r="AO811" s="29">
        <v>9.6000000000000002E-2</v>
      </c>
      <c r="AP811" s="29">
        <v>0.82</v>
      </c>
      <c r="AQ811" s="29">
        <v>0.104</v>
      </c>
      <c r="AR811" s="27">
        <v>71.72</v>
      </c>
      <c r="AS811" s="27">
        <v>5509.82</v>
      </c>
      <c r="AT811" s="27">
        <v>12.81044</v>
      </c>
      <c r="AU811" s="27">
        <v>4.99</v>
      </c>
      <c r="AV811" s="27">
        <v>381.01</v>
      </c>
      <c r="AW811" s="23" t="s">
        <v>1216</v>
      </c>
      <c r="AX811" s="26">
        <f t="shared" si="166"/>
        <v>14.376900000000003</v>
      </c>
      <c r="AY811" s="27">
        <f t="shared" si="167"/>
        <v>1.3435478659714787E-2</v>
      </c>
      <c r="AZ811" s="26">
        <f t="shared" si="168"/>
        <v>22.385421918388804</v>
      </c>
      <c r="BA811" s="26">
        <f t="shared" si="164"/>
        <v>63.017121501825152</v>
      </c>
      <c r="BB811" s="26">
        <f t="shared" si="165"/>
        <v>6.8846778345710993</v>
      </c>
      <c r="BC811" s="27">
        <f t="shared" si="169"/>
        <v>1.5930139672330561</v>
      </c>
      <c r="BD811" s="27">
        <f t="shared" si="170"/>
        <v>1.2789368586484239E-2</v>
      </c>
    </row>
    <row r="812" spans="1:56">
      <c r="A812" s="24" t="s">
        <v>574</v>
      </c>
      <c r="B812" s="24" t="s">
        <v>344</v>
      </c>
      <c r="C812" s="24" t="s">
        <v>818</v>
      </c>
      <c r="D812" s="24" t="s">
        <v>134</v>
      </c>
      <c r="E812" s="24" t="s">
        <v>222</v>
      </c>
      <c r="F812" s="24"/>
      <c r="G812" s="26">
        <v>1.4430000000000001</v>
      </c>
      <c r="H812" s="26">
        <v>68.953000000000003</v>
      </c>
      <c r="I812" s="26">
        <v>10.743</v>
      </c>
      <c r="J812" s="26">
        <v>0.47099999999999997</v>
      </c>
      <c r="K812" s="26"/>
      <c r="L812" s="26">
        <v>4.4999999999999998E-2</v>
      </c>
      <c r="M812" s="26">
        <v>12.66</v>
      </c>
      <c r="N812" s="26">
        <v>7.6</v>
      </c>
      <c r="O812" s="26">
        <f t="shared" si="171"/>
        <v>101.91499999999999</v>
      </c>
      <c r="P812" s="23">
        <v>0.3781127465824512</v>
      </c>
      <c r="Q812" s="23">
        <v>8.5687653729782945E-2</v>
      </c>
      <c r="R812" s="23" t="s">
        <v>1216</v>
      </c>
      <c r="T812" s="27">
        <v>3.16</v>
      </c>
      <c r="U812" s="27">
        <v>13.94</v>
      </c>
      <c r="V812" s="32">
        <v>3861.37</v>
      </c>
      <c r="W812" s="27">
        <v>0.505</v>
      </c>
      <c r="X812" s="27">
        <v>7.0999999999999994E-2</v>
      </c>
      <c r="Y812" s="27">
        <v>14.96</v>
      </c>
      <c r="Z812" s="27">
        <v>1143.29</v>
      </c>
      <c r="AA812" s="27">
        <v>4.7</v>
      </c>
      <c r="AB812" s="27">
        <v>257.83999999999997</v>
      </c>
      <c r="AC812" s="27">
        <v>0.73299999999999998</v>
      </c>
      <c r="AD812" s="29">
        <v>0.24199999999999999</v>
      </c>
      <c r="AE812" s="29">
        <v>8.51</v>
      </c>
      <c r="AF812" s="29">
        <v>0.46800000000000003</v>
      </c>
      <c r="AG812" s="29">
        <v>0.45400000000000001</v>
      </c>
      <c r="AH812" s="29">
        <v>1.78</v>
      </c>
      <c r="AI812" s="29">
        <v>6.8999999999999999E-3</v>
      </c>
      <c r="AJ812" s="29">
        <v>4.3</v>
      </c>
      <c r="AK812" s="29">
        <v>1.29</v>
      </c>
      <c r="AL812" s="29">
        <v>5.03</v>
      </c>
      <c r="AM812" s="29">
        <v>0.44</v>
      </c>
      <c r="AN812" s="29">
        <v>0.77500000000000002</v>
      </c>
      <c r="AO812" s="29">
        <v>0.125</v>
      </c>
      <c r="AP812" s="29">
        <v>0.96</v>
      </c>
      <c r="AQ812" s="29">
        <v>0.107</v>
      </c>
      <c r="AR812" s="27">
        <v>90.36</v>
      </c>
      <c r="AS812" s="27">
        <v>6641.93</v>
      </c>
      <c r="AT812" s="27">
        <v>15.236694</v>
      </c>
      <c r="AU812" s="27">
        <v>6.61</v>
      </c>
      <c r="AV812" s="27">
        <v>478.7</v>
      </c>
      <c r="AW812" s="23" t="s">
        <v>1216</v>
      </c>
      <c r="AX812" s="26">
        <f t="shared" si="166"/>
        <v>24.4879</v>
      </c>
      <c r="AY812" s="27">
        <f t="shared" si="167"/>
        <v>1.4165340037313703E-2</v>
      </c>
      <c r="AZ812" s="26">
        <f t="shared" si="168"/>
        <v>24.758728369428084</v>
      </c>
      <c r="BA812" s="26">
        <f t="shared" si="164"/>
        <v>63.059273422562143</v>
      </c>
      <c r="BB812" s="26">
        <f t="shared" si="165"/>
        <v>7.0215437256953255</v>
      </c>
      <c r="BC812" s="27">
        <f t="shared" si="169"/>
        <v>5.9805273685480387</v>
      </c>
      <c r="BD812" s="27">
        <f t="shared" si="170"/>
        <v>7.3077871432656906E-3</v>
      </c>
    </row>
    <row r="813" spans="1:56">
      <c r="A813" s="24" t="s">
        <v>374</v>
      </c>
      <c r="B813" s="24" t="s">
        <v>344</v>
      </c>
      <c r="C813" s="24" t="s">
        <v>818</v>
      </c>
      <c r="D813" s="24" t="s">
        <v>134</v>
      </c>
      <c r="E813" s="24" t="s">
        <v>222</v>
      </c>
      <c r="F813" s="24"/>
      <c r="G813" s="26">
        <v>0.69299999999999995</v>
      </c>
      <c r="H813" s="26">
        <v>67.631</v>
      </c>
      <c r="I813" s="26">
        <v>10.742000000000001</v>
      </c>
      <c r="J813" s="26">
        <v>0.73899999999999999</v>
      </c>
      <c r="K813" s="26">
        <v>0.04</v>
      </c>
      <c r="L813" s="26">
        <v>1.7000000000000001E-2</v>
      </c>
      <c r="M813" s="26">
        <v>13.071</v>
      </c>
      <c r="N813" s="26">
        <v>7.6829999999999998</v>
      </c>
      <c r="O813" s="26">
        <f t="shared" si="171"/>
        <v>100.61600000000001</v>
      </c>
      <c r="P813" s="23">
        <v>0.37316722389471929</v>
      </c>
      <c r="Q813" s="23">
        <v>8.7209117175739898E-2</v>
      </c>
      <c r="R813" s="23" t="s">
        <v>1216</v>
      </c>
      <c r="T813" s="27">
        <v>3</v>
      </c>
      <c r="U813" s="27">
        <v>8.6999999999999993</v>
      </c>
      <c r="V813" s="32">
        <v>3520.29</v>
      </c>
      <c r="W813" s="27">
        <v>3.18</v>
      </c>
      <c r="X813" s="27">
        <v>9.4E-2</v>
      </c>
      <c r="Y813" s="27">
        <v>9.11</v>
      </c>
      <c r="Z813" s="27">
        <v>805.33</v>
      </c>
      <c r="AA813" s="27">
        <v>4.1399999999999997</v>
      </c>
      <c r="AB813" s="27">
        <v>267.33</v>
      </c>
      <c r="AC813" s="27">
        <v>0.90700000000000003</v>
      </c>
      <c r="AD813" s="29">
        <v>4.29</v>
      </c>
      <c r="AE813" s="29">
        <v>14.05</v>
      </c>
      <c r="AF813" s="29">
        <v>0.84699999999999998</v>
      </c>
      <c r="AG813" s="29">
        <v>0.35299999999999998</v>
      </c>
      <c r="AH813" s="29">
        <v>1.55</v>
      </c>
      <c r="AI813" s="29">
        <v>2.1100000000000001E-2</v>
      </c>
      <c r="AJ813" s="29">
        <v>3.11</v>
      </c>
      <c r="AK813" s="29">
        <v>0.89500000000000002</v>
      </c>
      <c r="AL813" s="29">
        <v>3.32</v>
      </c>
      <c r="AM813" s="29">
        <v>0.24</v>
      </c>
      <c r="AN813" s="29">
        <v>0.441</v>
      </c>
      <c r="AO813" s="29">
        <v>5.2999999999999999E-2</v>
      </c>
      <c r="AP813" s="29">
        <v>0.47</v>
      </c>
      <c r="AQ813" s="29">
        <v>7.2999999999999995E-2</v>
      </c>
      <c r="AR813" s="27">
        <v>72.59</v>
      </c>
      <c r="AS813" s="27">
        <v>4966.8</v>
      </c>
      <c r="AT813" s="27">
        <v>14.939379999999998</v>
      </c>
      <c r="AU813" s="27">
        <v>5.32</v>
      </c>
      <c r="AV813" s="27">
        <v>434.21</v>
      </c>
      <c r="AW813" s="23" t="s">
        <v>1216</v>
      </c>
      <c r="AX813" s="26">
        <f t="shared" si="166"/>
        <v>29.713100000000001</v>
      </c>
      <c r="AY813" s="27">
        <f t="shared" si="167"/>
        <v>1.2569001651036485E-2</v>
      </c>
      <c r="AZ813" s="26">
        <f t="shared" si="168"/>
        <v>21.709270687690719</v>
      </c>
      <c r="BA813" s="26">
        <f t="shared" si="164"/>
        <v>70.400732950924166</v>
      </c>
      <c r="BB813" s="26">
        <f t="shared" si="165"/>
        <v>9.4925000206730541</v>
      </c>
      <c r="BC813" s="27">
        <f t="shared" si="169"/>
        <v>22.957538401811803</v>
      </c>
      <c r="BD813" s="27">
        <f t="shared" si="170"/>
        <v>2.879871307430296E-2</v>
      </c>
    </row>
    <row r="814" spans="1:56">
      <c r="A814" s="24" t="s">
        <v>373</v>
      </c>
      <c r="B814" s="24" t="s">
        <v>344</v>
      </c>
      <c r="C814" s="24" t="s">
        <v>818</v>
      </c>
      <c r="D814" s="24" t="s">
        <v>134</v>
      </c>
      <c r="E814" s="24" t="s">
        <v>222</v>
      </c>
      <c r="F814" s="24"/>
      <c r="G814" s="26">
        <v>1.1200000000000001</v>
      </c>
      <c r="H814" s="26">
        <v>48.63</v>
      </c>
      <c r="I814" s="26">
        <v>28.82</v>
      </c>
      <c r="J814" s="26">
        <v>0.84</v>
      </c>
      <c r="K814" s="26">
        <v>0.11</v>
      </c>
      <c r="L814" s="26"/>
      <c r="M814" s="26">
        <v>12.74</v>
      </c>
      <c r="N814" s="26">
        <v>6.56</v>
      </c>
      <c r="O814" s="26">
        <f t="shared" si="171"/>
        <v>98.82</v>
      </c>
      <c r="P814" s="23">
        <v>0.34275898352110312</v>
      </c>
      <c r="Q814" s="23">
        <v>0.26280041489267186</v>
      </c>
      <c r="R814" s="23" t="s">
        <v>1216</v>
      </c>
      <c r="T814" s="27">
        <v>2.73</v>
      </c>
      <c r="U814" s="27">
        <v>9.94</v>
      </c>
      <c r="V814" s="32">
        <v>5163.82</v>
      </c>
      <c r="W814" s="27">
        <v>0.83199999999999996</v>
      </c>
      <c r="X814" s="27">
        <v>2.3E-2</v>
      </c>
      <c r="Y814" s="27">
        <v>10.59</v>
      </c>
      <c r="Z814" s="27">
        <v>782.47</v>
      </c>
      <c r="AA814" s="27">
        <v>8.15</v>
      </c>
      <c r="AB814" s="27">
        <v>413.47</v>
      </c>
      <c r="AC814" s="27">
        <v>0.72099999999999997</v>
      </c>
      <c r="AD814" s="29">
        <v>0.15</v>
      </c>
      <c r="AE814" s="29">
        <v>0.95099999999999996</v>
      </c>
      <c r="AF814" s="29">
        <v>3.6999999999999998E-2</v>
      </c>
      <c r="AG814" s="29">
        <v>0.13200000000000001</v>
      </c>
      <c r="AH814" s="29">
        <v>0.371</v>
      </c>
      <c r="AI814" s="29">
        <v>2.06E-2</v>
      </c>
      <c r="AJ814" s="29">
        <v>1.29</v>
      </c>
      <c r="AK814" s="29">
        <v>0.66800000000000004</v>
      </c>
      <c r="AL814" s="29">
        <v>3.05</v>
      </c>
      <c r="AM814" s="29">
        <v>0.184</v>
      </c>
      <c r="AN814" s="29">
        <v>0.218</v>
      </c>
      <c r="AO814" s="29">
        <v>3.5099999999999999E-2</v>
      </c>
      <c r="AP814" s="29">
        <v>0.121</v>
      </c>
      <c r="AQ814" s="29">
        <v>1.9099999999999999E-2</v>
      </c>
      <c r="AR814" s="27">
        <v>101.96</v>
      </c>
      <c r="AS814" s="27">
        <v>10717.08</v>
      </c>
      <c r="AT814" s="27">
        <v>9.0152619999999999</v>
      </c>
      <c r="AU814" s="27">
        <v>1.31</v>
      </c>
      <c r="AV814" s="27">
        <v>309.07</v>
      </c>
      <c r="AW814" s="23" t="s">
        <v>1216</v>
      </c>
      <c r="AX814" s="26">
        <f t="shared" si="166"/>
        <v>7.2468000000000004</v>
      </c>
      <c r="AY814" s="27">
        <f t="shared" si="167"/>
        <v>4.3481389663986405E-3</v>
      </c>
      <c r="AZ814" s="26">
        <f t="shared" si="168"/>
        <v>15.017098222783455</v>
      </c>
      <c r="BA814" s="26">
        <f t="shared" si="164"/>
        <v>106.74515753595479</v>
      </c>
      <c r="BB814" s="26">
        <f t="shared" si="165"/>
        <v>15.046038826552323</v>
      </c>
      <c r="BC814" s="27">
        <f t="shared" si="169"/>
        <v>3.9007415447561273</v>
      </c>
      <c r="BD814" s="27">
        <f t="shared" si="170"/>
        <v>8.1628105999410561E-2</v>
      </c>
    </row>
    <row r="815" spans="1:56">
      <c r="A815" s="24" t="s">
        <v>372</v>
      </c>
      <c r="B815" s="24" t="s">
        <v>344</v>
      </c>
      <c r="C815" s="24" t="s">
        <v>818</v>
      </c>
      <c r="D815" s="24" t="s">
        <v>134</v>
      </c>
      <c r="E815" s="24" t="s">
        <v>222</v>
      </c>
      <c r="F815" s="24"/>
      <c r="G815" s="26">
        <v>0.46100000000000002</v>
      </c>
      <c r="H815" s="26">
        <v>63.548000000000002</v>
      </c>
      <c r="I815" s="26">
        <v>14.534000000000001</v>
      </c>
      <c r="J815" s="26">
        <v>0.40799999999999997</v>
      </c>
      <c r="K815" s="26">
        <v>0.02</v>
      </c>
      <c r="L815" s="26">
        <v>5.8000000000000003E-2</v>
      </c>
      <c r="M815" s="26">
        <v>13.090999999999999</v>
      </c>
      <c r="N815" s="26">
        <v>7.4989999999999997</v>
      </c>
      <c r="O815" s="26">
        <f t="shared" si="171"/>
        <v>99.619</v>
      </c>
      <c r="P815" s="23">
        <v>0.36715939416065668</v>
      </c>
      <c r="Q815" s="23">
        <v>0.12093585834441548</v>
      </c>
      <c r="R815" s="23" t="s">
        <v>1216</v>
      </c>
      <c r="T815" s="27">
        <v>2.9</v>
      </c>
      <c r="U815" s="27">
        <v>14.72</v>
      </c>
      <c r="V815" s="32">
        <v>3780.49</v>
      </c>
      <c r="W815" s="27">
        <v>9.8000000000000004E-2</v>
      </c>
      <c r="X815" s="27">
        <v>4.8000000000000001E-2</v>
      </c>
      <c r="Y815" s="27">
        <v>19.97</v>
      </c>
      <c r="Z815" s="27">
        <v>721.4</v>
      </c>
      <c r="AA815" s="27">
        <v>4.17</v>
      </c>
      <c r="AB815" s="27">
        <v>255.01</v>
      </c>
      <c r="AC815" s="27">
        <v>0.433</v>
      </c>
      <c r="AD815" s="29">
        <v>0.21099999999999999</v>
      </c>
      <c r="AE815" s="29">
        <v>0.41799999999999998</v>
      </c>
      <c r="AF815" s="29">
        <v>2.0199999999999999E-2</v>
      </c>
      <c r="AG815" s="29">
        <v>0.14000000000000001</v>
      </c>
      <c r="AH815" s="29">
        <v>0.89</v>
      </c>
      <c r="AI815" s="29">
        <v>2.3599999999999999E-2</v>
      </c>
      <c r="AJ815" s="29">
        <v>3</v>
      </c>
      <c r="AK815" s="29">
        <v>1.18</v>
      </c>
      <c r="AL815" s="29">
        <v>5.85</v>
      </c>
      <c r="AM815" s="29">
        <v>0.52100000000000002</v>
      </c>
      <c r="AN815" s="29">
        <v>1.02</v>
      </c>
      <c r="AO815" s="29">
        <v>0.154</v>
      </c>
      <c r="AP815" s="29">
        <v>1.34</v>
      </c>
      <c r="AQ815" s="29">
        <v>0.14599999999999999</v>
      </c>
      <c r="AR815" s="27">
        <v>63.77</v>
      </c>
      <c r="AS815" s="27">
        <v>4706.7299999999996</v>
      </c>
      <c r="AT815" s="27">
        <v>12.48043</v>
      </c>
      <c r="AU815" s="27">
        <v>4.3899999999999997</v>
      </c>
      <c r="AV815" s="27">
        <v>412.66</v>
      </c>
      <c r="AW815" s="23" t="s">
        <v>1216</v>
      </c>
      <c r="AX815" s="26">
        <f t="shared" si="166"/>
        <v>14.9138</v>
      </c>
      <c r="AY815" s="27">
        <f t="shared" si="167"/>
        <v>1.0913426265590607E-2</v>
      </c>
      <c r="AZ815" s="26">
        <f t="shared" si="168"/>
        <v>22.136444840533407</v>
      </c>
      <c r="BA815" s="26">
        <f t="shared" si="164"/>
        <v>71.090306551234391</v>
      </c>
      <c r="BB815" s="26">
        <f t="shared" si="165"/>
        <v>4.6027839047080441</v>
      </c>
      <c r="BC815" s="27">
        <f t="shared" si="169"/>
        <v>0.36042524948237109</v>
      </c>
      <c r="BD815" s="27">
        <f t="shared" si="170"/>
        <v>3.986146622433414E-2</v>
      </c>
    </row>
    <row r="816" spans="1:56">
      <c r="A816" s="24" t="s">
        <v>371</v>
      </c>
      <c r="B816" s="24" t="s">
        <v>344</v>
      </c>
      <c r="C816" s="24" t="s">
        <v>818</v>
      </c>
      <c r="D816" s="24" t="s">
        <v>134</v>
      </c>
      <c r="E816" s="24" t="s">
        <v>222</v>
      </c>
      <c r="F816" s="24"/>
      <c r="G816" s="26">
        <v>0.43099999999999999</v>
      </c>
      <c r="H816" s="26">
        <v>64.644000000000005</v>
      </c>
      <c r="I816" s="26">
        <v>14.031000000000001</v>
      </c>
      <c r="J816" s="26">
        <v>0.34599999999999997</v>
      </c>
      <c r="K816" s="26">
        <v>8.9999999999999993E-3</v>
      </c>
      <c r="L816" s="26">
        <v>5.8999999999999997E-2</v>
      </c>
      <c r="M816" s="26">
        <v>13.006</v>
      </c>
      <c r="N816" s="26">
        <v>7.4809999999999999</v>
      </c>
      <c r="O816" s="26">
        <f t="shared" si="171"/>
        <v>100.00700000000001</v>
      </c>
      <c r="P816" s="23">
        <v>0.36811511395419011</v>
      </c>
      <c r="Q816" s="23">
        <v>0.1154829499940687</v>
      </c>
      <c r="R816" s="23" t="s">
        <v>1216</v>
      </c>
      <c r="T816" s="27">
        <v>1.84</v>
      </c>
      <c r="U816" s="27">
        <v>10.11</v>
      </c>
      <c r="V816" s="32">
        <v>3512.01</v>
      </c>
      <c r="W816" s="27">
        <v>9.9000000000000005E-2</v>
      </c>
      <c r="X816" s="27">
        <v>4.1000000000000002E-2</v>
      </c>
      <c r="Y816" s="27">
        <v>13.19</v>
      </c>
      <c r="Z816" s="27">
        <v>644.54999999999995</v>
      </c>
      <c r="AA816" s="27">
        <v>4.32</v>
      </c>
      <c r="AB816" s="27">
        <v>274.85000000000002</v>
      </c>
      <c r="AC816" s="27">
        <v>0.48199999999999998</v>
      </c>
      <c r="AD816" s="29">
        <v>0.73099999999999998</v>
      </c>
      <c r="AE816" s="29">
        <v>3.75</v>
      </c>
      <c r="AF816" s="29">
        <v>0.126</v>
      </c>
      <c r="AG816" s="29">
        <v>0.23899999999999999</v>
      </c>
      <c r="AH816" s="29">
        <v>1.26</v>
      </c>
      <c r="AI816" s="29">
        <v>3.7999999999999999E-2</v>
      </c>
      <c r="AJ816" s="29">
        <v>2.84</v>
      </c>
      <c r="AK816" s="29">
        <v>1.08</v>
      </c>
      <c r="AL816" s="29">
        <v>4.29</v>
      </c>
      <c r="AM816" s="29">
        <v>0.371</v>
      </c>
      <c r="AN816" s="29">
        <v>0.623</v>
      </c>
      <c r="AO816" s="29">
        <v>9.2999999999999999E-2</v>
      </c>
      <c r="AP816" s="29">
        <v>0.67500000000000004</v>
      </c>
      <c r="AQ816" s="29">
        <v>7.2999999999999995E-2</v>
      </c>
      <c r="AR816" s="27">
        <v>58.73</v>
      </c>
      <c r="AS816" s="27">
        <v>4429.05</v>
      </c>
      <c r="AT816" s="27">
        <v>11.551436000000001</v>
      </c>
      <c r="AU816" s="27">
        <v>3.34</v>
      </c>
      <c r="AV816" s="27">
        <v>355.03</v>
      </c>
      <c r="AW816" s="23" t="s">
        <v>1216</v>
      </c>
      <c r="AX816" s="26">
        <f t="shared" ref="AX816:AX847" si="172">SUM(AD816:AQ816)</f>
        <v>16.189</v>
      </c>
      <c r="AY816" s="27">
        <f t="shared" ref="AY816:AY845" si="173">AU816/232/(AV816/238)</f>
        <v>9.6509571313546112E-3</v>
      </c>
      <c r="AZ816" s="26">
        <f t="shared" ref="AZ816:AZ845" si="174">Z816/91.22/(AR816/178.5)</f>
        <v>21.475573205905174</v>
      </c>
      <c r="BA816" s="26">
        <f t="shared" si="164"/>
        <v>65.938783608973736</v>
      </c>
      <c r="BB816" s="26">
        <f t="shared" si="165"/>
        <v>7.2317807600624304</v>
      </c>
      <c r="BC816" s="27">
        <f t="shared" si="169"/>
        <v>4.0252202903738832</v>
      </c>
      <c r="BD816" s="27">
        <f t="shared" si="170"/>
        <v>5.94119358231332E-2</v>
      </c>
    </row>
    <row r="817" spans="1:56">
      <c r="A817" s="24" t="s">
        <v>370</v>
      </c>
      <c r="B817" s="24" t="s">
        <v>344</v>
      </c>
      <c r="C817" s="24" t="s">
        <v>818</v>
      </c>
      <c r="D817" s="24" t="s">
        <v>134</v>
      </c>
      <c r="E817" s="24" t="s">
        <v>222</v>
      </c>
      <c r="F817" s="24"/>
      <c r="G817" s="26">
        <v>0.58099999999999996</v>
      </c>
      <c r="H817" s="26">
        <v>63.768999999999998</v>
      </c>
      <c r="I817" s="26">
        <v>15.704000000000001</v>
      </c>
      <c r="J817" s="26">
        <v>0.45100000000000001</v>
      </c>
      <c r="K817" s="26">
        <v>4.4999999999999998E-2</v>
      </c>
      <c r="L817" s="26">
        <v>7.6999999999999999E-2</v>
      </c>
      <c r="M817" s="26">
        <v>12.608000000000001</v>
      </c>
      <c r="N817" s="26">
        <v>7.6319999999999997</v>
      </c>
      <c r="O817" s="26">
        <f t="shared" si="171"/>
        <v>100.867</v>
      </c>
      <c r="P817" s="23">
        <v>0.38007054272749341</v>
      </c>
      <c r="Q817" s="23">
        <v>0.1290207975967313</v>
      </c>
      <c r="R817" s="23" t="s">
        <v>1216</v>
      </c>
      <c r="T817" s="27">
        <v>1.1299999999999999</v>
      </c>
      <c r="U817" s="27">
        <v>16.05</v>
      </c>
      <c r="V817" s="32">
        <v>3977.55</v>
      </c>
      <c r="W817" s="27">
        <v>9.5000000000000001E-2</v>
      </c>
      <c r="X817" s="27">
        <v>4.4999999999999998E-2</v>
      </c>
      <c r="Y817" s="27">
        <v>16.07</v>
      </c>
      <c r="Z817" s="27">
        <v>836.63</v>
      </c>
      <c r="AA817" s="27">
        <v>4.38</v>
      </c>
      <c r="AB817" s="27">
        <v>344.57</v>
      </c>
      <c r="AC817" s="27">
        <v>0.48199999999999998</v>
      </c>
      <c r="AD817" s="29">
        <v>0.24</v>
      </c>
      <c r="AE817" s="29">
        <v>0.157</v>
      </c>
      <c r="AF817" s="29">
        <v>3.5999999999999997E-2</v>
      </c>
      <c r="AG817" s="29">
        <v>0.29399999999999998</v>
      </c>
      <c r="AH817" s="29">
        <v>1.64</v>
      </c>
      <c r="AI817" s="29">
        <v>4.8000000000000001E-2</v>
      </c>
      <c r="AJ817" s="29">
        <v>4.09</v>
      </c>
      <c r="AK817" s="29">
        <v>1.29</v>
      </c>
      <c r="AL817" s="29">
        <v>5.5</v>
      </c>
      <c r="AM817" s="29">
        <v>0.51200000000000001</v>
      </c>
      <c r="AN817" s="29">
        <v>0.85</v>
      </c>
      <c r="AO817" s="29">
        <v>0.14499999999999999</v>
      </c>
      <c r="AP817" s="29">
        <v>1.1399999999999999</v>
      </c>
      <c r="AQ817" s="29">
        <v>0.126</v>
      </c>
      <c r="AR817" s="27">
        <v>62.4</v>
      </c>
      <c r="AS817" s="27">
        <v>4799.7</v>
      </c>
      <c r="AT817" s="27">
        <v>16.375130000000002</v>
      </c>
      <c r="AU817" s="27">
        <v>5.39</v>
      </c>
      <c r="AV817" s="27">
        <v>502.14</v>
      </c>
      <c r="AW817" s="23" t="s">
        <v>1216</v>
      </c>
      <c r="AX817" s="26">
        <f t="shared" si="172"/>
        <v>16.068000000000001</v>
      </c>
      <c r="AY817" s="27">
        <f t="shared" si="173"/>
        <v>1.1011663185016406E-2</v>
      </c>
      <c r="AZ817" s="26">
        <f t="shared" si="174"/>
        <v>26.235962191995686</v>
      </c>
      <c r="BA817" s="26">
        <f t="shared" si="164"/>
        <v>58.212461161567887</v>
      </c>
      <c r="BB817" s="26">
        <f t="shared" si="165"/>
        <v>6.2129733307874062</v>
      </c>
      <c r="BC817" s="27">
        <f t="shared" si="169"/>
        <v>0.38828491596894499</v>
      </c>
      <c r="BD817" s="27">
        <f t="shared" si="170"/>
        <v>5.4052392991489173E-2</v>
      </c>
    </row>
    <row r="818" spans="1:56">
      <c r="A818" s="24" t="s">
        <v>1219</v>
      </c>
      <c r="B818" s="24" t="s">
        <v>344</v>
      </c>
      <c r="C818" s="24" t="s">
        <v>818</v>
      </c>
      <c r="D818" s="24" t="s">
        <v>343</v>
      </c>
      <c r="E818" s="24" t="s">
        <v>222</v>
      </c>
      <c r="F818" s="24"/>
      <c r="G818" s="26">
        <v>1.073</v>
      </c>
      <c r="H818" s="26">
        <v>63.116999999999997</v>
      </c>
      <c r="I818" s="26">
        <v>15.085000000000001</v>
      </c>
      <c r="J818" s="26">
        <v>1.1930000000000001</v>
      </c>
      <c r="K818" s="26">
        <v>0.11899999999999999</v>
      </c>
      <c r="L818" s="26">
        <v>4.8000000000000001E-2</v>
      </c>
      <c r="M818" s="26">
        <v>14.545999999999999</v>
      </c>
      <c r="N818" s="26">
        <v>5.5650000000000004</v>
      </c>
      <c r="O818" s="26">
        <f t="shared" si="171"/>
        <v>100.74600000000001</v>
      </c>
      <c r="P818" s="23">
        <v>0.2792698499881599</v>
      </c>
      <c r="Q818" s="23">
        <v>0.1256937811935499</v>
      </c>
      <c r="R818" s="23" t="s">
        <v>1216</v>
      </c>
      <c r="T818" s="27">
        <v>2.79</v>
      </c>
      <c r="U818" s="27">
        <v>39.65</v>
      </c>
      <c r="V818" s="32">
        <v>6747.11</v>
      </c>
      <c r="W818" s="29">
        <v>0.8</v>
      </c>
      <c r="X818" s="27">
        <v>0.154</v>
      </c>
      <c r="Y818" s="27">
        <v>64.540000000000006</v>
      </c>
      <c r="Z818" s="27">
        <v>1175.26</v>
      </c>
      <c r="AA818" s="27">
        <v>10.44</v>
      </c>
      <c r="AB818" s="27">
        <v>753.09</v>
      </c>
      <c r="AC818" s="27">
        <v>3.1</v>
      </c>
      <c r="AD818" s="29">
        <v>0.79</v>
      </c>
      <c r="AE818" s="29">
        <v>3.77</v>
      </c>
      <c r="AF818" s="29">
        <v>0.17</v>
      </c>
      <c r="AG818" s="29">
        <v>0.27</v>
      </c>
      <c r="AH818" s="29">
        <v>0.88</v>
      </c>
      <c r="AI818" s="29">
        <v>2.5000000000000001E-2</v>
      </c>
      <c r="AJ818" s="29">
        <v>3.81</v>
      </c>
      <c r="AK818" s="29">
        <v>2.54</v>
      </c>
      <c r="AL818" s="29">
        <v>16.63</v>
      </c>
      <c r="AM818" s="29">
        <v>2</v>
      </c>
      <c r="AN818" s="29">
        <v>4.79</v>
      </c>
      <c r="AO818" s="29">
        <v>0.94799999999999995</v>
      </c>
      <c r="AP818" s="29">
        <v>8.07</v>
      </c>
      <c r="AQ818" s="29">
        <v>1.03</v>
      </c>
      <c r="AR818" s="27">
        <v>89.15</v>
      </c>
      <c r="AS818" s="27">
        <v>7837.56</v>
      </c>
      <c r="AT818" s="27">
        <v>13.743271999999997</v>
      </c>
      <c r="AU818" s="27">
        <v>5.49</v>
      </c>
      <c r="AV818" s="27">
        <v>461.62</v>
      </c>
      <c r="AW818" s="23" t="s">
        <v>1216</v>
      </c>
      <c r="AX818" s="26">
        <f t="shared" si="172"/>
        <v>45.722999999999999</v>
      </c>
      <c r="AY818" s="27">
        <f t="shared" si="173"/>
        <v>1.2200473893290348E-2</v>
      </c>
      <c r="AZ818" s="26">
        <f t="shared" si="174"/>
        <v>25.796498465433295</v>
      </c>
      <c r="BA818" s="26">
        <f t="shared" si="164"/>
        <v>59.850669216061192</v>
      </c>
      <c r="BB818" s="26">
        <f t="shared" si="165"/>
        <v>1.8523158992239417</v>
      </c>
      <c r="BC818" s="27">
        <f t="shared" si="169"/>
        <v>0.41124796118083773</v>
      </c>
      <c r="BD818" s="27">
        <f t="shared" si="170"/>
        <v>3.5488093770782228E-2</v>
      </c>
    </row>
    <row r="819" spans="1:56">
      <c r="A819" s="24" t="s">
        <v>1220</v>
      </c>
      <c r="B819" s="24" t="s">
        <v>344</v>
      </c>
      <c r="C819" s="24" t="s">
        <v>818</v>
      </c>
      <c r="D819" s="24" t="s">
        <v>343</v>
      </c>
      <c r="E819" s="24" t="s">
        <v>222</v>
      </c>
      <c r="F819" s="24"/>
      <c r="G819" s="26">
        <v>0.86</v>
      </c>
      <c r="H819" s="26">
        <v>62.86</v>
      </c>
      <c r="I819" s="26">
        <v>15.85</v>
      </c>
      <c r="J819" s="26">
        <v>1.21</v>
      </c>
      <c r="K819" s="26">
        <v>0.03</v>
      </c>
      <c r="L819" s="26"/>
      <c r="M819" s="26">
        <v>14.65</v>
      </c>
      <c r="N819" s="26">
        <v>5.8</v>
      </c>
      <c r="O819" s="26">
        <f t="shared" si="171"/>
        <v>101.25999999999999</v>
      </c>
      <c r="P819" s="23">
        <v>0.28621272868956238</v>
      </c>
      <c r="Q819" s="23">
        <v>0.13169741256152118</v>
      </c>
      <c r="R819" s="23" t="s">
        <v>1210</v>
      </c>
      <c r="T819" s="27">
        <v>5.42</v>
      </c>
      <c r="U819" s="27">
        <v>47.4</v>
      </c>
      <c r="V819" s="32">
        <v>6301.5</v>
      </c>
      <c r="W819" s="29">
        <v>0.9</v>
      </c>
      <c r="X819" s="27">
        <v>3.5000000000000003E-2</v>
      </c>
      <c r="Y819" s="27">
        <v>53.29</v>
      </c>
      <c r="Z819" s="27">
        <v>1060.68</v>
      </c>
      <c r="AA819" s="27">
        <v>12.02</v>
      </c>
      <c r="AB819" s="27">
        <v>314.83</v>
      </c>
      <c r="AC819" s="27">
        <v>3.1</v>
      </c>
      <c r="AD819" s="29">
        <v>1.49</v>
      </c>
      <c r="AE819" s="29">
        <v>4.66</v>
      </c>
      <c r="AF819" s="29">
        <v>0.309</v>
      </c>
      <c r="AG819" s="29">
        <v>0.155</v>
      </c>
      <c r="AH819" s="29">
        <v>0.51</v>
      </c>
      <c r="AJ819" s="29">
        <v>3.73</v>
      </c>
      <c r="AK819" s="29">
        <v>2.36</v>
      </c>
      <c r="AL819" s="29">
        <v>14.22</v>
      </c>
      <c r="AM819" s="29">
        <v>1.57</v>
      </c>
      <c r="AN819" s="29">
        <v>3.33</v>
      </c>
      <c r="AO819" s="29">
        <v>0.60399999999999998</v>
      </c>
      <c r="AP819" s="29">
        <v>6.04</v>
      </c>
      <c r="AQ819" s="29">
        <v>0.73399999999999999</v>
      </c>
      <c r="AR819" s="27">
        <v>90.35</v>
      </c>
      <c r="AS819" s="27">
        <v>9220.76</v>
      </c>
      <c r="AT819" s="27">
        <v>13.193800999999999</v>
      </c>
      <c r="AU819" s="27">
        <v>4.7300000000000004</v>
      </c>
      <c r="AV819" s="27">
        <v>431.63</v>
      </c>
      <c r="AW819" s="23" t="s">
        <v>1216</v>
      </c>
      <c r="AX819" s="26">
        <f t="shared" si="172"/>
        <v>39.712000000000003</v>
      </c>
      <c r="AY819" s="27">
        <f t="shared" si="173"/>
        <v>1.1241868234846738E-2</v>
      </c>
      <c r="AZ819" s="26">
        <f t="shared" si="174"/>
        <v>22.972294520311095</v>
      </c>
      <c r="BA819" s="26">
        <f t="shared" si="164"/>
        <v>62.952953928219117</v>
      </c>
      <c r="BB819" s="26">
        <f t="shared" si="165"/>
        <v>2.2213376296930001</v>
      </c>
      <c r="BC819" s="27">
        <f t="shared" si="169"/>
        <v>0.75529260597646686</v>
      </c>
      <c r="BD819" s="27">
        <f t="shared" si="170"/>
        <v>0</v>
      </c>
    </row>
    <row r="820" spans="1:56">
      <c r="A820" s="24" t="s">
        <v>1221</v>
      </c>
      <c r="B820" s="24" t="s">
        <v>344</v>
      </c>
      <c r="C820" s="24" t="s">
        <v>818</v>
      </c>
      <c r="D820" s="24" t="s">
        <v>343</v>
      </c>
      <c r="E820" s="24" t="s">
        <v>222</v>
      </c>
      <c r="F820" s="24"/>
      <c r="G820" s="26">
        <v>0.81</v>
      </c>
      <c r="H820" s="26">
        <v>44.01</v>
      </c>
      <c r="I820" s="26">
        <v>34.119999999999997</v>
      </c>
      <c r="J820" s="26">
        <v>0.96</v>
      </c>
      <c r="K820" s="26">
        <v>0.11</v>
      </c>
      <c r="L820" s="26"/>
      <c r="M820" s="26">
        <v>13.2</v>
      </c>
      <c r="N820" s="26">
        <v>5.51</v>
      </c>
      <c r="O820" s="26">
        <f t="shared" si="171"/>
        <v>98.72</v>
      </c>
      <c r="P820" s="23">
        <v>0.2971472869757853</v>
      </c>
      <c r="Q820" s="23">
        <v>0.31803304263758636</v>
      </c>
      <c r="R820" s="23" t="s">
        <v>1210</v>
      </c>
      <c r="T820" s="27">
        <v>3.88</v>
      </c>
      <c r="U820" s="27">
        <v>27.51</v>
      </c>
      <c r="V820" s="32">
        <v>4632.92</v>
      </c>
      <c r="W820" s="29">
        <v>0.79</v>
      </c>
      <c r="X820" s="27">
        <v>0.191</v>
      </c>
      <c r="Y820" s="27">
        <v>16.739999999999998</v>
      </c>
      <c r="Z820" s="27">
        <v>759.48</v>
      </c>
      <c r="AA820" s="27">
        <v>7.05</v>
      </c>
      <c r="AB820" s="27">
        <v>495.07</v>
      </c>
      <c r="AC820" s="27">
        <v>2.52</v>
      </c>
      <c r="AD820" s="29">
        <v>1.05</v>
      </c>
      <c r="AE820" s="29">
        <v>3.65</v>
      </c>
      <c r="AF820" s="29">
        <v>0.20599999999999999</v>
      </c>
      <c r="AG820" s="29">
        <v>0.26</v>
      </c>
      <c r="AH820" s="29">
        <v>0.38</v>
      </c>
      <c r="AI820" s="29">
        <v>7.1999999999999995E-2</v>
      </c>
      <c r="AJ820" s="29">
        <v>1.34</v>
      </c>
      <c r="AK820" s="29">
        <v>0.91100000000000003</v>
      </c>
      <c r="AL820" s="29">
        <v>4.66</v>
      </c>
      <c r="AM820" s="29">
        <v>0.44</v>
      </c>
      <c r="AN820" s="29">
        <v>0.48399999999999999</v>
      </c>
      <c r="AO820" s="29">
        <v>4.7E-2</v>
      </c>
      <c r="AP820" s="29">
        <v>0.59399999999999997</v>
      </c>
      <c r="AQ820" s="29">
        <v>8.8999999999999996E-2</v>
      </c>
      <c r="AR820" s="27">
        <v>111.85</v>
      </c>
      <c r="AS820" s="27">
        <v>8061.64</v>
      </c>
      <c r="AT820" s="27">
        <v>6.1516837999999989</v>
      </c>
      <c r="AU820" s="27">
        <v>1.167</v>
      </c>
      <c r="AV820" s="27">
        <v>222.18</v>
      </c>
      <c r="AW820" s="23" t="s">
        <v>1216</v>
      </c>
      <c r="AX820" s="26">
        <f t="shared" si="172"/>
        <v>14.183</v>
      </c>
      <c r="AY820" s="27">
        <f t="shared" si="173"/>
        <v>5.3883384394759135E-3</v>
      </c>
      <c r="AZ820" s="26">
        <f t="shared" si="174"/>
        <v>13.287048058714744</v>
      </c>
      <c r="BA820" s="26">
        <f t="shared" si="164"/>
        <v>70.562315313749338</v>
      </c>
      <c r="BB820" s="26">
        <f t="shared" si="165"/>
        <v>6.8337406865784045</v>
      </c>
      <c r="BC820" s="27">
        <f t="shared" si="169"/>
        <v>5.18566515567972</v>
      </c>
      <c r="BD820" s="27">
        <f t="shared" si="170"/>
        <v>0.27572906351740945</v>
      </c>
    </row>
    <row r="821" spans="1:56">
      <c r="A821" s="24" t="s">
        <v>1222</v>
      </c>
      <c r="B821" s="24" t="s">
        <v>344</v>
      </c>
      <c r="C821" s="24" t="s">
        <v>818</v>
      </c>
      <c r="D821" s="24" t="s">
        <v>343</v>
      </c>
      <c r="E821" s="24" t="s">
        <v>222</v>
      </c>
      <c r="F821" s="24"/>
      <c r="G821" s="26">
        <v>0.88</v>
      </c>
      <c r="H821" s="26">
        <v>62.14</v>
      </c>
      <c r="I821" s="26">
        <v>16.12</v>
      </c>
      <c r="J821" s="26">
        <v>1.0900000000000001</v>
      </c>
      <c r="K821" s="26">
        <v>0.02</v>
      </c>
      <c r="L821" s="26"/>
      <c r="M821" s="26">
        <v>13.67</v>
      </c>
      <c r="N821" s="26">
        <v>6.78</v>
      </c>
      <c r="O821" s="26">
        <f t="shared" si="171"/>
        <v>100.7</v>
      </c>
      <c r="P821" s="23">
        <v>0.33436822565614571</v>
      </c>
      <c r="Q821" s="23">
        <v>0.13498047615460551</v>
      </c>
      <c r="R821" s="23" t="s">
        <v>1210</v>
      </c>
      <c r="T821" s="27">
        <v>2.74</v>
      </c>
      <c r="U821" s="27">
        <v>36.1</v>
      </c>
      <c r="V821" s="32">
        <v>6399.56</v>
      </c>
      <c r="W821" s="29">
        <v>0.66</v>
      </c>
      <c r="X821" s="27">
        <v>0.3</v>
      </c>
      <c r="Y821" s="27">
        <v>38.020000000000003</v>
      </c>
      <c r="Z821" s="27">
        <v>631.74</v>
      </c>
      <c r="AA821" s="27">
        <v>14.25</v>
      </c>
      <c r="AB821" s="27">
        <v>355.51</v>
      </c>
      <c r="AC821" s="27">
        <v>4.03</v>
      </c>
      <c r="AD821" s="29">
        <v>0.14499999999999999</v>
      </c>
      <c r="AE821" s="29">
        <v>0.27800000000000002</v>
      </c>
      <c r="AF821" s="29">
        <v>7.0999999999999994E-2</v>
      </c>
      <c r="AG821" s="29">
        <v>0.38</v>
      </c>
      <c r="AH821" s="29">
        <v>0.31</v>
      </c>
      <c r="AI821" s="29">
        <v>7.3999999999999996E-2</v>
      </c>
      <c r="AJ821" s="29">
        <v>2.23</v>
      </c>
      <c r="AK821" s="29">
        <v>1.581</v>
      </c>
      <c r="AL821" s="29">
        <v>9.25</v>
      </c>
      <c r="AM821" s="29">
        <v>1.052</v>
      </c>
      <c r="AN821" s="29">
        <v>2.39</v>
      </c>
      <c r="AO821" s="29">
        <v>0.49299999999999999</v>
      </c>
      <c r="AP821" s="29">
        <v>3.35</v>
      </c>
      <c r="AQ821" s="29">
        <v>0.46800000000000003</v>
      </c>
      <c r="AR821" s="27">
        <v>59.01</v>
      </c>
      <c r="AS821" s="27">
        <v>7044.21</v>
      </c>
      <c r="AT821" s="27">
        <v>7.671409999999999</v>
      </c>
      <c r="AU821" s="27">
        <v>1.788</v>
      </c>
      <c r="AV821" s="27">
        <v>264.77999999999997</v>
      </c>
      <c r="AW821" s="23" t="s">
        <v>1216</v>
      </c>
      <c r="AX821" s="26">
        <f t="shared" si="172"/>
        <v>22.071999999999999</v>
      </c>
      <c r="AY821" s="27">
        <f t="shared" si="173"/>
        <v>6.9274166451784311E-3</v>
      </c>
      <c r="AZ821" s="26">
        <f t="shared" si="174"/>
        <v>20.948885062197604</v>
      </c>
      <c r="BA821" s="26">
        <f t="shared" si="164"/>
        <v>67.029567644984695</v>
      </c>
      <c r="BB821" s="26">
        <f t="shared" si="165"/>
        <v>2.2934700197097198</v>
      </c>
      <c r="BC821" s="27">
        <f t="shared" si="169"/>
        <v>0.15720247313892047</v>
      </c>
      <c r="BD821" s="27">
        <f t="shared" si="170"/>
        <v>0.19815022285471198</v>
      </c>
    </row>
    <row r="822" spans="1:56">
      <c r="A822" s="24" t="s">
        <v>1223</v>
      </c>
      <c r="B822" s="24" t="s">
        <v>344</v>
      </c>
      <c r="C822" s="24" t="s">
        <v>818</v>
      </c>
      <c r="D822" s="24" t="s">
        <v>343</v>
      </c>
      <c r="E822" s="24" t="s">
        <v>222</v>
      </c>
      <c r="F822" s="24"/>
      <c r="G822" s="26">
        <v>1</v>
      </c>
      <c r="H822" s="26">
        <v>61.7</v>
      </c>
      <c r="I822" s="26">
        <v>17.510000000000002</v>
      </c>
      <c r="J822" s="26">
        <v>0.8</v>
      </c>
      <c r="K822" s="26">
        <v>0.02</v>
      </c>
      <c r="L822" s="26"/>
      <c r="M822" s="26">
        <v>13.52</v>
      </c>
      <c r="N822" s="26">
        <v>6.92</v>
      </c>
      <c r="O822" s="26">
        <f t="shared" si="171"/>
        <v>101.47</v>
      </c>
      <c r="P822" s="23">
        <v>0.34140900263208901</v>
      </c>
      <c r="Q822" s="23">
        <v>0.14581556729002554</v>
      </c>
      <c r="R822" s="23" t="s">
        <v>1210</v>
      </c>
      <c r="T822" s="27">
        <v>4.17</v>
      </c>
      <c r="U822" s="27">
        <v>31.49</v>
      </c>
      <c r="V822" s="32">
        <v>5233.05</v>
      </c>
      <c r="X822" s="27">
        <v>0.26</v>
      </c>
      <c r="Y822" s="27">
        <v>30.01</v>
      </c>
      <c r="Z822" s="27">
        <v>608.86</v>
      </c>
      <c r="AA822" s="27">
        <v>9.86</v>
      </c>
      <c r="AB822" s="27">
        <v>368.59</v>
      </c>
      <c r="AC822" s="27">
        <v>3.27</v>
      </c>
      <c r="AD822" s="29">
        <v>0.19600000000000001</v>
      </c>
      <c r="AE822" s="29">
        <v>0.72599999999999998</v>
      </c>
      <c r="AF822" s="29">
        <v>0.10299999999999999</v>
      </c>
      <c r="AG822" s="29">
        <v>0.27</v>
      </c>
      <c r="AH822" s="29">
        <v>0.56000000000000005</v>
      </c>
      <c r="AI822" s="29">
        <v>2.3E-2</v>
      </c>
      <c r="AJ822" s="29">
        <v>3.28</v>
      </c>
      <c r="AK822" s="29">
        <v>1.581</v>
      </c>
      <c r="AL822" s="29">
        <v>9.0500000000000007</v>
      </c>
      <c r="AM822" s="29">
        <v>0.83799999999999997</v>
      </c>
      <c r="AN822" s="29">
        <v>1.66</v>
      </c>
      <c r="AO822" s="29">
        <v>0.24199999999999999</v>
      </c>
      <c r="AP822" s="29">
        <v>1.93</v>
      </c>
      <c r="AQ822" s="29">
        <v>0.20100000000000001</v>
      </c>
      <c r="AR822" s="27">
        <v>58.44</v>
      </c>
      <c r="AS822" s="27">
        <v>8478.41</v>
      </c>
      <c r="AT822" s="27">
        <v>7.3418669999999997</v>
      </c>
      <c r="AU822" s="27">
        <v>4.71</v>
      </c>
      <c r="AV822" s="27">
        <v>242.49</v>
      </c>
      <c r="AW822" s="23" t="s">
        <v>1216</v>
      </c>
      <c r="AX822" s="26">
        <f t="shared" si="172"/>
        <v>20.66</v>
      </c>
      <c r="AY822" s="27">
        <f t="shared" si="173"/>
        <v>1.9925812795692961E-2</v>
      </c>
      <c r="AZ822" s="26">
        <f t="shared" si="174"/>
        <v>20.387096970250859</v>
      </c>
      <c r="BA822" s="26">
        <f t="shared" si="164"/>
        <v>66.418952527414362</v>
      </c>
      <c r="BB822" s="26">
        <f t="shared" si="165"/>
        <v>4.0353971073561299</v>
      </c>
      <c r="BC822" s="27">
        <f t="shared" si="169"/>
        <v>0.38880484107180435</v>
      </c>
      <c r="BD822" s="27">
        <f t="shared" si="170"/>
        <v>4.0420738619214025E-2</v>
      </c>
    </row>
    <row r="823" spans="1:56">
      <c r="A823" s="24" t="s">
        <v>1224</v>
      </c>
      <c r="B823" s="24" t="s">
        <v>344</v>
      </c>
      <c r="C823" s="24" t="s">
        <v>818</v>
      </c>
      <c r="D823" s="24" t="s">
        <v>343</v>
      </c>
      <c r="E823" s="24" t="s">
        <v>222</v>
      </c>
      <c r="F823" s="24"/>
      <c r="G823" s="26">
        <v>0.28000000000000003</v>
      </c>
      <c r="H823" s="26">
        <v>33.51</v>
      </c>
      <c r="I823" s="26">
        <v>45.79</v>
      </c>
      <c r="J823" s="26">
        <v>0.47</v>
      </c>
      <c r="K823" s="26">
        <v>0.08</v>
      </c>
      <c r="L823" s="26"/>
      <c r="M823" s="26">
        <v>11.94</v>
      </c>
      <c r="N823" s="26">
        <v>5.97</v>
      </c>
      <c r="O823" s="26">
        <f t="shared" si="171"/>
        <v>98.039999999999992</v>
      </c>
      <c r="P823" s="23">
        <v>0.33616881901553436</v>
      </c>
      <c r="Q823" s="23">
        <v>0.45113869963154113</v>
      </c>
      <c r="R823" s="23" t="s">
        <v>1210</v>
      </c>
      <c r="T823" s="27">
        <v>4.67</v>
      </c>
      <c r="U823" s="27">
        <v>8.14</v>
      </c>
      <c r="V823" s="32">
        <v>3063.83</v>
      </c>
      <c r="W823" s="29">
        <v>0.44</v>
      </c>
      <c r="X823" s="27">
        <v>0.28999999999999998</v>
      </c>
      <c r="Y823" s="27">
        <v>23.26</v>
      </c>
      <c r="Z823" s="27">
        <v>550.16</v>
      </c>
      <c r="AA823" s="27">
        <v>4.24</v>
      </c>
      <c r="AB823" s="27">
        <v>564.23</v>
      </c>
      <c r="AC823" s="27">
        <v>1.95</v>
      </c>
      <c r="AD823" s="29">
        <v>0.36599999999999999</v>
      </c>
      <c r="AE823" s="29">
        <v>0.44900000000000001</v>
      </c>
      <c r="AF823" s="29">
        <v>2.7E-2</v>
      </c>
      <c r="AG823" s="29">
        <v>0.115</v>
      </c>
      <c r="AH823" s="29">
        <v>0.41</v>
      </c>
      <c r="AI823" s="29">
        <v>9.9000000000000005E-2</v>
      </c>
      <c r="AJ823" s="29">
        <v>0.7</v>
      </c>
      <c r="AK823" s="29">
        <v>0.51200000000000001</v>
      </c>
      <c r="AL823" s="29">
        <v>4.5</v>
      </c>
      <c r="AM823" s="29">
        <v>0.749</v>
      </c>
      <c r="AN823" s="29">
        <v>2.73</v>
      </c>
      <c r="AO823" s="29">
        <v>0.505</v>
      </c>
      <c r="AP823" s="29">
        <v>5.05</v>
      </c>
      <c r="AQ823" s="29">
        <v>0.61599999999999999</v>
      </c>
      <c r="AR823" s="27">
        <v>109.59</v>
      </c>
      <c r="AS823" s="27">
        <v>3438.22</v>
      </c>
      <c r="AT823" s="27">
        <v>4.1020762</v>
      </c>
      <c r="AU823" s="27">
        <v>1.331</v>
      </c>
      <c r="AV823" s="27">
        <v>150.47</v>
      </c>
      <c r="AW823" s="23" t="s">
        <v>1216</v>
      </c>
      <c r="AX823" s="26">
        <f t="shared" si="172"/>
        <v>16.827999999999999</v>
      </c>
      <c r="AY823" s="27">
        <f t="shared" si="173"/>
        <v>9.0743830251419112E-3</v>
      </c>
      <c r="AZ823" s="26">
        <f t="shared" si="174"/>
        <v>9.823499716379235</v>
      </c>
      <c r="BA823" s="26">
        <f t="shared" si="164"/>
        <v>57.596744671671864</v>
      </c>
      <c r="BB823" s="26">
        <f t="shared" si="165"/>
        <v>0.83235714363786362</v>
      </c>
      <c r="BC823" s="27">
        <f t="shared" si="169"/>
        <v>0.13132179492470122</v>
      </c>
      <c r="BD823" s="27">
        <f t="shared" si="170"/>
        <v>0.56091963033142045</v>
      </c>
    </row>
    <row r="824" spans="1:56">
      <c r="A824" s="24" t="s">
        <v>1225</v>
      </c>
      <c r="B824" s="24" t="s">
        <v>344</v>
      </c>
      <c r="C824" s="24" t="s">
        <v>818</v>
      </c>
      <c r="D824" s="24" t="s">
        <v>343</v>
      </c>
      <c r="E824" s="24" t="s">
        <v>222</v>
      </c>
      <c r="F824" s="24"/>
      <c r="G824" s="26">
        <v>0.56999999999999995</v>
      </c>
      <c r="H824" s="26">
        <v>62.46</v>
      </c>
      <c r="I824" s="26">
        <v>16.7</v>
      </c>
      <c r="J824" s="26">
        <v>1.1100000000000001</v>
      </c>
      <c r="K824" s="26">
        <v>0.08</v>
      </c>
      <c r="L824" s="26"/>
      <c r="M824" s="26">
        <v>14.45</v>
      </c>
      <c r="N824" s="26">
        <v>6.25</v>
      </c>
      <c r="O824" s="26">
        <f t="shared" si="171"/>
        <v>101.62</v>
      </c>
      <c r="P824" s="23">
        <v>0.30462279399690856</v>
      </c>
      <c r="Q824" s="23">
        <v>0.13854705776522508</v>
      </c>
      <c r="R824" s="23" t="s">
        <v>1210</v>
      </c>
      <c r="T824" s="27">
        <v>3.08</v>
      </c>
      <c r="U824" s="27">
        <v>41.32</v>
      </c>
      <c r="V824" s="32">
        <v>6004.92</v>
      </c>
      <c r="W824" s="29">
        <v>0.35</v>
      </c>
      <c r="X824" s="27">
        <v>0.23</v>
      </c>
      <c r="Y824" s="27">
        <v>39.21</v>
      </c>
      <c r="Z824" s="27">
        <v>765.66</v>
      </c>
      <c r="AA824" s="27">
        <v>12.08</v>
      </c>
      <c r="AB824" s="27">
        <v>386.66</v>
      </c>
      <c r="AC824" s="27">
        <v>2.95</v>
      </c>
      <c r="AD824" s="29">
        <v>5.92</v>
      </c>
      <c r="AE824" s="29">
        <v>17.170000000000002</v>
      </c>
      <c r="AF824" s="29">
        <v>0.84699999999999998</v>
      </c>
      <c r="AG824" s="29">
        <v>0.45</v>
      </c>
      <c r="AH824" s="29">
        <v>0.74</v>
      </c>
      <c r="AI824" s="29">
        <v>2.8000000000000001E-2</v>
      </c>
      <c r="AJ824" s="29">
        <v>2.79</v>
      </c>
      <c r="AK824" s="29">
        <v>1.706</v>
      </c>
      <c r="AL824" s="29">
        <v>10.29</v>
      </c>
      <c r="AM824" s="29">
        <v>1.1599999999999999</v>
      </c>
      <c r="AN824" s="29">
        <v>2.19</v>
      </c>
      <c r="AO824" s="29">
        <v>0.45700000000000002</v>
      </c>
      <c r="AP824" s="29">
        <v>4.3899999999999997</v>
      </c>
      <c r="AQ824" s="29">
        <v>0.53800000000000003</v>
      </c>
      <c r="AR824" s="27">
        <v>69.91</v>
      </c>
      <c r="AS824" s="27">
        <v>6494.14</v>
      </c>
      <c r="AT824" s="27">
        <v>8.5996819999999996</v>
      </c>
      <c r="AU824" s="27">
        <v>6.29</v>
      </c>
      <c r="AV824" s="27">
        <v>294.88</v>
      </c>
      <c r="AW824" s="23" t="s">
        <v>1216</v>
      </c>
      <c r="AX824" s="26">
        <f t="shared" si="172"/>
        <v>48.675999999999995</v>
      </c>
      <c r="AY824" s="27">
        <f t="shared" si="173"/>
        <v>2.1882367111343948E-2</v>
      </c>
      <c r="AZ824" s="26">
        <f t="shared" si="174"/>
        <v>21.431117108597451</v>
      </c>
      <c r="BA824" s="26">
        <f t="shared" si="164"/>
        <v>62.691534251994476</v>
      </c>
      <c r="BB824" s="26">
        <f t="shared" si="165"/>
        <v>2.3498082321232641</v>
      </c>
      <c r="BC824" s="27">
        <f t="shared" si="169"/>
        <v>3.9408232898527773</v>
      </c>
      <c r="BD824" s="27">
        <f t="shared" si="170"/>
        <v>5.2436021599522549E-2</v>
      </c>
    </row>
    <row r="825" spans="1:56">
      <c r="A825" s="24" t="s">
        <v>1226</v>
      </c>
      <c r="B825" s="24" t="s">
        <v>344</v>
      </c>
      <c r="C825" s="24" t="s">
        <v>818</v>
      </c>
      <c r="D825" s="24" t="s">
        <v>343</v>
      </c>
      <c r="E825" s="24" t="s">
        <v>222</v>
      </c>
      <c r="F825" s="24"/>
      <c r="G825" s="26">
        <v>0.51</v>
      </c>
      <c r="H825" s="26">
        <v>61.24</v>
      </c>
      <c r="I825" s="26">
        <v>17.489999999999998</v>
      </c>
      <c r="J825" s="26">
        <v>0.97</v>
      </c>
      <c r="K825" s="26">
        <v>0.11</v>
      </c>
      <c r="L825" s="26"/>
      <c r="M825" s="26">
        <v>14.16</v>
      </c>
      <c r="N825" s="26">
        <v>6.13</v>
      </c>
      <c r="O825" s="26">
        <f t="shared" si="171"/>
        <v>100.60999999999999</v>
      </c>
      <c r="P825" s="23">
        <v>0.30481063565038002</v>
      </c>
      <c r="Q825" s="23">
        <v>0.1466070732389172</v>
      </c>
      <c r="R825" s="23" t="s">
        <v>1210</v>
      </c>
      <c r="T825" s="27">
        <v>2.4500000000000002</v>
      </c>
      <c r="U825" s="27">
        <v>34.85</v>
      </c>
      <c r="V825" s="32">
        <v>5514.8</v>
      </c>
      <c r="W825" s="27">
        <v>9.4E-2</v>
      </c>
      <c r="X825" s="27">
        <v>0.26</v>
      </c>
      <c r="Y825" s="27">
        <v>38.51</v>
      </c>
      <c r="Z825" s="27">
        <v>614.14</v>
      </c>
      <c r="AA825" s="27">
        <v>14.84</v>
      </c>
      <c r="AB825" s="27">
        <v>299.14999999999998</v>
      </c>
      <c r="AC825" s="27">
        <v>3.27</v>
      </c>
      <c r="AD825" s="29">
        <v>0.24199999999999999</v>
      </c>
      <c r="AE825" s="29">
        <v>0.25800000000000001</v>
      </c>
      <c r="AF825" s="29">
        <v>0.03</v>
      </c>
      <c r="AG825" s="29">
        <v>0.22700000000000001</v>
      </c>
      <c r="AH825" s="29">
        <v>0.65</v>
      </c>
      <c r="AI825" s="29">
        <v>0.03</v>
      </c>
      <c r="AJ825" s="29">
        <v>2.8</v>
      </c>
      <c r="AK825" s="29">
        <v>1.448</v>
      </c>
      <c r="AL825" s="29">
        <v>9.25</v>
      </c>
      <c r="AM825" s="29">
        <v>1.133</v>
      </c>
      <c r="AN825" s="29">
        <v>2.75</v>
      </c>
      <c r="AO825" s="29">
        <v>0.437</v>
      </c>
      <c r="AP825" s="29">
        <v>4.17</v>
      </c>
      <c r="AQ825" s="29">
        <v>0.505</v>
      </c>
      <c r="AR825" s="27">
        <v>58.86</v>
      </c>
      <c r="AS825" s="27">
        <v>6347.44</v>
      </c>
      <c r="AT825" s="27">
        <v>6.968744</v>
      </c>
      <c r="AU825" s="27">
        <v>1.7869999999999999</v>
      </c>
      <c r="AV825" s="27">
        <v>229.68</v>
      </c>
      <c r="AW825" s="23" t="s">
        <v>1216</v>
      </c>
      <c r="AX825" s="26">
        <f t="shared" si="172"/>
        <v>23.930000000000003</v>
      </c>
      <c r="AY825" s="27">
        <f t="shared" si="173"/>
        <v>7.9816070935274253E-3</v>
      </c>
      <c r="AZ825" s="26">
        <f t="shared" si="174"/>
        <v>20.417157521074053</v>
      </c>
      <c r="BA825" s="26">
        <f t="shared" si="164"/>
        <v>63.039629809014798</v>
      </c>
      <c r="BB825" s="26">
        <f t="shared" si="165"/>
        <v>2.0701013220936595</v>
      </c>
      <c r="BC825" s="27">
        <f t="shared" si="169"/>
        <v>0.1167573866011931</v>
      </c>
      <c r="BD825" s="27">
        <f t="shared" si="170"/>
        <v>5.7877467245290998E-2</v>
      </c>
    </row>
    <row r="826" spans="1:56">
      <c r="A826" s="24" t="s">
        <v>1227</v>
      </c>
      <c r="B826" s="24" t="s">
        <v>344</v>
      </c>
      <c r="C826" s="24" t="s">
        <v>818</v>
      </c>
      <c r="D826" s="24" t="s">
        <v>343</v>
      </c>
      <c r="E826" s="24" t="s">
        <v>222</v>
      </c>
      <c r="F826" s="24"/>
      <c r="G826" s="26">
        <v>0.74</v>
      </c>
      <c r="H826" s="26">
        <v>52.76</v>
      </c>
      <c r="I826" s="26">
        <v>25.12</v>
      </c>
      <c r="J826" s="26">
        <v>1.03</v>
      </c>
      <c r="K826" s="26">
        <v>0.08</v>
      </c>
      <c r="L826" s="26"/>
      <c r="M826" s="26">
        <v>13.63</v>
      </c>
      <c r="N826" s="26">
        <v>5.99</v>
      </c>
      <c r="O826" s="26">
        <f t="shared" si="171"/>
        <v>99.35</v>
      </c>
      <c r="P826" s="23">
        <v>0.30800791151714341</v>
      </c>
      <c r="Q826" s="23">
        <v>0.22263406305861105</v>
      </c>
      <c r="R826" s="23" t="s">
        <v>1210</v>
      </c>
      <c r="T826" s="27">
        <v>5.01</v>
      </c>
      <c r="U826" s="27">
        <v>36.96</v>
      </c>
      <c r="V826" s="32">
        <v>6346.7</v>
      </c>
      <c r="W826" s="27">
        <v>9.2999999999999999E-2</v>
      </c>
      <c r="X826" s="27">
        <v>9.0999999999999998E-2</v>
      </c>
      <c r="Y826" s="27">
        <v>25.59</v>
      </c>
      <c r="Z826" s="27">
        <v>582.83000000000004</v>
      </c>
      <c r="AA826" s="27">
        <v>10.029999999999999</v>
      </c>
      <c r="AB826" s="27">
        <v>437.61</v>
      </c>
      <c r="AC826" s="27">
        <v>2.59</v>
      </c>
      <c r="AD826" s="29">
        <v>0.70199999999999996</v>
      </c>
      <c r="AE826" s="29">
        <v>1.39</v>
      </c>
      <c r="AF826" s="29">
        <v>0.105</v>
      </c>
      <c r="AG826" s="29">
        <v>0.23200000000000001</v>
      </c>
      <c r="AH826" s="29">
        <v>0.67</v>
      </c>
      <c r="AI826" s="29">
        <v>6.5000000000000002E-2</v>
      </c>
      <c r="AJ826" s="29">
        <v>1.98</v>
      </c>
      <c r="AK826" s="29">
        <v>1.1779999999999999</v>
      </c>
      <c r="AL826" s="29">
        <v>6.53</v>
      </c>
      <c r="AM826" s="29">
        <v>0.61299999999999999</v>
      </c>
      <c r="AN826" s="29">
        <v>1.1000000000000001</v>
      </c>
      <c r="AO826" s="29">
        <v>0.153</v>
      </c>
      <c r="AP826" s="29">
        <v>1.21</v>
      </c>
      <c r="AQ826" s="29">
        <v>0.17899999999999999</v>
      </c>
      <c r="AR826" s="27">
        <v>65.06</v>
      </c>
      <c r="AS826" s="27">
        <v>6750.57</v>
      </c>
      <c r="AT826" s="27">
        <v>8.098082999999999</v>
      </c>
      <c r="AU826" s="27">
        <v>1.675</v>
      </c>
      <c r="AV826" s="27">
        <v>268.55</v>
      </c>
      <c r="AW826" s="23" t="s">
        <v>1216</v>
      </c>
      <c r="AX826" s="26">
        <f t="shared" si="172"/>
        <v>16.106999999999999</v>
      </c>
      <c r="AY826" s="27">
        <f t="shared" si="173"/>
        <v>6.3985066673514857E-3</v>
      </c>
      <c r="AZ826" s="26">
        <f t="shared" si="174"/>
        <v>17.529760867694154</v>
      </c>
      <c r="BA826" s="26">
        <f t="shared" si="164"/>
        <v>77.42475803106062</v>
      </c>
      <c r="BB826" s="26">
        <f t="shared" si="165"/>
        <v>4.439506050267596</v>
      </c>
      <c r="BC826" s="27">
        <f t="shared" si="169"/>
        <v>1.118475796070088</v>
      </c>
      <c r="BD826" s="27">
        <f t="shared" si="170"/>
        <v>0.15993719735876741</v>
      </c>
    </row>
    <row r="827" spans="1:56">
      <c r="A827" s="24" t="s">
        <v>1228</v>
      </c>
      <c r="B827" s="24" t="s">
        <v>344</v>
      </c>
      <c r="C827" s="24" t="s">
        <v>818</v>
      </c>
      <c r="D827" s="24" t="s">
        <v>343</v>
      </c>
      <c r="E827" s="24" t="s">
        <v>222</v>
      </c>
      <c r="F827" s="24"/>
      <c r="G827" s="26">
        <v>0.86</v>
      </c>
      <c r="H827" s="26">
        <v>64.52</v>
      </c>
      <c r="I827" s="26">
        <v>12.79</v>
      </c>
      <c r="J827" s="26">
        <v>1.27</v>
      </c>
      <c r="K827" s="26">
        <v>0.08</v>
      </c>
      <c r="L827" s="26"/>
      <c r="M827" s="26">
        <v>14.78</v>
      </c>
      <c r="N827" s="26">
        <v>6.34</v>
      </c>
      <c r="O827" s="26">
        <f t="shared" si="171"/>
        <v>100.63999999999999</v>
      </c>
      <c r="P827" s="23">
        <v>0.30287102817409467</v>
      </c>
      <c r="Q827" s="23">
        <v>0.10653777857676994</v>
      </c>
      <c r="R827" s="23" t="s">
        <v>1209</v>
      </c>
      <c r="T827" s="27">
        <v>4.7300000000000004</v>
      </c>
      <c r="U827" s="27">
        <v>63.73</v>
      </c>
      <c r="V827" s="32">
        <v>7624.18</v>
      </c>
      <c r="W827" s="27">
        <v>0.38</v>
      </c>
      <c r="X827" s="27">
        <v>0.251</v>
      </c>
      <c r="Y827" s="27">
        <v>63.67</v>
      </c>
      <c r="Z827" s="27">
        <v>954.13</v>
      </c>
      <c r="AA827" s="27">
        <v>9.81</v>
      </c>
      <c r="AB827" s="27">
        <v>675.28</v>
      </c>
      <c r="AC827" s="27">
        <v>3.46</v>
      </c>
      <c r="AD827" s="29">
        <v>0.30599999999999999</v>
      </c>
      <c r="AE827" s="29">
        <v>0.39800000000000002</v>
      </c>
      <c r="AF827" s="29">
        <v>0.06</v>
      </c>
      <c r="AG827" s="29">
        <v>0.219</v>
      </c>
      <c r="AH827" s="29">
        <v>0.91</v>
      </c>
      <c r="AI827" s="29">
        <v>6.0999999999999999E-2</v>
      </c>
      <c r="AJ827" s="29">
        <v>5</v>
      </c>
      <c r="AK827" s="29">
        <v>2.4700000000000002</v>
      </c>
      <c r="AL827" s="29">
        <v>16.829999999999998</v>
      </c>
      <c r="AM827" s="29">
        <v>2.0489999999999999</v>
      </c>
      <c r="AN827" s="29">
        <v>4.95</v>
      </c>
      <c r="AO827" s="29">
        <v>1.0189999999999999</v>
      </c>
      <c r="AP827" s="29">
        <v>10.24</v>
      </c>
      <c r="AQ827" s="29">
        <v>1.403</v>
      </c>
      <c r="AR827" s="27">
        <v>73.180000000000007</v>
      </c>
      <c r="AS827" s="27">
        <v>8081.11</v>
      </c>
      <c r="AT827" s="27">
        <v>9.6553468000000002</v>
      </c>
      <c r="AU827" s="27">
        <v>3.96</v>
      </c>
      <c r="AV827" s="27">
        <v>324.11</v>
      </c>
      <c r="AW827" s="23" t="s">
        <v>1216</v>
      </c>
      <c r="AX827" s="26">
        <f t="shared" si="172"/>
        <v>45.914999999999999</v>
      </c>
      <c r="AY827" s="27">
        <f t="shared" si="173"/>
        <v>1.2534058785916659E-2</v>
      </c>
      <c r="AZ827" s="26">
        <f t="shared" si="174"/>
        <v>25.513103957354609</v>
      </c>
      <c r="BA827" s="26">
        <f t="shared" si="164"/>
        <v>57.631899905470853</v>
      </c>
      <c r="BB827" s="26">
        <f t="shared" si="165"/>
        <v>1.6516222328614967</v>
      </c>
      <c r="BC827" s="27">
        <f t="shared" si="169"/>
        <v>6.798432709201957E-2</v>
      </c>
      <c r="BD827" s="27">
        <f t="shared" si="170"/>
        <v>6.9469770605739722E-2</v>
      </c>
    </row>
    <row r="828" spans="1:56">
      <c r="A828" s="24" t="s">
        <v>1229</v>
      </c>
      <c r="B828" s="24" t="s">
        <v>344</v>
      </c>
      <c r="C828" s="24" t="s">
        <v>818</v>
      </c>
      <c r="D828" s="24" t="s">
        <v>343</v>
      </c>
      <c r="E828" s="24" t="s">
        <v>222</v>
      </c>
      <c r="F828" s="24"/>
      <c r="G828" s="26"/>
      <c r="H828" s="26">
        <v>26.48</v>
      </c>
      <c r="I828" s="26">
        <v>55.43</v>
      </c>
      <c r="J828" s="26">
        <v>0.59</v>
      </c>
      <c r="K828" s="26">
        <v>0.11</v>
      </c>
      <c r="L828" s="26"/>
      <c r="M828" s="26">
        <v>10.85</v>
      </c>
      <c r="N828" s="26">
        <v>6.49</v>
      </c>
      <c r="O828" s="26">
        <f t="shared" si="171"/>
        <v>99.949999999999989</v>
      </c>
      <c r="P828" s="23">
        <v>0.37726580813955463</v>
      </c>
      <c r="Q828" s="23">
        <v>0.55735603201988959</v>
      </c>
      <c r="R828" s="23" t="s">
        <v>1209</v>
      </c>
      <c r="T828" s="27">
        <v>2.88</v>
      </c>
      <c r="U828" s="27">
        <v>17.98</v>
      </c>
      <c r="V828" s="32">
        <v>3408.94</v>
      </c>
      <c r="W828" s="27">
        <v>0.66</v>
      </c>
      <c r="X828" s="27">
        <v>0.31</v>
      </c>
      <c r="Y828" s="27">
        <v>10.55</v>
      </c>
      <c r="Z828" s="27">
        <v>839.71</v>
      </c>
      <c r="AA828" s="27">
        <v>2.8</v>
      </c>
      <c r="AB828" s="27">
        <v>881.9</v>
      </c>
      <c r="AC828" s="27">
        <v>1.42</v>
      </c>
      <c r="AD828" s="29">
        <v>0.312</v>
      </c>
      <c r="AE828" s="29">
        <v>0.84599999999999997</v>
      </c>
      <c r="AF828" s="29">
        <v>4.2999999999999997E-2</v>
      </c>
      <c r="AG828" s="29">
        <v>0.26600000000000001</v>
      </c>
      <c r="AH828" s="29">
        <v>0.185</v>
      </c>
      <c r="AI828" s="29">
        <v>2.7E-2</v>
      </c>
      <c r="AJ828" s="29">
        <v>0.23899999999999999</v>
      </c>
      <c r="AK828" s="29">
        <v>0.13400000000000001</v>
      </c>
      <c r="AL828" s="29">
        <v>1.8</v>
      </c>
      <c r="AM828" s="29">
        <v>0.29299999999999998</v>
      </c>
      <c r="AN828" s="29">
        <v>0.98</v>
      </c>
      <c r="AO828" s="29">
        <v>0.27900000000000003</v>
      </c>
      <c r="AP828" s="29">
        <v>2.88</v>
      </c>
      <c r="AQ828" s="29">
        <v>0.38</v>
      </c>
      <c r="AR828" s="27">
        <v>173.76</v>
      </c>
      <c r="AS828" s="27">
        <v>2164.09</v>
      </c>
      <c r="AT828" s="27">
        <v>8.2260039999999996</v>
      </c>
      <c r="AU828" s="27">
        <v>1.9379999999999999</v>
      </c>
      <c r="AV828" s="27">
        <v>282.87</v>
      </c>
      <c r="AW828" s="23" t="s">
        <v>1216</v>
      </c>
      <c r="AX828" s="26">
        <f t="shared" si="172"/>
        <v>8.6639999999999997</v>
      </c>
      <c r="AY828" s="27">
        <f t="shared" si="173"/>
        <v>7.0283900366075319E-3</v>
      </c>
      <c r="AZ828" s="26">
        <f t="shared" si="174"/>
        <v>9.4564399663372285</v>
      </c>
      <c r="BA828" s="26">
        <f t="shared" si="164"/>
        <v>66.781302409960915</v>
      </c>
      <c r="BB828" s="26">
        <f t="shared" si="165"/>
        <v>0.63164428804617812</v>
      </c>
      <c r="BC828" s="27">
        <f t="shared" si="169"/>
        <v>0.39646941011259418</v>
      </c>
      <c r="BD828" s="27">
        <f t="shared" si="170"/>
        <v>0.3924826296302204</v>
      </c>
    </row>
    <row r="829" spans="1:56">
      <c r="A829" s="24" t="s">
        <v>1230</v>
      </c>
      <c r="B829" s="24" t="s">
        <v>344</v>
      </c>
      <c r="C829" s="24" t="s">
        <v>818</v>
      </c>
      <c r="D829" s="24" t="s">
        <v>343</v>
      </c>
      <c r="E829" s="24" t="s">
        <v>222</v>
      </c>
      <c r="F829" s="24"/>
      <c r="G829" s="26">
        <v>0.88</v>
      </c>
      <c r="H829" s="26">
        <v>60.2</v>
      </c>
      <c r="I829" s="26">
        <v>17.239999999999998</v>
      </c>
      <c r="J829" s="26">
        <v>0.96</v>
      </c>
      <c r="K829" s="26">
        <v>0.04</v>
      </c>
      <c r="L829" s="26"/>
      <c r="M829" s="26">
        <v>12.36</v>
      </c>
      <c r="N829" s="26">
        <v>7.82</v>
      </c>
      <c r="O829" s="26">
        <f t="shared" si="171"/>
        <v>99.5</v>
      </c>
      <c r="P829" s="23">
        <v>0.39053876353362255</v>
      </c>
      <c r="Q829" s="23">
        <v>0.1469491123170687</v>
      </c>
      <c r="R829" s="23" t="s">
        <v>1209</v>
      </c>
      <c r="T829" s="27">
        <v>4.03</v>
      </c>
      <c r="U829" s="27">
        <v>42.91</v>
      </c>
      <c r="V829" s="32">
        <v>7527.31</v>
      </c>
      <c r="W829" s="27">
        <v>0.16300000000000001</v>
      </c>
      <c r="X829" s="27">
        <v>0.17799999999999999</v>
      </c>
      <c r="Y829" s="27">
        <v>52.04</v>
      </c>
      <c r="Z829" s="27">
        <v>961.49</v>
      </c>
      <c r="AA829" s="27">
        <v>14.69</v>
      </c>
      <c r="AB829" s="27">
        <v>405.68</v>
      </c>
      <c r="AC829" s="27">
        <v>3.61</v>
      </c>
      <c r="AD829" s="29">
        <v>0.157</v>
      </c>
      <c r="AE829" s="29">
        <v>0.32300000000000001</v>
      </c>
      <c r="AF829" s="29">
        <v>4.2000000000000003E-2</v>
      </c>
      <c r="AG829" s="29">
        <v>0.222</v>
      </c>
      <c r="AH829" s="29">
        <v>0.63</v>
      </c>
      <c r="AI829" s="29">
        <v>6.2E-2</v>
      </c>
      <c r="AJ829" s="29">
        <v>3.51</v>
      </c>
      <c r="AK829" s="29">
        <v>2.19</v>
      </c>
      <c r="AL829" s="29">
        <v>13.15</v>
      </c>
      <c r="AM829" s="29">
        <v>1.5369999999999999</v>
      </c>
      <c r="AN829" s="29">
        <v>3.18</v>
      </c>
      <c r="AO829" s="29">
        <v>0.66700000000000004</v>
      </c>
      <c r="AP829" s="29">
        <v>5.46</v>
      </c>
      <c r="AQ829" s="29">
        <v>0.65300000000000002</v>
      </c>
      <c r="AR829" s="27">
        <v>80.14</v>
      </c>
      <c r="AS829" s="27">
        <v>7969.99</v>
      </c>
      <c r="AT829" s="27">
        <v>10.947162399999998</v>
      </c>
      <c r="AU829" s="27">
        <v>3.73</v>
      </c>
      <c r="AV829" s="27">
        <v>383.72</v>
      </c>
      <c r="AW829" s="23" t="s">
        <v>1216</v>
      </c>
      <c r="AX829" s="26">
        <f t="shared" si="172"/>
        <v>31.783000000000001</v>
      </c>
      <c r="AY829" s="27">
        <f t="shared" si="173"/>
        <v>9.9720252195386726E-3</v>
      </c>
      <c r="AZ829" s="26">
        <f t="shared" si="174"/>
        <v>23.477053311714368</v>
      </c>
      <c r="BA829" s="26">
        <f t="shared" si="164"/>
        <v>62.796214721384935</v>
      </c>
      <c r="BB829" s="26">
        <f t="shared" si="165"/>
        <v>2.2485872450371405</v>
      </c>
      <c r="BC829" s="27">
        <f t="shared" si="169"/>
        <v>9.056071787989442E-2</v>
      </c>
      <c r="BD829" s="27">
        <f t="shared" si="170"/>
        <v>0.10085560825015891</v>
      </c>
    </row>
    <row r="830" spans="1:56">
      <c r="A830" s="24" t="s">
        <v>1231</v>
      </c>
      <c r="B830" s="24" t="s">
        <v>344</v>
      </c>
      <c r="C830" s="24" t="s">
        <v>818</v>
      </c>
      <c r="D830" s="24" t="s">
        <v>343</v>
      </c>
      <c r="E830" s="24" t="s">
        <v>222</v>
      </c>
      <c r="F830" s="24"/>
      <c r="G830" s="26">
        <v>0.37</v>
      </c>
      <c r="H830" s="26">
        <v>62.14</v>
      </c>
      <c r="I830" s="26">
        <v>18.309999999999999</v>
      </c>
      <c r="J830" s="26">
        <v>0.53</v>
      </c>
      <c r="K830" s="26">
        <v>7.0000000000000007E-2</v>
      </c>
      <c r="L830" s="26"/>
      <c r="M830" s="26">
        <v>13.75</v>
      </c>
      <c r="N830" s="26">
        <v>6.07</v>
      </c>
      <c r="O830" s="26">
        <f t="shared" si="171"/>
        <v>101.23999999999998</v>
      </c>
      <c r="P830" s="23">
        <v>0.30896820964885052</v>
      </c>
      <c r="Q830" s="23">
        <v>0.15055748360926852</v>
      </c>
      <c r="R830" s="23" t="s">
        <v>1209</v>
      </c>
      <c r="T830" s="27">
        <v>3.3</v>
      </c>
      <c r="U830" s="27">
        <v>14.78</v>
      </c>
      <c r="V830" s="32">
        <v>4072.13</v>
      </c>
      <c r="W830" s="27">
        <v>0.38</v>
      </c>
      <c r="X830" s="27"/>
      <c r="Y830" s="27">
        <v>18.510000000000002</v>
      </c>
      <c r="Z830" s="27">
        <v>373.07</v>
      </c>
      <c r="AA830" s="27">
        <v>8.9600000000000009</v>
      </c>
      <c r="AB830" s="27">
        <v>243.32</v>
      </c>
      <c r="AC830" s="27">
        <v>2.94</v>
      </c>
      <c r="AD830" s="29">
        <v>0.14099999999999999</v>
      </c>
      <c r="AE830" s="29">
        <v>0.129</v>
      </c>
      <c r="AF830" s="29">
        <v>4.1000000000000002E-2</v>
      </c>
      <c r="AG830" s="29">
        <v>0.215</v>
      </c>
      <c r="AH830" s="29">
        <v>0.51</v>
      </c>
      <c r="AI830" s="29">
        <v>0.06</v>
      </c>
      <c r="AJ830" s="29">
        <v>1.55</v>
      </c>
      <c r="AK830" s="29">
        <v>1.095</v>
      </c>
      <c r="AL830" s="29">
        <v>5.94</v>
      </c>
      <c r="AM830" s="29">
        <v>0.51</v>
      </c>
      <c r="AN830" s="29">
        <v>0.84399999999999997</v>
      </c>
      <c r="AO830" s="29">
        <v>9.1999999999999998E-2</v>
      </c>
      <c r="AP830" s="29">
        <v>0.84</v>
      </c>
      <c r="AQ830" s="29">
        <v>6.6000000000000003E-2</v>
      </c>
      <c r="AR830" s="27">
        <v>42.49</v>
      </c>
      <c r="AS830" s="27">
        <v>6889.43</v>
      </c>
      <c r="AT830" s="27">
        <v>3.9309585999999994</v>
      </c>
      <c r="AU830" s="27">
        <v>0.92700000000000005</v>
      </c>
      <c r="AV830" s="27">
        <v>132.74</v>
      </c>
      <c r="AW830" s="23" t="s">
        <v>1216</v>
      </c>
      <c r="AX830" s="26">
        <f t="shared" si="172"/>
        <v>12.033000000000001</v>
      </c>
      <c r="AY830" s="27">
        <f t="shared" si="173"/>
        <v>7.1641866651426427E-3</v>
      </c>
      <c r="AZ830" s="26">
        <f t="shared" si="174"/>
        <v>17.18113097686965</v>
      </c>
      <c r="BA830" s="26">
        <f t="shared" si="164"/>
        <v>67.314137892250599</v>
      </c>
      <c r="BB830" s="26">
        <f t="shared" si="165"/>
        <v>5.5619957213391693</v>
      </c>
      <c r="BC830" s="27">
        <f t="shared" si="169"/>
        <v>0.34363039857639538</v>
      </c>
      <c r="BD830" s="27">
        <f t="shared" si="170"/>
        <v>0.19023374218930797</v>
      </c>
    </row>
    <row r="831" spans="1:56">
      <c r="A831" s="24" t="s">
        <v>1232</v>
      </c>
      <c r="B831" s="24" t="s">
        <v>344</v>
      </c>
      <c r="C831" s="24" t="s">
        <v>818</v>
      </c>
      <c r="D831" s="24" t="s">
        <v>343</v>
      </c>
      <c r="E831" s="24" t="s">
        <v>222</v>
      </c>
      <c r="F831" s="24"/>
      <c r="G831" s="26">
        <v>0.69</v>
      </c>
      <c r="H831" s="26">
        <v>60.33</v>
      </c>
      <c r="I831" s="26">
        <v>17.579999999999998</v>
      </c>
      <c r="J831" s="26">
        <v>0.84</v>
      </c>
      <c r="K831" s="26">
        <v>0.05</v>
      </c>
      <c r="L831" s="26"/>
      <c r="M831" s="26">
        <v>14.01</v>
      </c>
      <c r="N831" s="26">
        <v>5.93</v>
      </c>
      <c r="O831" s="26">
        <f t="shared" si="171"/>
        <v>99.43</v>
      </c>
      <c r="P831" s="23">
        <v>0.30005953696670939</v>
      </c>
      <c r="Q831" s="23">
        <v>0.14914022544359851</v>
      </c>
      <c r="R831" s="23" t="s">
        <v>1209</v>
      </c>
      <c r="T831" s="27">
        <v>3.74</v>
      </c>
      <c r="U831" s="27">
        <v>52</v>
      </c>
      <c r="V831" s="32">
        <v>5530.97</v>
      </c>
      <c r="W831" s="27">
        <v>0.20499999999999999</v>
      </c>
      <c r="X831" s="27">
        <v>0.21</v>
      </c>
      <c r="Y831" s="27">
        <v>31.24</v>
      </c>
      <c r="Z831" s="27">
        <v>593.11</v>
      </c>
      <c r="AA831" s="27">
        <v>6.48</v>
      </c>
      <c r="AB831" s="27">
        <v>361.47</v>
      </c>
      <c r="AC831" s="27">
        <v>3.22</v>
      </c>
      <c r="AD831" s="29">
        <v>5.86</v>
      </c>
      <c r="AE831" s="29">
        <v>15.37</v>
      </c>
      <c r="AF831" s="29">
        <v>1.2549999999999999</v>
      </c>
      <c r="AG831" s="29">
        <v>0.61</v>
      </c>
      <c r="AH831" s="29">
        <v>0.73</v>
      </c>
      <c r="AI831" s="29">
        <v>4.8000000000000001E-2</v>
      </c>
      <c r="AJ831" s="29">
        <v>2.0099999999999998</v>
      </c>
      <c r="AK831" s="29">
        <v>1.1180000000000001</v>
      </c>
      <c r="AL831" s="29">
        <v>7.22</v>
      </c>
      <c r="AM831" s="29">
        <v>0.94299999999999995</v>
      </c>
      <c r="AN831" s="29">
        <v>2.0699999999999998</v>
      </c>
      <c r="AO831" s="29">
        <v>0.40500000000000003</v>
      </c>
      <c r="AP831" s="29">
        <v>3</v>
      </c>
      <c r="AQ831" s="29">
        <v>0.46</v>
      </c>
      <c r="AR831" s="27">
        <v>52.67</v>
      </c>
      <c r="AS831" s="27">
        <v>6837.54</v>
      </c>
      <c r="AT831" s="27">
        <v>21.024133999999997</v>
      </c>
      <c r="AU831" s="27">
        <v>1.6850000000000001</v>
      </c>
      <c r="AV831" s="27">
        <v>257.97000000000003</v>
      </c>
      <c r="AW831" s="23" t="s">
        <v>1216</v>
      </c>
      <c r="AX831" s="26">
        <f t="shared" si="172"/>
        <v>41.098999999999997</v>
      </c>
      <c r="AY831" s="27">
        <f t="shared" si="173"/>
        <v>6.7006922750974781E-3</v>
      </c>
      <c r="AZ831" s="26">
        <f t="shared" si="174"/>
        <v>22.035356472169529</v>
      </c>
      <c r="BA831" s="26">
        <f t="shared" si="164"/>
        <v>61.442570698048826</v>
      </c>
      <c r="BB831" s="26">
        <f t="shared" si="165"/>
        <v>2.1633152592023746</v>
      </c>
      <c r="BC831" s="27">
        <f t="shared" si="169"/>
        <v>4.7518319434384138</v>
      </c>
      <c r="BD831" s="27">
        <f t="shared" si="170"/>
        <v>0.11373985826153901</v>
      </c>
    </row>
    <row r="832" spans="1:56">
      <c r="A832" s="24" t="s">
        <v>369</v>
      </c>
      <c r="B832" s="24" t="s">
        <v>344</v>
      </c>
      <c r="C832" s="24" t="s">
        <v>818</v>
      </c>
      <c r="D832" s="24" t="s">
        <v>134</v>
      </c>
      <c r="E832" s="24" t="s">
        <v>222</v>
      </c>
      <c r="F832" s="24"/>
      <c r="G832" s="26">
        <v>0.32200000000000001</v>
      </c>
      <c r="H832" s="26">
        <v>48.222000000000001</v>
      </c>
      <c r="I832" s="26">
        <v>28.963000000000001</v>
      </c>
      <c r="J832" s="26">
        <v>1.403</v>
      </c>
      <c r="K832" s="26">
        <v>0.626</v>
      </c>
      <c r="L832" s="26">
        <v>0.11600000000000001</v>
      </c>
      <c r="M832" s="26">
        <v>8.157</v>
      </c>
      <c r="N832" s="26">
        <v>10.763</v>
      </c>
      <c r="O832" s="26">
        <f t="shared" si="171"/>
        <v>98.572000000000017</v>
      </c>
      <c r="P832" s="23">
        <v>0.57198894809104195</v>
      </c>
      <c r="Q832" s="23">
        <v>0.26539981527935769</v>
      </c>
      <c r="R832" s="23" t="s">
        <v>1216</v>
      </c>
      <c r="T832" s="27">
        <v>11.96</v>
      </c>
      <c r="U832" s="27">
        <v>17.690000000000001</v>
      </c>
      <c r="V832" s="32">
        <v>8979.81</v>
      </c>
      <c r="W832" s="27">
        <v>0.45200000000000001</v>
      </c>
      <c r="X832" s="27">
        <v>2.4</v>
      </c>
      <c r="Y832" s="27">
        <v>44.95</v>
      </c>
      <c r="Z832" s="27">
        <v>3235.41</v>
      </c>
      <c r="AA832" s="27">
        <v>0.62</v>
      </c>
      <c r="AB832" s="27">
        <v>4275.9799999999996</v>
      </c>
      <c r="AC832" s="27">
        <v>1.22</v>
      </c>
      <c r="AD832" s="29">
        <v>7.58</v>
      </c>
      <c r="AE832" s="29">
        <v>3.8</v>
      </c>
      <c r="AF832" s="29">
        <v>1.3859999999999999</v>
      </c>
      <c r="AG832" s="29">
        <v>4.21</v>
      </c>
      <c r="AH832" s="29">
        <v>2.2799999999999998</v>
      </c>
      <c r="AI832" s="29">
        <v>0.193</v>
      </c>
      <c r="AJ832" s="29">
        <v>5.69</v>
      </c>
      <c r="AK832" s="29">
        <v>2.97</v>
      </c>
      <c r="AL832" s="29">
        <v>14.84</v>
      </c>
      <c r="AM832" s="29">
        <v>1.1559999999999999</v>
      </c>
      <c r="AN832" s="29">
        <v>2.34</v>
      </c>
      <c r="AO832" s="29">
        <v>0.36</v>
      </c>
      <c r="AP832" s="29">
        <v>2.48</v>
      </c>
      <c r="AQ832" s="29">
        <v>0.249</v>
      </c>
      <c r="AR832" s="27">
        <v>402.01</v>
      </c>
      <c r="AS832" s="27">
        <v>2094.4699999999998</v>
      </c>
      <c r="AT832" s="27">
        <v>932.43589999999995</v>
      </c>
      <c r="AU832" s="27">
        <v>19.03</v>
      </c>
      <c r="AV832" s="27">
        <v>2305.4899999999998</v>
      </c>
      <c r="AW832" s="23" t="s">
        <v>1216</v>
      </c>
      <c r="AX832" s="26">
        <f t="shared" si="172"/>
        <v>49.533999999999992</v>
      </c>
      <c r="AY832" s="27">
        <f t="shared" si="173"/>
        <v>8.4676815654866414E-3</v>
      </c>
      <c r="AZ832" s="26">
        <f t="shared" si="174"/>
        <v>15.748551671896079</v>
      </c>
      <c r="BA832" s="26">
        <f t="shared" si="164"/>
        <v>72.117706603505212</v>
      </c>
      <c r="BB832" s="26">
        <f t="shared" si="165"/>
        <v>5.3227674678289025</v>
      </c>
      <c r="BC832" s="27">
        <f t="shared" si="169"/>
        <v>3.7883447779354609</v>
      </c>
      <c r="BD832" s="27">
        <f t="shared" si="170"/>
        <v>0.15625945848233216</v>
      </c>
    </row>
    <row r="833" spans="1:56">
      <c r="A833" s="24" t="s">
        <v>368</v>
      </c>
      <c r="B833" s="24" t="s">
        <v>344</v>
      </c>
      <c r="C833" s="24" t="s">
        <v>818</v>
      </c>
      <c r="D833" s="24" t="s">
        <v>134</v>
      </c>
      <c r="E833" s="24" t="s">
        <v>222</v>
      </c>
      <c r="F833" s="24"/>
      <c r="G833" s="26">
        <v>0.19400000000000001</v>
      </c>
      <c r="H833" s="26">
        <v>50.286999999999999</v>
      </c>
      <c r="I833" s="26">
        <v>29.492000000000001</v>
      </c>
      <c r="J833" s="26">
        <v>0.29699999999999999</v>
      </c>
      <c r="K833" s="26">
        <v>0.14299999999999999</v>
      </c>
      <c r="L833" s="26">
        <v>8.8999999999999996E-2</v>
      </c>
      <c r="M833" s="26">
        <v>9.9570000000000007</v>
      </c>
      <c r="N833" s="26">
        <v>9.1310000000000002</v>
      </c>
      <c r="O833" s="26">
        <f t="shared" si="171"/>
        <v>99.59</v>
      </c>
      <c r="P833" s="23">
        <v>0.48154143654898834</v>
      </c>
      <c r="Q833" s="23">
        <v>0.26077963723176795</v>
      </c>
      <c r="R833" s="23" t="s">
        <v>1216</v>
      </c>
      <c r="T833" s="27">
        <v>7.67</v>
      </c>
      <c r="U833" s="27">
        <v>7.01</v>
      </c>
      <c r="V833" s="32">
        <v>6444.71</v>
      </c>
      <c r="W833" s="27">
        <v>2.5499999999999998</v>
      </c>
      <c r="X833" s="27">
        <v>2.61</v>
      </c>
      <c r="Y833" s="27">
        <v>33.25</v>
      </c>
      <c r="Z833" s="27">
        <v>2436.6799999999998</v>
      </c>
      <c r="AA833" s="27">
        <v>0.36</v>
      </c>
      <c r="AB833" s="27">
        <v>3624.65</v>
      </c>
      <c r="AC833" s="27">
        <v>2.02</v>
      </c>
      <c r="AD833" s="29">
        <v>0.17299999999999999</v>
      </c>
      <c r="AE833" s="29">
        <v>0.16500000000000001</v>
      </c>
      <c r="AF833" s="29">
        <v>3.6999999999999998E-2</v>
      </c>
      <c r="AG833" s="29">
        <v>0.51500000000000001</v>
      </c>
      <c r="AH833" s="29">
        <v>1.78</v>
      </c>
      <c r="AI833" s="29">
        <v>5.8000000000000003E-2</v>
      </c>
      <c r="AJ833" s="29">
        <v>6.23</v>
      </c>
      <c r="AK833" s="29">
        <v>2.83</v>
      </c>
      <c r="AL833" s="29">
        <v>11.86</v>
      </c>
      <c r="AM833" s="29">
        <v>0.76300000000000001</v>
      </c>
      <c r="AN833" s="29">
        <v>0.96699999999999997</v>
      </c>
      <c r="AO833" s="29">
        <v>0.13400000000000001</v>
      </c>
      <c r="AP833" s="29">
        <v>1.17</v>
      </c>
      <c r="AQ833" s="29">
        <v>6.6000000000000003E-2</v>
      </c>
      <c r="AR833" s="27">
        <v>285.51</v>
      </c>
      <c r="AS833" s="27">
        <v>885.52</v>
      </c>
      <c r="AT833" s="27">
        <v>94.368530000000007</v>
      </c>
      <c r="AU833" s="27">
        <v>5.2</v>
      </c>
      <c r="AV833" s="27">
        <v>2517.42</v>
      </c>
      <c r="AW833" s="23" t="s">
        <v>1216</v>
      </c>
      <c r="AX833" s="26">
        <f t="shared" si="172"/>
        <v>26.748000000000001</v>
      </c>
      <c r="AY833" s="27">
        <f t="shared" si="173"/>
        <v>2.119027718307112E-3</v>
      </c>
      <c r="AZ833" s="26">
        <f t="shared" si="174"/>
        <v>16.700340546165361</v>
      </c>
      <c r="BA833" s="26">
        <f t="shared" si="164"/>
        <v>80.823407651691909</v>
      </c>
      <c r="BB833" s="26">
        <f t="shared" si="165"/>
        <v>10.740185089178159</v>
      </c>
      <c r="BC833" s="27">
        <f t="shared" si="169"/>
        <v>0.45641269982238664</v>
      </c>
      <c r="BD833" s="27">
        <f t="shared" si="170"/>
        <v>4.7675476504571712E-2</v>
      </c>
    </row>
    <row r="834" spans="1:56">
      <c r="A834" s="24" t="s">
        <v>367</v>
      </c>
      <c r="B834" s="24" t="s">
        <v>344</v>
      </c>
      <c r="C834" s="24" t="s">
        <v>818</v>
      </c>
      <c r="D834" s="24" t="s">
        <v>134</v>
      </c>
      <c r="E834" s="24" t="s">
        <v>222</v>
      </c>
      <c r="F834" s="24"/>
      <c r="G834" s="26">
        <v>0.999</v>
      </c>
      <c r="H834" s="26">
        <v>51.238</v>
      </c>
      <c r="I834" s="26">
        <v>27.178000000000001</v>
      </c>
      <c r="J834" s="26">
        <v>0.98899999999999999</v>
      </c>
      <c r="K834" s="26">
        <v>0.111</v>
      </c>
      <c r="L834" s="26">
        <v>6.7000000000000004E-2</v>
      </c>
      <c r="M834" s="26">
        <v>5.5529999999999999</v>
      </c>
      <c r="N834" s="26">
        <v>15.208</v>
      </c>
      <c r="O834" s="26">
        <f t="shared" si="171"/>
        <v>101.343</v>
      </c>
      <c r="P834" s="23">
        <v>0.73501468381632462</v>
      </c>
      <c r="Q834" s="23">
        <v>0.24188615472572669</v>
      </c>
      <c r="R834" s="23" t="s">
        <v>1216</v>
      </c>
      <c r="T834" s="27">
        <v>17.489999999999998</v>
      </c>
      <c r="U834" s="27">
        <v>14.53</v>
      </c>
      <c r="V834" s="32">
        <v>6239.26</v>
      </c>
      <c r="W834" s="27">
        <v>0.184</v>
      </c>
      <c r="X834" s="27">
        <v>2.57</v>
      </c>
      <c r="Y834" s="27">
        <v>74.17</v>
      </c>
      <c r="Z834" s="27">
        <v>2329.7399999999998</v>
      </c>
      <c r="AA834" s="27">
        <v>0.63</v>
      </c>
      <c r="AB834" s="27">
        <v>1005.09</v>
      </c>
      <c r="AC834" s="27">
        <v>0.77200000000000002</v>
      </c>
      <c r="AD834" s="29">
        <v>2.87</v>
      </c>
      <c r="AE834" s="29">
        <v>3.48</v>
      </c>
      <c r="AF834" s="29">
        <v>0.72199999999999998</v>
      </c>
      <c r="AG834" s="29">
        <v>2.31</v>
      </c>
      <c r="AH834" s="29">
        <v>5.38</v>
      </c>
      <c r="AI834" s="29">
        <v>0.21099999999999999</v>
      </c>
      <c r="AJ834" s="29">
        <v>12.93</v>
      </c>
      <c r="AK834" s="29">
        <v>6.11</v>
      </c>
      <c r="AL834" s="29">
        <v>26.87</v>
      </c>
      <c r="AM834" s="29">
        <v>2.0960000000000001</v>
      </c>
      <c r="AN834" s="29">
        <v>3.79</v>
      </c>
      <c r="AO834" s="29">
        <v>0.76100000000000001</v>
      </c>
      <c r="AP834" s="29">
        <v>6.22</v>
      </c>
      <c r="AQ834" s="29">
        <v>0.63800000000000001</v>
      </c>
      <c r="AR834" s="27">
        <v>255.09</v>
      </c>
      <c r="AS834" s="27">
        <v>3910.18</v>
      </c>
      <c r="AT834" s="27">
        <v>263.37161999999995</v>
      </c>
      <c r="AU834" s="27">
        <v>13.4</v>
      </c>
      <c r="AV834" s="27">
        <v>3382.53</v>
      </c>
      <c r="AW834" s="23" t="s">
        <v>1216</v>
      </c>
      <c r="AX834" s="26">
        <f t="shared" si="172"/>
        <v>74.388000000000005</v>
      </c>
      <c r="AY834" s="27">
        <f t="shared" si="173"/>
        <v>4.0639851602610856E-3</v>
      </c>
      <c r="AZ834" s="26">
        <f t="shared" si="174"/>
        <v>17.871548128170094</v>
      </c>
      <c r="BA834" s="26">
        <f t="shared" si="164"/>
        <v>65.630701472713213</v>
      </c>
      <c r="BB834" s="26">
        <f t="shared" si="165"/>
        <v>5.0327291477738738</v>
      </c>
      <c r="BC834" s="27">
        <f t="shared" si="169"/>
        <v>0.99860837995696405</v>
      </c>
      <c r="BD834" s="27">
        <f t="shared" si="170"/>
        <v>7.4180583304596578E-2</v>
      </c>
    </row>
    <row r="835" spans="1:56">
      <c r="A835" s="24" t="s">
        <v>366</v>
      </c>
      <c r="B835" s="24" t="s">
        <v>344</v>
      </c>
      <c r="C835" s="24" t="s">
        <v>818</v>
      </c>
      <c r="D835" s="24" t="s">
        <v>134</v>
      </c>
      <c r="E835" s="24" t="s">
        <v>222</v>
      </c>
      <c r="F835" s="24"/>
      <c r="G835" s="26">
        <v>0.40200000000000002</v>
      </c>
      <c r="H835" s="26">
        <v>53.66</v>
      </c>
      <c r="I835" s="26">
        <v>25.443999999999999</v>
      </c>
      <c r="J835" s="26">
        <v>0.53400000000000003</v>
      </c>
      <c r="K835" s="26">
        <v>7.9000000000000001E-2</v>
      </c>
      <c r="L835" s="26">
        <v>0.121</v>
      </c>
      <c r="M835" s="26">
        <v>9.8219999999999992</v>
      </c>
      <c r="N835" s="26">
        <v>9.9730000000000008</v>
      </c>
      <c r="O835" s="26">
        <f t="shared" si="171"/>
        <v>100.035</v>
      </c>
      <c r="P835" s="23">
        <v>0.50699690673084263</v>
      </c>
      <c r="Q835" s="23">
        <v>0.22192548065957873</v>
      </c>
      <c r="R835" s="23" t="s">
        <v>1216</v>
      </c>
      <c r="T835" s="27">
        <v>9.09</v>
      </c>
      <c r="U835" s="27">
        <v>10.62</v>
      </c>
      <c r="V835" s="32">
        <v>2400.5300000000002</v>
      </c>
      <c r="W835" s="27">
        <v>0.14899999999999999</v>
      </c>
      <c r="X835" s="27">
        <v>6.9000000000000006E-2</v>
      </c>
      <c r="Y835" s="27">
        <v>119.39</v>
      </c>
      <c r="Z835" s="27">
        <v>657.2</v>
      </c>
      <c r="AA835" s="27">
        <v>0.51</v>
      </c>
      <c r="AB835" s="27">
        <v>690.48</v>
      </c>
      <c r="AC835" s="27">
        <v>0.182</v>
      </c>
      <c r="AD835" s="29">
        <v>0.124</v>
      </c>
      <c r="AE835" s="29">
        <v>0.16200000000000001</v>
      </c>
      <c r="AF835" s="29">
        <v>4.7E-2</v>
      </c>
      <c r="AG835" s="29">
        <v>0.3</v>
      </c>
      <c r="AH835" s="29">
        <v>0.95</v>
      </c>
      <c r="AI835" s="29">
        <v>5.0999999999999997E-2</v>
      </c>
      <c r="AJ835" s="29">
        <v>6.3</v>
      </c>
      <c r="AK835" s="29">
        <v>4.3499999999999996</v>
      </c>
      <c r="AL835" s="29">
        <v>28.39</v>
      </c>
      <c r="AM835" s="29">
        <v>3.52</v>
      </c>
      <c r="AN835" s="29">
        <v>7.42</v>
      </c>
      <c r="AO835" s="29">
        <v>1.391</v>
      </c>
      <c r="AP835" s="29">
        <v>13.54</v>
      </c>
      <c r="AQ835" s="29">
        <v>1.288</v>
      </c>
      <c r="AR835" s="27">
        <v>145.66</v>
      </c>
      <c r="AS835" s="27">
        <v>1181.06</v>
      </c>
      <c r="AT835" s="27">
        <v>14.762779999999999</v>
      </c>
      <c r="AU835" s="27">
        <v>2.6549999999999998</v>
      </c>
      <c r="AV835" s="27">
        <v>455.08</v>
      </c>
      <c r="AW835" s="23" t="s">
        <v>1216</v>
      </c>
      <c r="AX835" s="26">
        <f t="shared" si="172"/>
        <v>67.832999999999998</v>
      </c>
      <c r="AY835" s="27">
        <f t="shared" si="173"/>
        <v>5.9850219590037975E-3</v>
      </c>
      <c r="AZ835" s="26">
        <f t="shared" si="174"/>
        <v>8.8288756831698763</v>
      </c>
      <c r="BA835" s="26">
        <f t="shared" si="164"/>
        <v>62.906472709890494</v>
      </c>
      <c r="BB835" s="26">
        <f t="shared" si="165"/>
        <v>1.9551050761004591</v>
      </c>
      <c r="BC835" s="27">
        <f t="shared" si="169"/>
        <v>3.2301734593535289E-2</v>
      </c>
      <c r="BD835" s="27">
        <f t="shared" si="170"/>
        <v>4.7702941799886198E-2</v>
      </c>
    </row>
    <row r="836" spans="1:56">
      <c r="A836" s="24" t="s">
        <v>365</v>
      </c>
      <c r="B836" s="24" t="s">
        <v>344</v>
      </c>
      <c r="C836" s="24" t="s">
        <v>818</v>
      </c>
      <c r="D836" s="24" t="s">
        <v>134</v>
      </c>
      <c r="E836" s="24" t="s">
        <v>222</v>
      </c>
      <c r="F836" s="24"/>
      <c r="G836" s="26">
        <v>0.20499999999999999</v>
      </c>
      <c r="H836" s="26">
        <v>51.186999999999998</v>
      </c>
      <c r="I836" s="26">
        <v>27.052</v>
      </c>
      <c r="J836" s="26">
        <v>0.308</v>
      </c>
      <c r="K836" s="26">
        <v>4.5999999999999999E-2</v>
      </c>
      <c r="L836" s="26">
        <v>3.5000000000000003E-2</v>
      </c>
      <c r="M836" s="26">
        <v>10.522</v>
      </c>
      <c r="N836" s="26">
        <v>9.5380000000000003</v>
      </c>
      <c r="O836" s="26">
        <f t="shared" si="171"/>
        <v>98.893000000000001</v>
      </c>
      <c r="P836" s="23">
        <v>0.47865006404683996</v>
      </c>
      <c r="Q836" s="23">
        <v>0.24121726961733295</v>
      </c>
      <c r="R836" s="23" t="s">
        <v>1216</v>
      </c>
      <c r="T836" s="27">
        <v>9.9600000000000009</v>
      </c>
      <c r="U836" s="27">
        <v>10.210000000000001</v>
      </c>
      <c r="V836" s="32">
        <v>2970.6</v>
      </c>
      <c r="W836" s="27">
        <v>2.29</v>
      </c>
      <c r="X836" s="27">
        <v>0.23799999999999999</v>
      </c>
      <c r="Y836" s="27">
        <v>225.46</v>
      </c>
      <c r="Z836" s="27">
        <v>6727.41</v>
      </c>
      <c r="AA836" s="27">
        <v>0.91</v>
      </c>
      <c r="AB836" s="27">
        <v>289.89</v>
      </c>
      <c r="AC836" s="27">
        <v>2.12</v>
      </c>
      <c r="AD836" s="29">
        <v>1.4850000000000001</v>
      </c>
      <c r="AE836" s="29">
        <v>3.98</v>
      </c>
      <c r="AF836" s="29">
        <v>0.81699999999999995</v>
      </c>
      <c r="AG836" s="29">
        <v>3.82</v>
      </c>
      <c r="AH836" s="29">
        <v>8.3000000000000007</v>
      </c>
      <c r="AI836" s="29">
        <v>0.505</v>
      </c>
      <c r="AJ836" s="29">
        <v>27.69</v>
      </c>
      <c r="AK836" s="29">
        <v>11.11</v>
      </c>
      <c r="AL836" s="29">
        <v>53.61</v>
      </c>
      <c r="AM836" s="29">
        <v>4.92</v>
      </c>
      <c r="AN836" s="29">
        <v>9.56</v>
      </c>
      <c r="AO836" s="29">
        <v>1.496</v>
      </c>
      <c r="AP836" s="29">
        <v>12.17</v>
      </c>
      <c r="AQ836" s="29">
        <v>1.3740000000000001</v>
      </c>
      <c r="AR836" s="27">
        <v>684.77</v>
      </c>
      <c r="AS836" s="27">
        <v>1946.3</v>
      </c>
      <c r="AT836" s="27">
        <v>46.321709999999996</v>
      </c>
      <c r="AU836" s="27">
        <v>21.16</v>
      </c>
      <c r="AV836" s="27">
        <v>872.55</v>
      </c>
      <c r="AW836" s="23" t="s">
        <v>1216</v>
      </c>
      <c r="AX836" s="26">
        <f t="shared" si="172"/>
        <v>140.83699999999999</v>
      </c>
      <c r="AY836" s="27">
        <f t="shared" si="173"/>
        <v>2.4877934077485925E-2</v>
      </c>
      <c r="AZ836" s="26">
        <f t="shared" si="174"/>
        <v>19.224334897116339</v>
      </c>
      <c r="BA836" s="26">
        <f t="shared" si="164"/>
        <v>84.99129475042362</v>
      </c>
      <c r="BB836" s="26">
        <f t="shared" si="165"/>
        <v>4.6074776174925596</v>
      </c>
      <c r="BC836" s="27">
        <f t="shared" si="169"/>
        <v>0.49521328846163087</v>
      </c>
      <c r="BD836" s="27">
        <f t="shared" si="170"/>
        <v>9.2139936902717975E-2</v>
      </c>
    </row>
    <row r="837" spans="1:56">
      <c r="A837" s="24" t="s">
        <v>364</v>
      </c>
      <c r="B837" s="24" t="s">
        <v>344</v>
      </c>
      <c r="C837" s="24" t="s">
        <v>818</v>
      </c>
      <c r="D837" s="24" t="s">
        <v>134</v>
      </c>
      <c r="E837" s="24" t="s">
        <v>222</v>
      </c>
      <c r="F837" s="24"/>
      <c r="G837" s="26">
        <v>0.12</v>
      </c>
      <c r="H837" s="26">
        <v>54.33</v>
      </c>
      <c r="I837" s="26">
        <v>26.61</v>
      </c>
      <c r="J837" s="26">
        <v>0.42</v>
      </c>
      <c r="K837" s="26">
        <v>0.04</v>
      </c>
      <c r="L837" s="26"/>
      <c r="M837" s="26">
        <v>4.55</v>
      </c>
      <c r="N837" s="26">
        <v>15.31</v>
      </c>
      <c r="O837" s="26">
        <f t="shared" si="171"/>
        <v>101.38000000000001</v>
      </c>
      <c r="P837" s="23">
        <v>0.77313731633747707</v>
      </c>
      <c r="Q837" s="23">
        <v>0.22757022272047631</v>
      </c>
      <c r="R837" s="23" t="s">
        <v>1216</v>
      </c>
      <c r="T837" s="27">
        <v>14.96</v>
      </c>
      <c r="U837" s="27">
        <v>22.25</v>
      </c>
      <c r="V837" s="32">
        <v>3961.13</v>
      </c>
      <c r="W837" s="27">
        <v>38.53</v>
      </c>
      <c r="X837" s="27">
        <v>1.129</v>
      </c>
      <c r="Y837" s="27">
        <v>41.24</v>
      </c>
      <c r="Z837" s="27">
        <v>1193.3</v>
      </c>
      <c r="AA837" s="27">
        <v>2.54</v>
      </c>
      <c r="AB837" s="27">
        <v>243.38</v>
      </c>
      <c r="AC837" s="27">
        <v>4.57</v>
      </c>
      <c r="AD837" s="29">
        <v>0.27500000000000002</v>
      </c>
      <c r="AE837" s="29">
        <v>0.40799999999999997</v>
      </c>
      <c r="AF837" s="29">
        <v>0.08</v>
      </c>
      <c r="AG837" s="29">
        <v>0.5</v>
      </c>
      <c r="AH837" s="29">
        <v>2.69</v>
      </c>
      <c r="AI837" s="29">
        <v>8.4000000000000005E-2</v>
      </c>
      <c r="AJ837" s="29">
        <v>5.46</v>
      </c>
      <c r="AK837" s="29">
        <v>2.84</v>
      </c>
      <c r="AL837" s="29">
        <v>13.03</v>
      </c>
      <c r="AM837" s="29">
        <v>1.1819999999999999</v>
      </c>
      <c r="AN837" s="29">
        <v>1.89</v>
      </c>
      <c r="AO837" s="29">
        <v>0.371</v>
      </c>
      <c r="AP837" s="29">
        <v>2.84</v>
      </c>
      <c r="AQ837" s="29">
        <v>0.32100000000000001</v>
      </c>
      <c r="AR837" s="27">
        <v>132.02000000000001</v>
      </c>
      <c r="AS837" s="27">
        <v>3837.29</v>
      </c>
      <c r="AT837" s="27">
        <v>28.635231999999998</v>
      </c>
      <c r="AU837" s="27">
        <v>1.677</v>
      </c>
      <c r="AV837" s="27">
        <v>861.05</v>
      </c>
      <c r="AW837" s="23" t="s">
        <v>1216</v>
      </c>
      <c r="AX837" s="26">
        <f t="shared" si="172"/>
        <v>31.970999999999997</v>
      </c>
      <c r="AY837" s="27">
        <f t="shared" si="173"/>
        <v>1.9979916261020528E-3</v>
      </c>
      <c r="AZ837" s="26">
        <f t="shared" si="174"/>
        <v>17.687158380692221</v>
      </c>
      <c r="BA837" s="26">
        <f t="shared" si="164"/>
        <v>64.709974020763994</v>
      </c>
      <c r="BB837" s="26">
        <f t="shared" si="165"/>
        <v>4.9905896077836625</v>
      </c>
      <c r="BC837" s="27">
        <f t="shared" si="169"/>
        <v>0.28130889698254963</v>
      </c>
      <c r="BD837" s="27">
        <f t="shared" si="170"/>
        <v>6.5605511577778566E-2</v>
      </c>
    </row>
    <row r="838" spans="1:56">
      <c r="A838" s="24" t="s">
        <v>363</v>
      </c>
      <c r="B838" s="24" t="s">
        <v>344</v>
      </c>
      <c r="C838" s="24" t="s">
        <v>818</v>
      </c>
      <c r="D838" s="24" t="s">
        <v>134</v>
      </c>
      <c r="E838" s="24" t="s">
        <v>222</v>
      </c>
      <c r="F838" s="24"/>
      <c r="G838" s="26">
        <v>0.26100000000000001</v>
      </c>
      <c r="H838" s="26">
        <v>50.780999999999999</v>
      </c>
      <c r="I838" s="26">
        <v>28.225999999999999</v>
      </c>
      <c r="J838" s="26">
        <v>0.125</v>
      </c>
      <c r="K838" s="26">
        <v>3.4000000000000002E-2</v>
      </c>
      <c r="L838" s="26">
        <v>9.9000000000000005E-2</v>
      </c>
      <c r="M838" s="26">
        <v>10.236000000000001</v>
      </c>
      <c r="N838" s="26">
        <v>9.8539999999999992</v>
      </c>
      <c r="O838" s="26">
        <f t="shared" si="171"/>
        <v>99.616000000000014</v>
      </c>
      <c r="P838" s="23">
        <v>0.49367516890335761</v>
      </c>
      <c r="Q838" s="23">
        <v>0.25057058237460916</v>
      </c>
      <c r="R838" s="23" t="s">
        <v>1216</v>
      </c>
      <c r="T838" s="27">
        <v>23.2</v>
      </c>
      <c r="U838" s="27">
        <v>4.82</v>
      </c>
      <c r="V838" s="32">
        <v>2696.34</v>
      </c>
      <c r="W838" s="27">
        <v>0.33100000000000002</v>
      </c>
      <c r="X838" s="27">
        <v>2.34</v>
      </c>
      <c r="Y838" s="27">
        <v>59.21</v>
      </c>
      <c r="Z838" s="27">
        <v>802.61</v>
      </c>
      <c r="AA838" s="27">
        <v>0.62</v>
      </c>
      <c r="AB838" s="27">
        <v>2030.87</v>
      </c>
      <c r="AC838" s="27">
        <v>0.58099999999999996</v>
      </c>
      <c r="AD838" s="29">
        <v>4.45</v>
      </c>
      <c r="AE838" s="29">
        <v>4.3499999999999996</v>
      </c>
      <c r="AF838" s="29">
        <v>0.57099999999999995</v>
      </c>
      <c r="AG838" s="29">
        <v>2.25</v>
      </c>
      <c r="AH838" s="29">
        <v>1.83</v>
      </c>
      <c r="AI838" s="29">
        <v>0.121</v>
      </c>
      <c r="AJ838" s="29">
        <v>4.05</v>
      </c>
      <c r="AK838" s="29">
        <v>2.35</v>
      </c>
      <c r="AL838" s="29">
        <v>16.11</v>
      </c>
      <c r="AM838" s="29">
        <v>1.6120000000000001</v>
      </c>
      <c r="AN838" s="29">
        <v>3.53</v>
      </c>
      <c r="AO838" s="29">
        <v>0.755</v>
      </c>
      <c r="AP838" s="29">
        <v>6.53</v>
      </c>
      <c r="AQ838" s="29">
        <v>0.69899999999999995</v>
      </c>
      <c r="AR838" s="27">
        <v>192.17</v>
      </c>
      <c r="AS838" s="27">
        <v>703.39</v>
      </c>
      <c r="AT838" s="27">
        <v>159.04137</v>
      </c>
      <c r="AU838" s="27">
        <v>73.540000000000006</v>
      </c>
      <c r="AV838" s="27">
        <v>472.18</v>
      </c>
      <c r="AW838" s="23" t="s">
        <v>1216</v>
      </c>
      <c r="AX838" s="26">
        <f t="shared" si="172"/>
        <v>49.208000000000006</v>
      </c>
      <c r="AY838" s="27">
        <f t="shared" si="173"/>
        <v>0.15977359598399793</v>
      </c>
      <c r="AZ838" s="26">
        <f t="shared" si="174"/>
        <v>8.1727295739583798</v>
      </c>
      <c r="BA838" s="26">
        <f t="shared" ref="BA838:BA900" si="175">Y838/88.91/(AM838/164.9)</f>
        <v>68.123988821885575</v>
      </c>
      <c r="BB838" s="26">
        <f t="shared" ref="BB838:BB901" si="176">(AH838/150.4+AI838/152+AJ838/157.3+AK838/158.9+AL838/162.5+AM838/164.9)/(AN838/167.3+AO838/168.9+AP838/173.1+AQ838/175)</f>
        <v>2.4137095070106596</v>
      </c>
      <c r="BC838" s="27">
        <f t="shared" si="169"/>
        <v>1.2296762350056278</v>
      </c>
      <c r="BD838" s="27">
        <f t="shared" si="170"/>
        <v>0.13175150346822337</v>
      </c>
    </row>
    <row r="839" spans="1:56">
      <c r="A839" s="24" t="s">
        <v>362</v>
      </c>
      <c r="B839" s="24" t="s">
        <v>344</v>
      </c>
      <c r="C839" s="24" t="s">
        <v>818</v>
      </c>
      <c r="D839" s="24" t="s">
        <v>134</v>
      </c>
      <c r="E839" s="24" t="s">
        <v>222</v>
      </c>
      <c r="F839" s="24"/>
      <c r="G839" s="26">
        <v>0.127</v>
      </c>
      <c r="H839" s="26">
        <v>48.326000000000001</v>
      </c>
      <c r="I839" s="26">
        <v>30.559000000000001</v>
      </c>
      <c r="J839" s="26">
        <v>0.75700000000000001</v>
      </c>
      <c r="K839" s="26">
        <v>0.20699999999999999</v>
      </c>
      <c r="L839" s="26">
        <v>8.7999999999999995E-2</v>
      </c>
      <c r="M839" s="26">
        <v>9.6590000000000007</v>
      </c>
      <c r="N839" s="26">
        <v>9.7710000000000008</v>
      </c>
      <c r="O839" s="26">
        <f t="shared" si="171"/>
        <v>99.494</v>
      </c>
      <c r="P839" s="23">
        <v>0.50606507050402161</v>
      </c>
      <c r="Q839" s="23">
        <v>0.27555806586325082</v>
      </c>
      <c r="R839" s="23" t="s">
        <v>1216</v>
      </c>
      <c r="T839" s="27">
        <v>6.57</v>
      </c>
      <c r="U839" s="27">
        <v>13.94</v>
      </c>
      <c r="V839" s="32">
        <v>4671.13</v>
      </c>
      <c r="W839" s="27">
        <v>0.41599999999999998</v>
      </c>
      <c r="X839" s="27">
        <v>1.085</v>
      </c>
      <c r="Y839" s="27">
        <v>12.08</v>
      </c>
      <c r="Z839" s="27">
        <v>2090.56</v>
      </c>
      <c r="AA839" s="27">
        <v>0.53</v>
      </c>
      <c r="AB839" s="27">
        <v>2377.89</v>
      </c>
      <c r="AC839" s="27">
        <v>0.80400000000000005</v>
      </c>
      <c r="AD839" s="29">
        <v>1.74</v>
      </c>
      <c r="AE839" s="29">
        <v>2.62</v>
      </c>
      <c r="AF839" s="29">
        <v>0.505</v>
      </c>
      <c r="AG839" s="29">
        <v>1.01</v>
      </c>
      <c r="AH839" s="29">
        <v>0.96</v>
      </c>
      <c r="AI839" s="29">
        <v>9.6000000000000002E-2</v>
      </c>
      <c r="AJ839" s="29">
        <v>1.27</v>
      </c>
      <c r="AK839" s="29">
        <v>0.64200000000000002</v>
      </c>
      <c r="AL839" s="29">
        <v>3.72</v>
      </c>
      <c r="AM839" s="29">
        <v>0.38500000000000001</v>
      </c>
      <c r="AN839" s="29">
        <v>1.1579999999999999</v>
      </c>
      <c r="AO839" s="29">
        <v>0.32</v>
      </c>
      <c r="AP839" s="29">
        <v>3.92</v>
      </c>
      <c r="AQ839" s="29">
        <v>0.5</v>
      </c>
      <c r="AR839" s="27">
        <v>372.24</v>
      </c>
      <c r="AS839" s="27">
        <v>1907.19</v>
      </c>
      <c r="AT839" s="27">
        <v>100.25495999999998</v>
      </c>
      <c r="AU839" s="27">
        <v>7.52</v>
      </c>
      <c r="AV839" s="27">
        <v>950.35</v>
      </c>
      <c r="AW839" s="23" t="s">
        <v>1216</v>
      </c>
      <c r="AX839" s="26">
        <f t="shared" si="172"/>
        <v>18.846</v>
      </c>
      <c r="AY839" s="27">
        <f t="shared" si="173"/>
        <v>8.1175175026260739E-3</v>
      </c>
      <c r="AZ839" s="26">
        <f t="shared" si="174"/>
        <v>10.989748393826448</v>
      </c>
      <c r="BA839" s="26">
        <f t="shared" si="175"/>
        <v>58.193737428919086</v>
      </c>
      <c r="BB839" s="26">
        <f t="shared" si="176"/>
        <v>1.2924391391348586</v>
      </c>
      <c r="BC839" s="27">
        <f t="shared" si="169"/>
        <v>1.2184444898019446</v>
      </c>
      <c r="BD839" s="27">
        <f t="shared" si="170"/>
        <v>0.26579383257118855</v>
      </c>
    </row>
    <row r="840" spans="1:56">
      <c r="A840" s="24" t="s">
        <v>361</v>
      </c>
      <c r="B840" s="24" t="s">
        <v>344</v>
      </c>
      <c r="C840" s="24" t="s">
        <v>818</v>
      </c>
      <c r="D840" s="24" t="s">
        <v>134</v>
      </c>
      <c r="E840" s="24" t="s">
        <v>222</v>
      </c>
      <c r="F840" s="24"/>
      <c r="G840" s="26">
        <v>0.08</v>
      </c>
      <c r="H840" s="26">
        <v>15.1</v>
      </c>
      <c r="I840" s="26">
        <v>66.209999999999994</v>
      </c>
      <c r="J840" s="26">
        <v>0.44</v>
      </c>
      <c r="K840" s="26">
        <v>0.16</v>
      </c>
      <c r="L840" s="26"/>
      <c r="M840" s="26">
        <v>5.84</v>
      </c>
      <c r="N840" s="26">
        <v>10.24</v>
      </c>
      <c r="O840" s="26">
        <f t="shared" si="171"/>
        <v>98.069999999999979</v>
      </c>
      <c r="P840" s="23">
        <v>0.6397556148866943</v>
      </c>
      <c r="Q840" s="23">
        <v>0.72508840284964782</v>
      </c>
      <c r="R840" s="23" t="s">
        <v>1216</v>
      </c>
      <c r="T840" s="27">
        <v>10.48</v>
      </c>
      <c r="U840" s="27">
        <v>5.25</v>
      </c>
      <c r="V840" s="32">
        <v>3613.9</v>
      </c>
      <c r="W840" s="27">
        <v>0.13</v>
      </c>
      <c r="X840" s="27">
        <v>0.112</v>
      </c>
      <c r="Y840" s="27">
        <v>92.71</v>
      </c>
      <c r="Z840" s="27">
        <v>930.2</v>
      </c>
      <c r="AA840" s="27">
        <v>0.63</v>
      </c>
      <c r="AB840" s="27">
        <v>1837.48</v>
      </c>
      <c r="AC840" s="27">
        <v>0.16500000000000001</v>
      </c>
      <c r="AD840" s="29">
        <v>0.13900000000000001</v>
      </c>
      <c r="AE840" s="29">
        <v>9.5000000000000001E-2</v>
      </c>
      <c r="AF840" s="29">
        <v>0.05</v>
      </c>
      <c r="AG840" s="29">
        <v>0.23</v>
      </c>
      <c r="AH840" s="29">
        <v>0.9</v>
      </c>
      <c r="AI840" s="29">
        <v>0.121</v>
      </c>
      <c r="AJ840" s="29">
        <v>5.04</v>
      </c>
      <c r="AK840" s="29">
        <v>3.82</v>
      </c>
      <c r="AL840" s="29">
        <v>23.1</v>
      </c>
      <c r="AM840" s="29">
        <v>2.34</v>
      </c>
      <c r="AN840" s="29">
        <v>4.91</v>
      </c>
      <c r="AO840" s="29">
        <v>1.0209999999999999</v>
      </c>
      <c r="AP840" s="29">
        <v>8.8000000000000007</v>
      </c>
      <c r="AQ840" s="29">
        <v>0.91800000000000004</v>
      </c>
      <c r="AR840" s="27">
        <v>293.27999999999997</v>
      </c>
      <c r="AS840" s="27">
        <v>768.22</v>
      </c>
      <c r="AT840" s="27">
        <v>18.408163999999999</v>
      </c>
      <c r="AU840" s="27">
        <v>1.1739999999999999</v>
      </c>
      <c r="AV840" s="27">
        <v>589.22</v>
      </c>
      <c r="AW840" s="23" t="s">
        <v>1216</v>
      </c>
      <c r="AX840" s="26">
        <f t="shared" si="172"/>
        <v>51.484000000000002</v>
      </c>
      <c r="AY840" s="27">
        <f t="shared" si="173"/>
        <v>2.0439938715004873E-3</v>
      </c>
      <c r="AZ840" s="26">
        <f t="shared" si="174"/>
        <v>6.2064325522262154</v>
      </c>
      <c r="BA840" s="26">
        <f t="shared" si="175"/>
        <v>73.481966302233999</v>
      </c>
      <c r="BB840" s="26">
        <f t="shared" si="176"/>
        <v>2.3962927842460573</v>
      </c>
      <c r="BC840" s="27">
        <f t="shared" si="169"/>
        <v>3.9667691166239583E-2</v>
      </c>
      <c r="BD840" s="27">
        <f t="shared" si="170"/>
        <v>0.13721479418438193</v>
      </c>
    </row>
    <row r="841" spans="1:56">
      <c r="A841" s="24" t="s">
        <v>360</v>
      </c>
      <c r="B841" s="24" t="s">
        <v>344</v>
      </c>
      <c r="C841" s="24" t="s">
        <v>818</v>
      </c>
      <c r="D841" s="24" t="s">
        <v>134</v>
      </c>
      <c r="E841" s="24" t="s">
        <v>222</v>
      </c>
      <c r="F841" s="24"/>
      <c r="G841" s="26"/>
      <c r="H841" s="26">
        <v>23.3</v>
      </c>
      <c r="I841" s="26">
        <v>57.69</v>
      </c>
      <c r="J841" s="26">
        <v>0.11</v>
      </c>
      <c r="K841" s="26">
        <v>0.11</v>
      </c>
      <c r="L841" s="26"/>
      <c r="M841" s="26">
        <v>8.26</v>
      </c>
      <c r="N841" s="26">
        <v>8.82</v>
      </c>
      <c r="O841" s="26">
        <f t="shared" si="171"/>
        <v>98.289999999999992</v>
      </c>
      <c r="P841" s="23">
        <v>0.51957250928390619</v>
      </c>
      <c r="Q841" s="23">
        <v>0.59828821497910079</v>
      </c>
      <c r="R841" s="23" t="s">
        <v>1216</v>
      </c>
      <c r="T841" s="27">
        <v>5.49</v>
      </c>
      <c r="U841" s="27">
        <v>5.35</v>
      </c>
      <c r="V841" s="32">
        <v>2502.4699999999998</v>
      </c>
      <c r="W841" s="27">
        <v>0.17299999999999999</v>
      </c>
      <c r="X841" s="27">
        <v>6.3E-2</v>
      </c>
      <c r="Y841" s="27">
        <v>28.25</v>
      </c>
      <c r="Z841" s="27">
        <v>894.02</v>
      </c>
      <c r="AA841" s="27">
        <v>0.53</v>
      </c>
      <c r="AB841" s="27">
        <v>1173.57</v>
      </c>
      <c r="AC841" s="27">
        <v>0.44400000000000001</v>
      </c>
      <c r="AD841" s="29">
        <v>0.13400000000000001</v>
      </c>
      <c r="AE841" s="29">
        <v>0.124</v>
      </c>
      <c r="AF841" s="29">
        <v>4.8000000000000001E-2</v>
      </c>
      <c r="AG841" s="29">
        <v>0.24099999999999999</v>
      </c>
      <c r="AH841" s="29">
        <v>1.43</v>
      </c>
      <c r="AI841" s="29">
        <v>7.0999999999999994E-2</v>
      </c>
      <c r="AJ841" s="29">
        <v>4.04</v>
      </c>
      <c r="AK841" s="29">
        <v>2.0680000000000001</v>
      </c>
      <c r="AL841" s="29">
        <v>9.09</v>
      </c>
      <c r="AM841" s="29">
        <v>0.67600000000000005</v>
      </c>
      <c r="AN841" s="29">
        <v>1.111</v>
      </c>
      <c r="AO841" s="29">
        <v>0.255</v>
      </c>
      <c r="AP841" s="29">
        <v>1.69</v>
      </c>
      <c r="AQ841" s="29">
        <v>0.19400000000000001</v>
      </c>
      <c r="AR841" s="27">
        <v>137.04</v>
      </c>
      <c r="AS841" s="27">
        <v>1232.1199999999999</v>
      </c>
      <c r="AT841" s="27">
        <v>19.409601999999996</v>
      </c>
      <c r="AU841" s="27">
        <v>1.5640000000000001</v>
      </c>
      <c r="AV841" s="27">
        <v>540.66999999999996</v>
      </c>
      <c r="AW841" s="23" t="s">
        <v>1216</v>
      </c>
      <c r="AX841" s="26">
        <f t="shared" si="172"/>
        <v>21.172000000000001</v>
      </c>
      <c r="AY841" s="27">
        <f t="shared" si="173"/>
        <v>2.9675185896426088E-3</v>
      </c>
      <c r="AZ841" s="26">
        <f t="shared" si="174"/>
        <v>12.765800026955098</v>
      </c>
      <c r="BA841" s="26">
        <f t="shared" si="175"/>
        <v>77.507156029732883</v>
      </c>
      <c r="BB841" s="26">
        <f t="shared" si="176"/>
        <v>5.7149333767776467</v>
      </c>
      <c r="BC841" s="27">
        <f t="shared" si="169"/>
        <v>0.20301290672761926</v>
      </c>
      <c r="BD841" s="27">
        <f t="shared" si="170"/>
        <v>8.440650396359739E-2</v>
      </c>
    </row>
    <row r="842" spans="1:56">
      <c r="A842" s="24" t="s">
        <v>359</v>
      </c>
      <c r="B842" s="24" t="s">
        <v>344</v>
      </c>
      <c r="C842" s="24" t="s">
        <v>818</v>
      </c>
      <c r="D842" s="24" t="s">
        <v>134</v>
      </c>
      <c r="E842" s="24" t="s">
        <v>222</v>
      </c>
      <c r="F842" s="24"/>
      <c r="G842" s="26">
        <v>0.41</v>
      </c>
      <c r="H842" s="26">
        <v>31.97</v>
      </c>
      <c r="I842" s="26">
        <v>47.1</v>
      </c>
      <c r="J842" s="26">
        <v>1.1499999999999999</v>
      </c>
      <c r="K842" s="26">
        <v>0.09</v>
      </c>
      <c r="L842" s="26"/>
      <c r="M842" s="26">
        <v>8.8000000000000007</v>
      </c>
      <c r="N842" s="26">
        <v>8.98</v>
      </c>
      <c r="O842" s="26">
        <f t="shared" si="171"/>
        <v>98.5</v>
      </c>
      <c r="P842" s="23">
        <v>0.50824448795888844</v>
      </c>
      <c r="Q842" s="23">
        <v>0.46983225596409051</v>
      </c>
      <c r="R842" s="23" t="s">
        <v>1216</v>
      </c>
      <c r="T842" s="27">
        <v>10.96</v>
      </c>
      <c r="U842" s="27">
        <v>3.91</v>
      </c>
      <c r="V842" s="32">
        <v>5363.79</v>
      </c>
      <c r="W842" s="27">
        <v>0.124</v>
      </c>
      <c r="X842" s="27">
        <v>0.104</v>
      </c>
      <c r="Y842" s="27">
        <v>185.23</v>
      </c>
      <c r="Z842" s="27">
        <v>1227.58</v>
      </c>
      <c r="AA842" s="27">
        <v>0.84</v>
      </c>
      <c r="AB842" s="27">
        <v>618.23</v>
      </c>
      <c r="AC842" s="27">
        <v>0.23799999999999999</v>
      </c>
      <c r="AD842" s="29">
        <v>0.26200000000000001</v>
      </c>
      <c r="AE842" s="29">
        <v>0.747</v>
      </c>
      <c r="AF842" s="29">
        <v>0.129</v>
      </c>
      <c r="AG842" s="29">
        <v>0.55000000000000004</v>
      </c>
      <c r="AH842" s="29">
        <v>2.5</v>
      </c>
      <c r="AI842" s="29">
        <v>9.8000000000000004E-2</v>
      </c>
      <c r="AJ842" s="29">
        <v>12.93</v>
      </c>
      <c r="AK842" s="29">
        <v>7.4</v>
      </c>
      <c r="AL842" s="29">
        <v>48.22</v>
      </c>
      <c r="AM842" s="29">
        <v>4.97</v>
      </c>
      <c r="AN842" s="29">
        <v>10.19</v>
      </c>
      <c r="AO842" s="29">
        <v>1.7569999999999999</v>
      </c>
      <c r="AP842" s="29">
        <v>14.33</v>
      </c>
      <c r="AQ842" s="29">
        <v>1.425</v>
      </c>
      <c r="AR842" s="27">
        <v>222.31</v>
      </c>
      <c r="AS842" s="27">
        <v>3837.5</v>
      </c>
      <c r="AT842" s="27">
        <v>69.898520000000005</v>
      </c>
      <c r="AU842" s="27">
        <v>27.69</v>
      </c>
      <c r="AV842" s="27">
        <v>1897.94</v>
      </c>
      <c r="AW842" s="23" t="s">
        <v>1216</v>
      </c>
      <c r="AX842" s="26">
        <f t="shared" si="172"/>
        <v>105.508</v>
      </c>
      <c r="AY842" s="27">
        <f t="shared" si="173"/>
        <v>1.4966817017216125E-2</v>
      </c>
      <c r="AZ842" s="26">
        <f t="shared" si="174"/>
        <v>10.805352966481548</v>
      </c>
      <c r="BA842" s="26">
        <f t="shared" si="175"/>
        <v>69.123382743882033</v>
      </c>
      <c r="BB842" s="26">
        <f t="shared" si="176"/>
        <v>2.9149352710122347</v>
      </c>
      <c r="BC842" s="27">
        <f t="shared" si="169"/>
        <v>7.3643696299115449E-2</v>
      </c>
      <c r="BD842" s="27">
        <f t="shared" si="170"/>
        <v>4.2635987466853084E-2</v>
      </c>
    </row>
    <row r="843" spans="1:56">
      <c r="A843" s="24" t="s">
        <v>358</v>
      </c>
      <c r="B843" s="24" t="s">
        <v>344</v>
      </c>
      <c r="C843" s="24" t="s">
        <v>818</v>
      </c>
      <c r="D843" s="24" t="s">
        <v>134</v>
      </c>
      <c r="E843" s="24" t="s">
        <v>222</v>
      </c>
      <c r="F843" s="24"/>
      <c r="G843" s="26"/>
      <c r="H843" s="26">
        <v>38.340000000000003</v>
      </c>
      <c r="I843" s="26">
        <v>43.25</v>
      </c>
      <c r="J843" s="26">
        <v>0.06</v>
      </c>
      <c r="K843" s="26"/>
      <c r="L843" s="26"/>
      <c r="M843" s="26">
        <v>8.2100000000000009</v>
      </c>
      <c r="N843" s="26">
        <v>10.47</v>
      </c>
      <c r="O843" s="26">
        <f t="shared" si="171"/>
        <v>100.33000000000001</v>
      </c>
      <c r="P843" s="23">
        <v>0.56362665042154803</v>
      </c>
      <c r="Q843" s="23">
        <v>0.40424960250082076</v>
      </c>
      <c r="R843" s="23" t="s">
        <v>1216</v>
      </c>
      <c r="T843" s="27">
        <v>9.32</v>
      </c>
      <c r="U843" s="27">
        <v>3.05</v>
      </c>
      <c r="V843" s="32">
        <v>830.87</v>
      </c>
      <c r="W843" s="27">
        <v>0.81399999999999995</v>
      </c>
      <c r="X843" s="27">
        <v>0.66500000000000004</v>
      </c>
      <c r="Y843" s="27">
        <v>15.18</v>
      </c>
      <c r="Z843" s="27">
        <v>2256.5300000000002</v>
      </c>
      <c r="AA843" s="27">
        <v>0.51</v>
      </c>
      <c r="AB843" s="27">
        <v>555.13</v>
      </c>
      <c r="AC843" s="27">
        <v>0.93100000000000005</v>
      </c>
      <c r="AD843" s="29">
        <v>0.41499999999999998</v>
      </c>
      <c r="AE843" s="29">
        <v>0.624</v>
      </c>
      <c r="AF843" s="29">
        <v>0.1</v>
      </c>
      <c r="AG843" s="29">
        <v>0.50600000000000001</v>
      </c>
      <c r="AH843" s="29">
        <v>2.75</v>
      </c>
      <c r="AI843" s="29">
        <v>9.8000000000000004E-2</v>
      </c>
      <c r="AJ843" s="29">
        <v>5.83</v>
      </c>
      <c r="AK843" s="29">
        <v>2.0979999999999999</v>
      </c>
      <c r="AL843" s="29">
        <v>6.59</v>
      </c>
      <c r="AM843" s="29">
        <v>0.38100000000000001</v>
      </c>
      <c r="AN843" s="29">
        <v>0.69499999999999995</v>
      </c>
      <c r="AO843" s="29">
        <v>0.122</v>
      </c>
      <c r="AP843" s="29">
        <v>0.99</v>
      </c>
      <c r="AQ843" s="29">
        <v>9.1999999999999998E-2</v>
      </c>
      <c r="AR843" s="27">
        <v>354.22</v>
      </c>
      <c r="AS843" s="27">
        <v>637.54</v>
      </c>
      <c r="AT843" s="27">
        <v>31.159606</v>
      </c>
      <c r="AU843" s="27">
        <v>3.74</v>
      </c>
      <c r="AV843" s="27">
        <v>1067.93</v>
      </c>
      <c r="AW843" s="23" t="s">
        <v>1216</v>
      </c>
      <c r="AX843" s="26">
        <f t="shared" si="172"/>
        <v>21.290999999999997</v>
      </c>
      <c r="AY843" s="27">
        <f t="shared" si="173"/>
        <v>3.5926738062710423E-3</v>
      </c>
      <c r="AZ843" s="26">
        <f t="shared" si="174"/>
        <v>12.465686068005729</v>
      </c>
      <c r="BA843" s="26">
        <f t="shared" si="175"/>
        <v>73.895304195962126</v>
      </c>
      <c r="BB843" s="26">
        <f t="shared" si="176"/>
        <v>10.075978345959998</v>
      </c>
      <c r="BC843" s="27">
        <f t="shared" si="169"/>
        <v>1.0484624323409768</v>
      </c>
      <c r="BD843" s="27">
        <f t="shared" si="170"/>
        <v>7.2918462994956842E-2</v>
      </c>
    </row>
    <row r="844" spans="1:56">
      <c r="A844" s="24" t="s">
        <v>357</v>
      </c>
      <c r="B844" s="24" t="s">
        <v>344</v>
      </c>
      <c r="C844" s="24" t="s">
        <v>818</v>
      </c>
      <c r="D844" s="24" t="s">
        <v>134</v>
      </c>
      <c r="E844" s="24" t="s">
        <v>222</v>
      </c>
      <c r="F844" s="24"/>
      <c r="G844" s="26">
        <v>0.01</v>
      </c>
      <c r="H844" s="26">
        <v>16.420000000000002</v>
      </c>
      <c r="I844" s="26">
        <v>63.7</v>
      </c>
      <c r="J844" s="26">
        <v>1.73</v>
      </c>
      <c r="K844" s="26">
        <v>0.27</v>
      </c>
      <c r="L844" s="26"/>
      <c r="M844" s="26">
        <v>8.18</v>
      </c>
      <c r="N844" s="26">
        <v>8.33</v>
      </c>
      <c r="O844" s="26">
        <f t="shared" si="171"/>
        <v>98.64</v>
      </c>
      <c r="P844" s="23">
        <v>0.50772540660811705</v>
      </c>
      <c r="Q844" s="23">
        <v>0.70001970484561005</v>
      </c>
      <c r="R844" s="23" t="s">
        <v>1216</v>
      </c>
      <c r="T844" s="27">
        <v>3.96</v>
      </c>
      <c r="U844" s="27">
        <v>18.55</v>
      </c>
      <c r="V844" s="32">
        <v>2533.0300000000002</v>
      </c>
      <c r="W844" s="27">
        <v>0.13800000000000001</v>
      </c>
      <c r="X844" s="27">
        <v>0.10299999999999999</v>
      </c>
      <c r="Y844" s="27">
        <v>125.96</v>
      </c>
      <c r="Z844" s="27">
        <v>2267.88</v>
      </c>
      <c r="AA844" s="27">
        <v>1.57</v>
      </c>
      <c r="AB844" s="27">
        <v>1987.01</v>
      </c>
      <c r="AC844" s="27">
        <v>0.158</v>
      </c>
      <c r="AD844" s="29">
        <v>0.125</v>
      </c>
      <c r="AE844" s="29">
        <v>2.11</v>
      </c>
      <c r="AF844" s="29">
        <v>5.1999999999999998E-2</v>
      </c>
      <c r="AG844" s="29">
        <v>0.3</v>
      </c>
      <c r="AH844" s="29">
        <v>1</v>
      </c>
      <c r="AI844" s="29">
        <v>0.10299999999999999</v>
      </c>
      <c r="AJ844" s="29">
        <v>5.76</v>
      </c>
      <c r="AK844" s="29">
        <v>4.13</v>
      </c>
      <c r="AL844" s="29">
        <v>29.53</v>
      </c>
      <c r="AM844" s="29">
        <v>3.66</v>
      </c>
      <c r="AN844" s="29">
        <v>9.67</v>
      </c>
      <c r="AO844" s="29">
        <v>2.1120000000000001</v>
      </c>
      <c r="AP844" s="29">
        <v>19.940000000000001</v>
      </c>
      <c r="AQ844" s="29">
        <v>2.141</v>
      </c>
      <c r="AR844" s="27">
        <v>587.09</v>
      </c>
      <c r="AS844" s="27">
        <v>1867.93</v>
      </c>
      <c r="AT844" s="27">
        <v>46.591922000000004</v>
      </c>
      <c r="AU844" s="27">
        <v>6.19</v>
      </c>
      <c r="AV844" s="27">
        <v>1576.48</v>
      </c>
      <c r="AW844" s="23" t="s">
        <v>1216</v>
      </c>
      <c r="AX844" s="26">
        <f t="shared" si="172"/>
        <v>80.63300000000001</v>
      </c>
      <c r="AY844" s="27">
        <f t="shared" si="173"/>
        <v>4.0280157102510353E-3</v>
      </c>
      <c r="AZ844" s="26">
        <f t="shared" si="174"/>
        <v>7.558985992954768</v>
      </c>
      <c r="BA844" s="26">
        <f t="shared" si="175"/>
        <v>63.829524914062411</v>
      </c>
      <c r="BB844" s="26">
        <f t="shared" si="176"/>
        <v>1.3849714779756486</v>
      </c>
      <c r="BC844" s="27">
        <f t="shared" si="169"/>
        <v>9.3106030527324649E-2</v>
      </c>
      <c r="BD844" s="27">
        <f t="shared" si="170"/>
        <v>0.10275449905478443</v>
      </c>
    </row>
    <row r="845" spans="1:56">
      <c r="A845" s="24" t="s">
        <v>356</v>
      </c>
      <c r="B845" s="24" t="s">
        <v>344</v>
      </c>
      <c r="C845" s="24" t="s">
        <v>818</v>
      </c>
      <c r="D845" s="24" t="s">
        <v>134</v>
      </c>
      <c r="E845" s="24" t="s">
        <v>222</v>
      </c>
      <c r="F845" s="24"/>
      <c r="G845" s="26">
        <v>0.42799999999999999</v>
      </c>
      <c r="H845" s="26">
        <v>46.65</v>
      </c>
      <c r="I845" s="26">
        <v>31.803000000000001</v>
      </c>
      <c r="J845" s="26">
        <v>0.79200000000000004</v>
      </c>
      <c r="K845" s="26">
        <v>0.35899999999999999</v>
      </c>
      <c r="L845" s="26">
        <v>0.09</v>
      </c>
      <c r="M845" s="26">
        <v>9.1720000000000006</v>
      </c>
      <c r="N845" s="26">
        <v>10.582000000000001</v>
      </c>
      <c r="O845" s="26">
        <f t="shared" si="171"/>
        <v>99.876000000000005</v>
      </c>
      <c r="P845" s="23">
        <v>0.53885447043606227</v>
      </c>
      <c r="Q845" s="23">
        <v>0.29081995623213025</v>
      </c>
      <c r="R845" s="23" t="s">
        <v>1216</v>
      </c>
      <c r="T845" s="27">
        <v>13.81</v>
      </c>
      <c r="U845" s="27">
        <v>9.0500000000000007</v>
      </c>
      <c r="V845" s="32">
        <v>10180.27</v>
      </c>
      <c r="W845" s="27">
        <v>0.19700000000000001</v>
      </c>
      <c r="X845" s="27">
        <v>1.147</v>
      </c>
      <c r="Y845" s="27">
        <v>33.82</v>
      </c>
      <c r="Z845" s="27">
        <v>2564.59</v>
      </c>
      <c r="AA845" s="27">
        <v>0.5</v>
      </c>
      <c r="AB845" s="27">
        <v>3956.34</v>
      </c>
      <c r="AC845" s="27">
        <v>0.48099999999999998</v>
      </c>
      <c r="AD845" s="29">
        <v>1.4850000000000001</v>
      </c>
      <c r="AE845" s="29">
        <v>4.88</v>
      </c>
      <c r="AF845" s="29">
        <v>0.23699999999999999</v>
      </c>
      <c r="AG845" s="29">
        <v>0.69</v>
      </c>
      <c r="AH845" s="29">
        <v>2.63</v>
      </c>
      <c r="AI845" s="29">
        <v>7.0999999999999994E-2</v>
      </c>
      <c r="AJ845" s="29">
        <v>6.94</v>
      </c>
      <c r="AK845" s="29">
        <v>3.08</v>
      </c>
      <c r="AL845" s="29">
        <v>12.46</v>
      </c>
      <c r="AM845" s="29">
        <v>0.76300000000000001</v>
      </c>
      <c r="AN845" s="29">
        <v>1.034</v>
      </c>
      <c r="AO845" s="29">
        <v>0.18</v>
      </c>
      <c r="AP845" s="29">
        <v>1.28</v>
      </c>
      <c r="AQ845" s="29">
        <v>9.5000000000000001E-2</v>
      </c>
      <c r="AR845" s="27">
        <v>306.57</v>
      </c>
      <c r="AS845" s="27">
        <v>1705.65</v>
      </c>
      <c r="AT845" s="27">
        <v>145.32101</v>
      </c>
      <c r="AU845" s="27">
        <v>5.6</v>
      </c>
      <c r="AV845" s="27">
        <v>2886.82</v>
      </c>
      <c r="AW845" s="23" t="s">
        <v>1216</v>
      </c>
      <c r="AX845" s="26">
        <f t="shared" si="172"/>
        <v>35.824999999999996</v>
      </c>
      <c r="AY845" s="27">
        <f t="shared" si="173"/>
        <v>1.990019324449358E-3</v>
      </c>
      <c r="AZ845" s="26">
        <f t="shared" si="174"/>
        <v>16.369538782316042</v>
      </c>
      <c r="BA845" s="26">
        <f t="shared" si="175"/>
        <v>82.208951782863778</v>
      </c>
      <c r="BB845" s="26">
        <f t="shared" si="176"/>
        <v>10.719454477658179</v>
      </c>
      <c r="BC845" s="27">
        <f t="shared" si="169"/>
        <v>3.4241066796234265</v>
      </c>
      <c r="BD845" s="27">
        <f t="shared" si="170"/>
        <v>4.8042305530689847E-2</v>
      </c>
    </row>
    <row r="846" spans="1:56">
      <c r="A846" s="24" t="s">
        <v>707</v>
      </c>
      <c r="B846" s="24" t="s">
        <v>344</v>
      </c>
      <c r="C846" s="24" t="s">
        <v>818</v>
      </c>
      <c r="D846" s="24" t="s">
        <v>343</v>
      </c>
      <c r="E846" s="24" t="s">
        <v>222</v>
      </c>
      <c r="F846" s="24"/>
      <c r="G846" s="26">
        <v>0.01</v>
      </c>
      <c r="H846" s="26">
        <v>16.399999999999999</v>
      </c>
      <c r="I846" s="26">
        <v>64.5</v>
      </c>
      <c r="J846" s="26">
        <v>1.1000000000000001</v>
      </c>
      <c r="K846" s="26">
        <v>1.04</v>
      </c>
      <c r="L846" s="26"/>
      <c r="M846" s="26">
        <v>7.35</v>
      </c>
      <c r="N846" s="26">
        <v>8.77</v>
      </c>
      <c r="O846" s="26">
        <f t="shared" si="171"/>
        <v>99.169999999999987</v>
      </c>
      <c r="P846" s="23">
        <v>0.5472013463897657</v>
      </c>
      <c r="Q846" s="23">
        <v>0.70288857124081328</v>
      </c>
      <c r="R846" s="23" t="s">
        <v>1209</v>
      </c>
      <c r="T846" s="27">
        <v>32.72</v>
      </c>
      <c r="U846" s="27">
        <v>3.72</v>
      </c>
      <c r="V846" s="32">
        <v>6412.3</v>
      </c>
      <c r="W846" s="27">
        <v>46.81</v>
      </c>
      <c r="X846" s="27">
        <v>1.637</v>
      </c>
      <c r="Y846" s="27">
        <v>37.450000000000003</v>
      </c>
      <c r="Z846" s="27">
        <v>3295.88</v>
      </c>
      <c r="AA846" s="27">
        <v>0.36</v>
      </c>
      <c r="AB846" s="27">
        <v>4930.95</v>
      </c>
      <c r="AC846" s="27">
        <v>1.81</v>
      </c>
      <c r="AD846" s="29">
        <v>0.98199999999999998</v>
      </c>
      <c r="AE846" s="29">
        <v>1.155</v>
      </c>
      <c r="AF846" s="29">
        <v>0.23400000000000001</v>
      </c>
      <c r="AG846" s="29">
        <v>0.59</v>
      </c>
      <c r="AH846" s="29">
        <v>2.46</v>
      </c>
      <c r="AI846" s="29">
        <v>7.1999999999999995E-2</v>
      </c>
      <c r="AJ846" s="29">
        <v>7.38</v>
      </c>
      <c r="AK846" s="29">
        <v>3.03</v>
      </c>
      <c r="AL846" s="29">
        <v>10.73</v>
      </c>
      <c r="AM846" s="29">
        <v>0.77300000000000002</v>
      </c>
      <c r="AN846" s="29">
        <v>1.056</v>
      </c>
      <c r="AO846" s="29">
        <v>0.19500000000000001</v>
      </c>
      <c r="AP846" s="29">
        <v>1.45</v>
      </c>
      <c r="AQ846" s="29">
        <v>0.159</v>
      </c>
      <c r="AR846" s="27">
        <v>1014.28</v>
      </c>
      <c r="AS846" s="27">
        <v>1534.46</v>
      </c>
      <c r="AT846" s="27">
        <v>116.11326</v>
      </c>
      <c r="AU846" s="27">
        <v>21.55</v>
      </c>
      <c r="AV846" s="27">
        <v>3370.96</v>
      </c>
      <c r="AW846" s="23" t="s">
        <v>1216</v>
      </c>
      <c r="AX846" s="26">
        <f t="shared" si="172"/>
        <v>30.265999999999998</v>
      </c>
      <c r="AY846" s="27">
        <f t="shared" ref="AY846:AY881" si="177">AU846/232/(AV846/238)</f>
        <v>6.5581696567763763E-3</v>
      </c>
      <c r="AZ846" s="26">
        <f t="shared" ref="AZ846:AZ881" si="178">Z846/91.22/(AR846/178.5)</f>
        <v>6.358602575524082</v>
      </c>
      <c r="BA846" s="26">
        <f t="shared" si="175"/>
        <v>89.855025860853516</v>
      </c>
      <c r="BB846" s="26">
        <f t="shared" si="176"/>
        <v>9.1652277609389614</v>
      </c>
      <c r="BC846" s="27">
        <f t="shared" si="169"/>
        <v>1.2575524907798039</v>
      </c>
      <c r="BD846" s="27">
        <f t="shared" si="170"/>
        <v>4.7753769979514998E-2</v>
      </c>
    </row>
    <row r="847" spans="1:56">
      <c r="A847" s="24" t="s">
        <v>737</v>
      </c>
      <c r="B847" s="24" t="s">
        <v>344</v>
      </c>
      <c r="C847" s="24" t="s">
        <v>818</v>
      </c>
      <c r="D847" s="24" t="s">
        <v>343</v>
      </c>
      <c r="E847" s="24" t="s">
        <v>222</v>
      </c>
      <c r="F847" s="24"/>
      <c r="G847" s="26">
        <v>0.17</v>
      </c>
      <c r="H847" s="26">
        <v>47.58</v>
      </c>
      <c r="I847" s="26">
        <v>32.659999999999997</v>
      </c>
      <c r="J847" s="26">
        <v>1.1599999999999999</v>
      </c>
      <c r="K847" s="26">
        <v>0.6</v>
      </c>
      <c r="L847" s="26"/>
      <c r="M847" s="26">
        <v>8.3699999999999992</v>
      </c>
      <c r="N847" s="26">
        <v>10.210000000000001</v>
      </c>
      <c r="O847" s="26">
        <f t="shared" si="171"/>
        <v>100.75</v>
      </c>
      <c r="P847" s="23">
        <v>0.55266555656040151</v>
      </c>
      <c r="Q847" s="23">
        <v>0.29223493038732784</v>
      </c>
      <c r="R847" s="23" t="s">
        <v>1209</v>
      </c>
      <c r="T847" s="27">
        <v>27.23</v>
      </c>
      <c r="U847" s="27">
        <v>4.8499999999999996</v>
      </c>
      <c r="V847" s="32">
        <v>6818.23</v>
      </c>
      <c r="W847" s="27">
        <v>0.105</v>
      </c>
      <c r="X847" s="27">
        <v>0.187</v>
      </c>
      <c r="Y847" s="27">
        <v>15.5</v>
      </c>
      <c r="Z847" s="27">
        <v>4968.05</v>
      </c>
      <c r="AA847" s="27">
        <v>0.47</v>
      </c>
      <c r="AB847" s="27">
        <v>4361.79</v>
      </c>
      <c r="AC847" s="27">
        <v>0.53700000000000003</v>
      </c>
      <c r="AD847" s="29">
        <v>2.69</v>
      </c>
      <c r="AE847" s="29">
        <v>4.1900000000000004</v>
      </c>
      <c r="AF847" s="29">
        <v>0.20100000000000001</v>
      </c>
      <c r="AG847" s="29">
        <v>0.122</v>
      </c>
      <c r="AH847" s="29">
        <v>0.21299999999999999</v>
      </c>
      <c r="AI847" s="29">
        <v>2.5000000000000001E-2</v>
      </c>
      <c r="AJ847" s="29">
        <v>1.37</v>
      </c>
      <c r="AK847" s="29">
        <v>0.81100000000000005</v>
      </c>
      <c r="AL847" s="29">
        <v>4.5599999999999996</v>
      </c>
      <c r="AM847" s="29">
        <v>0.42299999999999999</v>
      </c>
      <c r="AN847" s="29">
        <v>0.77500000000000002</v>
      </c>
      <c r="AO847" s="29">
        <v>0.156</v>
      </c>
      <c r="AP847" s="29">
        <v>1.35</v>
      </c>
      <c r="AQ847" s="29">
        <v>0.124</v>
      </c>
      <c r="AR847" s="27">
        <v>627.97</v>
      </c>
      <c r="AS847" s="27">
        <v>2444.1799999999998</v>
      </c>
      <c r="AT847" s="27">
        <v>41.386677999999996</v>
      </c>
      <c r="AU847" s="27">
        <v>1.468</v>
      </c>
      <c r="AV847" s="27">
        <v>1424.88</v>
      </c>
      <c r="AW847" s="23" t="s">
        <v>1216</v>
      </c>
      <c r="AX847" s="26">
        <f t="shared" si="172"/>
        <v>17.009999999999998</v>
      </c>
      <c r="AY847" s="27">
        <f t="shared" si="177"/>
        <v>1.0569069095231732E-3</v>
      </c>
      <c r="AZ847" s="26">
        <f t="shared" si="178"/>
        <v>15.480864661451083</v>
      </c>
      <c r="BA847" s="26">
        <f t="shared" si="175"/>
        <v>67.961252819476655</v>
      </c>
      <c r="BB847" s="26">
        <f t="shared" si="176"/>
        <v>3.2723410219858002</v>
      </c>
      <c r="BC847" s="27">
        <f t="shared" si="169"/>
        <v>3.6652369880456535</v>
      </c>
      <c r="BD847" s="27">
        <f t="shared" si="170"/>
        <v>0.10697206141454818</v>
      </c>
    </row>
    <row r="848" spans="1:56">
      <c r="A848" s="24" t="s">
        <v>355</v>
      </c>
      <c r="B848" s="24" t="s">
        <v>344</v>
      </c>
      <c r="C848" s="24" t="s">
        <v>818</v>
      </c>
      <c r="D848" s="24" t="s">
        <v>343</v>
      </c>
      <c r="E848" s="24" t="s">
        <v>222</v>
      </c>
      <c r="F848" s="24"/>
      <c r="G848" s="26">
        <v>0.24</v>
      </c>
      <c r="H848" s="26">
        <v>23.19</v>
      </c>
      <c r="I848" s="26">
        <v>56.89</v>
      </c>
      <c r="J848" s="26">
        <v>1.02</v>
      </c>
      <c r="K848" s="26"/>
      <c r="L848" s="26"/>
      <c r="M848" s="26">
        <v>8.73</v>
      </c>
      <c r="N848" s="26">
        <v>8.16</v>
      </c>
      <c r="O848" s="26">
        <f t="shared" si="171"/>
        <v>98.22999999999999</v>
      </c>
      <c r="P848" s="23">
        <v>0.48630632011190117</v>
      </c>
      <c r="Q848" s="23">
        <v>0.59606738751069444</v>
      </c>
      <c r="R848" s="23" t="s">
        <v>1209</v>
      </c>
      <c r="T848" s="27">
        <v>19.14</v>
      </c>
      <c r="U848" s="27">
        <v>7.72</v>
      </c>
      <c r="V848" s="32">
        <v>5586</v>
      </c>
      <c r="W848" s="27">
        <v>0.503</v>
      </c>
      <c r="X848" s="27">
        <v>0.63800000000000001</v>
      </c>
      <c r="Y848" s="27">
        <v>154.36000000000001</v>
      </c>
      <c r="Z848" s="27">
        <v>1921.76</v>
      </c>
      <c r="AA848" s="27">
        <v>0.69</v>
      </c>
      <c r="AB848" s="27">
        <v>299.42</v>
      </c>
      <c r="AC848" s="27">
        <v>1.147</v>
      </c>
      <c r="AD848" s="29">
        <v>1.0389999999999999</v>
      </c>
      <c r="AE848" s="29">
        <v>4.4400000000000004</v>
      </c>
      <c r="AF848" s="29">
        <v>0.27800000000000002</v>
      </c>
      <c r="AG848" s="29">
        <v>0.53800000000000003</v>
      </c>
      <c r="AH848" s="29">
        <v>1.75</v>
      </c>
      <c r="AI848" s="29">
        <v>0.121</v>
      </c>
      <c r="AJ848" s="29">
        <v>9.6</v>
      </c>
      <c r="AK848" s="29">
        <v>7.49</v>
      </c>
      <c r="AL848" s="29">
        <v>45.03</v>
      </c>
      <c r="AM848" s="29">
        <v>4.28</v>
      </c>
      <c r="AN848" s="29">
        <v>9.1</v>
      </c>
      <c r="AO848" s="29">
        <v>1.585</v>
      </c>
      <c r="AP848" s="29">
        <v>14.69</v>
      </c>
      <c r="AQ848" s="29">
        <v>1.909</v>
      </c>
      <c r="AR848" s="27">
        <v>439.56</v>
      </c>
      <c r="AS848" s="27">
        <v>2932.17</v>
      </c>
      <c r="AT848" s="27">
        <v>71.466517999999994</v>
      </c>
      <c r="AU848" s="27">
        <v>25.46</v>
      </c>
      <c r="AV848" s="27">
        <v>2712.16</v>
      </c>
      <c r="AW848" s="23" t="s">
        <v>1216</v>
      </c>
      <c r="AX848" s="26">
        <f t="shared" ref="AX848:AX858" si="179">SUM(AD848:AQ848)</f>
        <v>101.85</v>
      </c>
      <c r="AY848" s="27">
        <f t="shared" si="177"/>
        <v>9.6301281177593023E-3</v>
      </c>
      <c r="AZ848" s="26">
        <f t="shared" si="178"/>
        <v>8.5551797237831018</v>
      </c>
      <c r="BA848" s="26">
        <f t="shared" si="175"/>
        <v>66.889976948231805</v>
      </c>
      <c r="BB848" s="26">
        <f t="shared" si="176"/>
        <v>2.6553429825939983</v>
      </c>
      <c r="BC848" s="27">
        <f t="shared" ref="BC848:BC858" si="180">(AD848/138.9+AE848/140.1+AF848/140.9+AG848/144.2)/(AN848/167.3+AO848/168.9+AP848/173.1+AQ848/175)</f>
        <v>0.28126422199887818</v>
      </c>
      <c r="BD848" s="27">
        <f t="shared" ref="BD848:BD858" si="181">2*(AI848/0.058)/(AH848/0.153+AJ848/0.2055)</f>
        <v>7.1748607832348626E-2</v>
      </c>
    </row>
    <row r="849" spans="1:56">
      <c r="A849" s="24" t="s">
        <v>354</v>
      </c>
      <c r="B849" s="24" t="s">
        <v>344</v>
      </c>
      <c r="C849" s="24" t="s">
        <v>818</v>
      </c>
      <c r="D849" s="24" t="s">
        <v>343</v>
      </c>
      <c r="E849" s="24" t="s">
        <v>222</v>
      </c>
      <c r="F849" s="24"/>
      <c r="G849" s="26">
        <v>0.19</v>
      </c>
      <c r="H849" s="26">
        <v>22.12</v>
      </c>
      <c r="I849" s="26">
        <v>58.98</v>
      </c>
      <c r="J849" s="26">
        <v>0.59</v>
      </c>
      <c r="K849" s="26">
        <v>0.04</v>
      </c>
      <c r="L849" s="26"/>
      <c r="M849" s="26">
        <v>10.74</v>
      </c>
      <c r="N849" s="26">
        <v>5.83</v>
      </c>
      <c r="O849" s="26">
        <f t="shared" si="171"/>
        <v>98.49</v>
      </c>
      <c r="P849" s="23">
        <v>0.35474982010214123</v>
      </c>
      <c r="Q849" s="23">
        <v>0.61595719693317441</v>
      </c>
      <c r="R849" s="23" t="s">
        <v>1209</v>
      </c>
      <c r="T849" s="27">
        <v>3.9</v>
      </c>
      <c r="U849" s="27">
        <v>5.97</v>
      </c>
      <c r="V849" s="32">
        <v>3288.57</v>
      </c>
      <c r="W849" s="27">
        <v>0.106</v>
      </c>
      <c r="X849" s="27">
        <v>7.2999999999999995E-2</v>
      </c>
      <c r="Y849" s="27">
        <v>20.36</v>
      </c>
      <c r="Z849" s="27">
        <v>530.71</v>
      </c>
      <c r="AA849" s="27">
        <v>1.21</v>
      </c>
      <c r="AB849" s="27">
        <v>347.39</v>
      </c>
      <c r="AC849" s="27">
        <v>0.218</v>
      </c>
      <c r="AD849" s="29">
        <v>1.43</v>
      </c>
      <c r="AE849" s="29">
        <v>5.96</v>
      </c>
      <c r="AF849" s="29">
        <v>0.23899999999999999</v>
      </c>
      <c r="AG849" s="29">
        <v>7.9000000000000001E-2</v>
      </c>
      <c r="AH849" s="29">
        <v>0.40200000000000002</v>
      </c>
      <c r="AI849" s="29">
        <v>3.9E-2</v>
      </c>
      <c r="AJ849" s="29">
        <v>1.1100000000000001</v>
      </c>
      <c r="AK849" s="29">
        <v>0.76400000000000001</v>
      </c>
      <c r="AL849" s="29">
        <v>5.19</v>
      </c>
      <c r="AM849" s="29">
        <v>0.59</v>
      </c>
      <c r="AN849" s="29">
        <v>1.2350000000000001</v>
      </c>
      <c r="AO849" s="29">
        <v>0.25</v>
      </c>
      <c r="AP849" s="29">
        <v>2.2999999999999998</v>
      </c>
      <c r="AQ849" s="29">
        <v>0.248</v>
      </c>
      <c r="AR849" s="27">
        <v>148.44</v>
      </c>
      <c r="AS849" s="27">
        <v>1427.94</v>
      </c>
      <c r="AT849" s="27">
        <v>7.0295560000000004</v>
      </c>
      <c r="AU849" s="27">
        <v>1.5620000000000001</v>
      </c>
      <c r="AV849" s="27">
        <v>244.99</v>
      </c>
      <c r="AW849" s="23" t="s">
        <v>1216</v>
      </c>
      <c r="AX849" s="26">
        <f t="shared" si="179"/>
        <v>19.835999999999999</v>
      </c>
      <c r="AY849" s="27">
        <f t="shared" si="177"/>
        <v>6.540661054427274E-3</v>
      </c>
      <c r="AZ849" s="26">
        <f t="shared" si="178"/>
        <v>6.9960753422970079</v>
      </c>
      <c r="BA849" s="26">
        <f t="shared" si="175"/>
        <v>64.002333344135849</v>
      </c>
      <c r="BB849" s="26">
        <f t="shared" si="176"/>
        <v>2.1348414877068782</v>
      </c>
      <c r="BC849" s="27">
        <f t="shared" si="180"/>
        <v>2.3372414438910534</v>
      </c>
      <c r="BD849" s="27">
        <f t="shared" si="181"/>
        <v>0.16749813442239625</v>
      </c>
    </row>
    <row r="850" spans="1:56">
      <c r="A850" s="24" t="s">
        <v>353</v>
      </c>
      <c r="B850" s="24" t="s">
        <v>344</v>
      </c>
      <c r="C850" s="24" t="s">
        <v>818</v>
      </c>
      <c r="D850" s="24" t="s">
        <v>343</v>
      </c>
      <c r="E850" s="24" t="s">
        <v>222</v>
      </c>
      <c r="F850" s="24"/>
      <c r="G850" s="26">
        <v>0.114</v>
      </c>
      <c r="H850" s="26">
        <v>38.603000000000002</v>
      </c>
      <c r="I850" s="26">
        <v>40.075000000000003</v>
      </c>
      <c r="J850" s="26">
        <v>1.196</v>
      </c>
      <c r="K850" s="26">
        <v>0.80200000000000005</v>
      </c>
      <c r="L850" s="26">
        <v>0.13900000000000001</v>
      </c>
      <c r="M850" s="26">
        <v>8.6929999999999996</v>
      </c>
      <c r="N850" s="26">
        <v>8.5820000000000007</v>
      </c>
      <c r="O850" s="26">
        <f t="shared" si="171"/>
        <v>98.204000000000008</v>
      </c>
      <c r="P850" s="23">
        <v>0.49997041567930067</v>
      </c>
      <c r="Q850" s="23">
        <v>0.38441033300371935</v>
      </c>
      <c r="R850" s="23" t="s">
        <v>1216</v>
      </c>
      <c r="T850" s="27">
        <v>15.7</v>
      </c>
      <c r="U850" s="27">
        <v>4.7699999999999996</v>
      </c>
      <c r="V850" s="32">
        <v>6238.64</v>
      </c>
      <c r="W850" s="27">
        <v>0.127</v>
      </c>
      <c r="X850" s="27">
        <v>3.2000000000000001E-2</v>
      </c>
      <c r="Y850" s="27">
        <v>10.35</v>
      </c>
      <c r="Z850" s="27">
        <v>4736.4399999999996</v>
      </c>
      <c r="AA850" s="27">
        <v>0.47799999999999998</v>
      </c>
      <c r="AB850" s="27">
        <v>4843.76</v>
      </c>
      <c r="AC850" s="27">
        <v>0.34699999999999998</v>
      </c>
      <c r="AD850" s="29">
        <v>0.46100000000000002</v>
      </c>
      <c r="AE850" s="29">
        <v>1.1020000000000001</v>
      </c>
      <c r="AF850" s="29">
        <v>0.11899999999999999</v>
      </c>
      <c r="AG850" s="29">
        <v>0.11600000000000001</v>
      </c>
      <c r="AH850" s="29">
        <v>0.53</v>
      </c>
      <c r="AI850" s="29">
        <v>4.2000000000000003E-2</v>
      </c>
      <c r="AJ850" s="29">
        <v>1.65</v>
      </c>
      <c r="AK850" s="29">
        <v>0.88300000000000001</v>
      </c>
      <c r="AL850" s="29">
        <v>3.38</v>
      </c>
      <c r="AM850" s="29">
        <v>0.23799999999999999</v>
      </c>
      <c r="AN850" s="29">
        <v>0.39900000000000002</v>
      </c>
      <c r="AO850" s="29">
        <v>6.0999999999999999E-2</v>
      </c>
      <c r="AP850" s="29">
        <v>0.58699999999999997</v>
      </c>
      <c r="AQ850" s="29">
        <v>3.1600000000000003E-2</v>
      </c>
      <c r="AR850" s="27">
        <v>657.93</v>
      </c>
      <c r="AS850" s="27">
        <v>1755.15</v>
      </c>
      <c r="AT850" s="27">
        <v>24.138132000000002</v>
      </c>
      <c r="AU850" s="27">
        <v>0.90800000000000003</v>
      </c>
      <c r="AV850" s="27">
        <v>838.82</v>
      </c>
      <c r="AW850" s="23" t="s">
        <v>1216</v>
      </c>
      <c r="AX850" s="26">
        <f t="shared" si="179"/>
        <v>9.599599999999997</v>
      </c>
      <c r="AY850" s="27">
        <f t="shared" si="177"/>
        <v>1.110467989104563E-3</v>
      </c>
      <c r="AZ850" s="26">
        <f t="shared" si="178"/>
        <v>14.087064499227516</v>
      </c>
      <c r="BA850" s="26">
        <f t="shared" si="175"/>
        <v>80.655397914423901</v>
      </c>
      <c r="BB850" s="26">
        <f t="shared" si="176"/>
        <v>6.6621606440783845</v>
      </c>
      <c r="BC850" s="27">
        <f t="shared" si="180"/>
        <v>2.0313731567170539</v>
      </c>
      <c r="BD850" s="27">
        <f t="shared" si="181"/>
        <v>0.12601100138984511</v>
      </c>
    </row>
    <row r="851" spans="1:56">
      <c r="A851" s="24" t="s">
        <v>352</v>
      </c>
      <c r="B851" s="24" t="s">
        <v>344</v>
      </c>
      <c r="C851" s="24" t="s">
        <v>818</v>
      </c>
      <c r="D851" s="24" t="s">
        <v>343</v>
      </c>
      <c r="E851" s="24" t="s">
        <v>222</v>
      </c>
      <c r="F851" s="24"/>
      <c r="G851" s="26">
        <v>0.09</v>
      </c>
      <c r="H851" s="26">
        <v>42.01</v>
      </c>
      <c r="I851" s="26">
        <v>37.28</v>
      </c>
      <c r="J851" s="26">
        <v>1.31</v>
      </c>
      <c r="K851" s="26">
        <v>0.48</v>
      </c>
      <c r="L851" s="26"/>
      <c r="M851" s="26">
        <v>9.1999999999999993</v>
      </c>
      <c r="N851" s="26">
        <v>9.33</v>
      </c>
      <c r="O851" s="26">
        <f t="shared" si="171"/>
        <v>99.7</v>
      </c>
      <c r="P851" s="23">
        <v>0.50669067837344961</v>
      </c>
      <c r="Q851" s="23">
        <v>0.34802237749528836</v>
      </c>
      <c r="R851" s="23" t="s">
        <v>1209</v>
      </c>
      <c r="T851" s="27">
        <v>8.7799999999999994</v>
      </c>
      <c r="U851" s="27">
        <v>4.37</v>
      </c>
      <c r="V851" s="32">
        <v>7401.96</v>
      </c>
      <c r="W851" s="27">
        <v>0.14299999999999999</v>
      </c>
      <c r="X851" s="27">
        <v>3.9E-2</v>
      </c>
      <c r="Y851" s="27">
        <v>18.29</v>
      </c>
      <c r="Z851" s="27">
        <v>3506.45</v>
      </c>
      <c r="AA851" s="27">
        <v>0.27800000000000002</v>
      </c>
      <c r="AB851" s="27">
        <v>4034.12</v>
      </c>
      <c r="AC851" s="27">
        <v>0.35499999999999998</v>
      </c>
      <c r="AD851" s="29">
        <v>0.19400000000000001</v>
      </c>
      <c r="AE851" s="29">
        <v>0.54</v>
      </c>
      <c r="AF851" s="29">
        <v>2.8000000000000001E-2</v>
      </c>
      <c r="AG851" s="29">
        <v>0.20300000000000001</v>
      </c>
      <c r="AH851" s="29">
        <v>1.21</v>
      </c>
      <c r="AI851" s="29">
        <v>6.1000000000000004E-3</v>
      </c>
      <c r="AJ851" s="29">
        <v>3.44</v>
      </c>
      <c r="AK851" s="29">
        <v>1.544</v>
      </c>
      <c r="AL851" s="29">
        <v>7.1</v>
      </c>
      <c r="AM851" s="29">
        <v>0.45100000000000001</v>
      </c>
      <c r="AN851" s="29">
        <v>0.63100000000000001</v>
      </c>
      <c r="AO851" s="29">
        <v>0.10199999999999999</v>
      </c>
      <c r="AP851" s="29">
        <v>1.012</v>
      </c>
      <c r="AQ851" s="29">
        <v>9.5000000000000001E-2</v>
      </c>
      <c r="AR851" s="27">
        <v>434.52</v>
      </c>
      <c r="AS851" s="27">
        <v>850.07</v>
      </c>
      <c r="AT851" s="27">
        <v>66.161354000000003</v>
      </c>
      <c r="AU851" s="27">
        <v>1.964</v>
      </c>
      <c r="AV851" s="27">
        <v>2137.3200000000002</v>
      </c>
      <c r="AW851" s="23" t="s">
        <v>1216</v>
      </c>
      <c r="AX851" s="26">
        <f t="shared" si="179"/>
        <v>16.556100000000001</v>
      </c>
      <c r="AY851" s="27">
        <f t="shared" si="177"/>
        <v>9.4267264773093191E-4</v>
      </c>
      <c r="AZ851" s="26">
        <f t="shared" si="178"/>
        <v>15.790869054125968</v>
      </c>
      <c r="BA851" s="26">
        <f t="shared" si="175"/>
        <v>75.215476124863798</v>
      </c>
      <c r="BB851" s="26">
        <f t="shared" si="176"/>
        <v>7.9981767982557184</v>
      </c>
      <c r="BC851" s="27">
        <f t="shared" si="180"/>
        <v>0.6370383454103189</v>
      </c>
      <c r="BD851" s="27">
        <f t="shared" si="181"/>
        <v>8.5338970890050953E-3</v>
      </c>
    </row>
    <row r="852" spans="1:56">
      <c r="A852" s="24" t="s">
        <v>351</v>
      </c>
      <c r="B852" s="24" t="s">
        <v>344</v>
      </c>
      <c r="C852" s="24" t="s">
        <v>818</v>
      </c>
      <c r="D852" s="24" t="s">
        <v>343</v>
      </c>
      <c r="E852" s="24" t="s">
        <v>222</v>
      </c>
      <c r="F852" s="24"/>
      <c r="G852" s="26">
        <v>0.03</v>
      </c>
      <c r="H852" s="26">
        <v>32.92</v>
      </c>
      <c r="I852" s="26">
        <v>46.53</v>
      </c>
      <c r="J852" s="26">
        <v>0.54</v>
      </c>
      <c r="K852" s="26">
        <v>0.59</v>
      </c>
      <c r="L852" s="26"/>
      <c r="M852" s="26">
        <v>6.26</v>
      </c>
      <c r="N852" s="26">
        <v>11.71</v>
      </c>
      <c r="O852" s="26">
        <f t="shared" si="171"/>
        <v>98.580000000000013</v>
      </c>
      <c r="P852" s="23">
        <v>0.65452641839749037</v>
      </c>
      <c r="Q852" s="23">
        <v>0.4595198245177568</v>
      </c>
      <c r="R852" s="23" t="s">
        <v>1209</v>
      </c>
      <c r="T852" s="27">
        <v>30.03</v>
      </c>
      <c r="U852" s="27">
        <v>7.95</v>
      </c>
      <c r="V852" s="32">
        <v>3405.61</v>
      </c>
      <c r="W852" s="27">
        <v>1.27</v>
      </c>
      <c r="X852" s="27">
        <v>8.5999999999999993E-2</v>
      </c>
      <c r="Y852" s="27">
        <v>7.78</v>
      </c>
      <c r="Z852" s="27">
        <v>2895.49</v>
      </c>
      <c r="AA852" s="27">
        <v>0.65</v>
      </c>
      <c r="AB852" s="27">
        <v>3617.4</v>
      </c>
      <c r="AC852" s="27">
        <v>0.65</v>
      </c>
      <c r="AD852" s="29">
        <v>0.62</v>
      </c>
      <c r="AE852" s="29">
        <v>1.6439999999999999</v>
      </c>
      <c r="AF852" s="29">
        <v>0.17100000000000001</v>
      </c>
      <c r="AG852" s="29">
        <v>0.153</v>
      </c>
      <c r="AH852" s="29">
        <v>0.72</v>
      </c>
      <c r="AI852" s="29">
        <v>3.2000000000000001E-2</v>
      </c>
      <c r="AJ852" s="29">
        <v>2.9</v>
      </c>
      <c r="AK852" s="29">
        <v>0.93400000000000005</v>
      </c>
      <c r="AL852" s="29">
        <v>3.08</v>
      </c>
      <c r="AM852" s="29">
        <v>0.16900000000000001</v>
      </c>
      <c r="AN852" s="29">
        <v>0.33900000000000002</v>
      </c>
      <c r="AO852" s="29">
        <v>3.7999999999999999E-2</v>
      </c>
      <c r="AP852" s="29">
        <v>0.26300000000000001</v>
      </c>
      <c r="AQ852" s="29">
        <v>5.2999999999999999E-2</v>
      </c>
      <c r="AR852" s="27">
        <v>574.29999999999995</v>
      </c>
      <c r="AS852" s="27">
        <v>1426.37</v>
      </c>
      <c r="AT852" s="27">
        <v>25.170509999999997</v>
      </c>
      <c r="AU852" s="27">
        <v>1.4950000000000001</v>
      </c>
      <c r="AV852" s="27">
        <v>882.95</v>
      </c>
      <c r="AW852" s="23" t="s">
        <v>1216</v>
      </c>
      <c r="AX852" s="26">
        <f t="shared" si="179"/>
        <v>11.116000000000003</v>
      </c>
      <c r="AY852" s="27">
        <f t="shared" si="177"/>
        <v>1.7369769444514958E-3</v>
      </c>
      <c r="AZ852" s="26">
        <f t="shared" si="178"/>
        <v>9.8657795198509213</v>
      </c>
      <c r="BA852" s="26">
        <f t="shared" si="175"/>
        <v>85.381334359125219</v>
      </c>
      <c r="BB852" s="26">
        <f t="shared" si="176"/>
        <v>12.100293604234508</v>
      </c>
      <c r="BC852" s="27">
        <f t="shared" si="180"/>
        <v>4.5348698391615141</v>
      </c>
      <c r="BD852" s="27">
        <f t="shared" si="181"/>
        <v>5.8638523756071467E-2</v>
      </c>
    </row>
    <row r="853" spans="1:56">
      <c r="A853" s="24" t="s">
        <v>350</v>
      </c>
      <c r="B853" s="24" t="s">
        <v>344</v>
      </c>
      <c r="C853" s="24" t="s">
        <v>818</v>
      </c>
      <c r="D853" s="24" t="s">
        <v>343</v>
      </c>
      <c r="E853" s="24" t="s">
        <v>222</v>
      </c>
      <c r="F853" s="24"/>
      <c r="G853" s="26">
        <v>0.251</v>
      </c>
      <c r="H853" s="26">
        <v>34.116999999999997</v>
      </c>
      <c r="I853" s="26">
        <v>47.860999999999997</v>
      </c>
      <c r="J853" s="26">
        <v>0.621</v>
      </c>
      <c r="K853" s="26">
        <v>0.40699999999999997</v>
      </c>
      <c r="L853" s="26">
        <v>9.4E-2</v>
      </c>
      <c r="M853" s="26">
        <v>9.5589999999999993</v>
      </c>
      <c r="N853" s="26">
        <v>8.0440000000000005</v>
      </c>
      <c r="O853" s="26">
        <f t="shared" si="171"/>
        <v>100.95399999999997</v>
      </c>
      <c r="P853" s="23">
        <v>0.46012886840541684</v>
      </c>
      <c r="Q853" s="23">
        <v>0.45765478259466819</v>
      </c>
      <c r="R853" s="23" t="s">
        <v>1216</v>
      </c>
      <c r="T853" s="27">
        <v>16.73</v>
      </c>
      <c r="U853" s="27">
        <v>7.81</v>
      </c>
      <c r="V853" s="32">
        <v>6132.39</v>
      </c>
      <c r="W853" s="27">
        <v>0.78200000000000003</v>
      </c>
      <c r="X853" s="27">
        <v>1.111</v>
      </c>
      <c r="Y853" s="27">
        <v>29.35</v>
      </c>
      <c r="Z853" s="27">
        <v>4861.07</v>
      </c>
      <c r="AA853" s="27">
        <v>0.32300000000000001</v>
      </c>
      <c r="AB853" s="27">
        <v>3425.59</v>
      </c>
      <c r="AC853" s="27">
        <v>1.6639999999999999</v>
      </c>
      <c r="AD853" s="29">
        <v>1.103</v>
      </c>
      <c r="AE853" s="29">
        <v>3.72</v>
      </c>
      <c r="AF853" s="29">
        <v>0.20899999999999999</v>
      </c>
      <c r="AG853" s="29">
        <v>0.184</v>
      </c>
      <c r="AH853" s="29">
        <v>0.495</v>
      </c>
      <c r="AI853" s="29">
        <v>3.5000000000000003E-2</v>
      </c>
      <c r="AJ853" s="29">
        <v>2.3199999999999998</v>
      </c>
      <c r="AK853" s="29">
        <v>1.282</v>
      </c>
      <c r="AL853" s="29">
        <v>7.94</v>
      </c>
      <c r="AM853" s="29">
        <v>0.84699999999999998</v>
      </c>
      <c r="AN853" s="29">
        <v>1.99</v>
      </c>
      <c r="AO853" s="29">
        <v>0.373</v>
      </c>
      <c r="AP853" s="29">
        <v>4.01</v>
      </c>
      <c r="AQ853" s="29">
        <v>0.438</v>
      </c>
      <c r="AR853" s="27">
        <v>602.59</v>
      </c>
      <c r="AS853" s="27">
        <v>846.42</v>
      </c>
      <c r="AT853" s="27">
        <v>72.757490000000004</v>
      </c>
      <c r="AU853" s="27">
        <v>4.43</v>
      </c>
      <c r="AV853" s="27">
        <v>2263.4899999999998</v>
      </c>
      <c r="AW853" s="23" t="s">
        <v>1216</v>
      </c>
      <c r="AX853" s="26">
        <f t="shared" si="179"/>
        <v>24.946000000000002</v>
      </c>
      <c r="AY853" s="27">
        <f t="shared" si="177"/>
        <v>2.007770728175181E-3</v>
      </c>
      <c r="AZ853" s="26">
        <f t="shared" si="178"/>
        <v>15.785491448284851</v>
      </c>
      <c r="BA853" s="26">
        <f t="shared" si="175"/>
        <v>64.267993435384369</v>
      </c>
      <c r="BB853" s="26">
        <f t="shared" si="176"/>
        <v>2.0199285951728396</v>
      </c>
      <c r="BC853" s="27">
        <f t="shared" si="180"/>
        <v>0.93666100145532294</v>
      </c>
      <c r="BD853" s="27">
        <f t="shared" si="181"/>
        <v>8.3091946661048938E-2</v>
      </c>
    </row>
    <row r="854" spans="1:56">
      <c r="A854" s="24" t="s">
        <v>349</v>
      </c>
      <c r="B854" s="24" t="s">
        <v>344</v>
      </c>
      <c r="C854" s="24" t="s">
        <v>818</v>
      </c>
      <c r="D854" s="24" t="s">
        <v>343</v>
      </c>
      <c r="E854" s="24" t="s">
        <v>222</v>
      </c>
      <c r="F854" s="24"/>
      <c r="G854" s="26">
        <v>0.15</v>
      </c>
      <c r="H854" s="26">
        <v>36.89</v>
      </c>
      <c r="I854" s="26">
        <v>41.29</v>
      </c>
      <c r="J854" s="26">
        <v>1.46</v>
      </c>
      <c r="K854" s="26">
        <v>1.0900000000000001</v>
      </c>
      <c r="L854" s="26"/>
      <c r="M854" s="26">
        <v>8.69</v>
      </c>
      <c r="N854" s="26">
        <v>8.94</v>
      </c>
      <c r="O854" s="26">
        <f t="shared" si="171"/>
        <v>98.509999999999991</v>
      </c>
      <c r="P854" s="23">
        <v>0.51027241187869099</v>
      </c>
      <c r="Q854" s="23">
        <v>0.4023668341226932</v>
      </c>
      <c r="R854" s="23" t="s">
        <v>1209</v>
      </c>
      <c r="T854" s="27">
        <v>15.4</v>
      </c>
      <c r="U854" s="27">
        <v>8.64</v>
      </c>
      <c r="V854" s="32">
        <v>8599.9500000000007</v>
      </c>
      <c r="W854" s="27">
        <v>0.49299999999999999</v>
      </c>
      <c r="X854" s="27">
        <v>1.9570000000000001</v>
      </c>
      <c r="Y854" s="27">
        <v>44.9</v>
      </c>
      <c r="Z854" s="27">
        <v>5600.56</v>
      </c>
      <c r="AA854" s="27">
        <v>0.3</v>
      </c>
      <c r="AB854" s="27">
        <v>4723.04</v>
      </c>
      <c r="AC854" s="27">
        <v>1.7929999999999999</v>
      </c>
      <c r="AD854" s="29">
        <v>3.59</v>
      </c>
      <c r="AE854" s="29">
        <v>13.23</v>
      </c>
      <c r="AF854" s="29">
        <v>0.70499999999999996</v>
      </c>
      <c r="AG854" s="29">
        <v>0.61599999999999999</v>
      </c>
      <c r="AH854" s="29">
        <v>1.7</v>
      </c>
      <c r="AI854" s="29">
        <v>0.11700000000000001</v>
      </c>
      <c r="AJ854" s="29">
        <v>4.83</v>
      </c>
      <c r="AK854" s="29">
        <v>2.72</v>
      </c>
      <c r="AL854" s="29">
        <v>15.21</v>
      </c>
      <c r="AM854" s="29">
        <v>1.363</v>
      </c>
      <c r="AN854" s="29">
        <v>2.89</v>
      </c>
      <c r="AO854" s="29">
        <v>0.51900000000000002</v>
      </c>
      <c r="AP854" s="29">
        <v>4.91</v>
      </c>
      <c r="AQ854" s="29">
        <v>0.52</v>
      </c>
      <c r="AR854" s="27">
        <v>641.25</v>
      </c>
      <c r="AS854" s="27">
        <v>1325.45</v>
      </c>
      <c r="AT854" s="27">
        <v>117.03540999999998</v>
      </c>
      <c r="AU854" s="27">
        <v>5.58</v>
      </c>
      <c r="AV854" s="27">
        <v>2963.62</v>
      </c>
      <c r="AW854" s="23" t="s">
        <v>1216</v>
      </c>
      <c r="AX854" s="26">
        <f t="shared" si="179"/>
        <v>52.919999999999995</v>
      </c>
      <c r="AY854" s="27">
        <f t="shared" si="177"/>
        <v>1.931526425394479E-3</v>
      </c>
      <c r="AZ854" s="26">
        <f t="shared" si="178"/>
        <v>17.090400048209396</v>
      </c>
      <c r="BA854" s="26">
        <f t="shared" si="175"/>
        <v>61.097090688210265</v>
      </c>
      <c r="BB854" s="26">
        <f t="shared" si="176"/>
        <v>3.1298423403727003</v>
      </c>
      <c r="BC854" s="27">
        <f t="shared" si="180"/>
        <v>2.5066671127966527</v>
      </c>
      <c r="BD854" s="27">
        <f t="shared" si="181"/>
        <v>0.11655382477458552</v>
      </c>
    </row>
    <row r="855" spans="1:56">
      <c r="A855" s="24" t="s">
        <v>348</v>
      </c>
      <c r="B855" s="24" t="s">
        <v>344</v>
      </c>
      <c r="C855" s="24" t="s">
        <v>818</v>
      </c>
      <c r="D855" s="24" t="s">
        <v>343</v>
      </c>
      <c r="E855" s="24" t="s">
        <v>222</v>
      </c>
      <c r="F855" s="24"/>
      <c r="G855" s="26">
        <v>0.27</v>
      </c>
      <c r="H855" s="26">
        <v>33.78</v>
      </c>
      <c r="I855" s="26">
        <v>46.48</v>
      </c>
      <c r="J855" s="26">
        <v>0.3</v>
      </c>
      <c r="K855" s="26">
        <v>0.26</v>
      </c>
      <c r="L855" s="26"/>
      <c r="M855" s="26">
        <v>8.68</v>
      </c>
      <c r="N855" s="26">
        <v>9.32</v>
      </c>
      <c r="O855" s="26">
        <f t="shared" si="171"/>
        <v>99.09</v>
      </c>
      <c r="P855" s="23">
        <v>0.52095618624419593</v>
      </c>
      <c r="Q855" s="23">
        <v>0.45285557012922595</v>
      </c>
      <c r="R855" s="23" t="s">
        <v>1209</v>
      </c>
      <c r="T855" s="27">
        <v>11.87</v>
      </c>
      <c r="U855" s="27">
        <v>3.05</v>
      </c>
      <c r="V855" s="32">
        <v>2329.14</v>
      </c>
      <c r="W855" s="27">
        <v>0.35</v>
      </c>
      <c r="X855" s="27">
        <v>5.3999999999999999E-2</v>
      </c>
      <c r="Y855" s="27">
        <v>7.53</v>
      </c>
      <c r="Z855" s="27">
        <v>934.17</v>
      </c>
      <c r="AA855" s="27">
        <v>0.82</v>
      </c>
      <c r="AB855" s="27">
        <v>1875.55</v>
      </c>
      <c r="AC855" s="27">
        <v>1.58</v>
      </c>
      <c r="AD855" s="29">
        <v>3.06</v>
      </c>
      <c r="AE855" s="29">
        <v>9.66</v>
      </c>
      <c r="AF855" s="29">
        <v>0.52500000000000002</v>
      </c>
      <c r="AG855" s="29">
        <v>0.19900000000000001</v>
      </c>
      <c r="AH855" s="29">
        <v>0.52</v>
      </c>
      <c r="AI855" s="29">
        <v>4.5999999999999999E-2</v>
      </c>
      <c r="AJ855" s="29">
        <v>1.87</v>
      </c>
      <c r="AK855" s="29">
        <v>0.747</v>
      </c>
      <c r="AL855" s="29">
        <v>2.5</v>
      </c>
      <c r="AM855" s="29">
        <v>0.13700000000000001</v>
      </c>
      <c r="AN855" s="29">
        <v>0.23</v>
      </c>
      <c r="AO855" s="29">
        <v>3.9E-2</v>
      </c>
      <c r="AP855" s="29">
        <v>0.47599999999999998</v>
      </c>
      <c r="AQ855" s="29">
        <v>4.4999999999999998E-2</v>
      </c>
      <c r="AR855" s="27">
        <v>192.46</v>
      </c>
      <c r="AS855" s="27">
        <v>1357.7</v>
      </c>
      <c r="AT855" s="27">
        <v>11.752985999999998</v>
      </c>
      <c r="AU855" s="27">
        <v>0.70899999999999996</v>
      </c>
      <c r="AV855" s="27">
        <v>300.55</v>
      </c>
      <c r="AW855" s="23" t="s">
        <v>1216</v>
      </c>
      <c r="AX855" s="26">
        <f t="shared" si="179"/>
        <v>20.054000000000002</v>
      </c>
      <c r="AY855" s="27">
        <f t="shared" si="177"/>
        <v>2.4200173245601453E-3</v>
      </c>
      <c r="AZ855" s="26">
        <f t="shared" si="178"/>
        <v>9.4980311002587516</v>
      </c>
      <c r="BA855" s="26">
        <f t="shared" si="175"/>
        <v>101.93995896777436</v>
      </c>
      <c r="BB855" s="26">
        <f t="shared" si="176"/>
        <v>7.9269927491314744</v>
      </c>
      <c r="BC855" s="27">
        <f t="shared" si="180"/>
        <v>20.831069704054087</v>
      </c>
      <c r="BD855" s="27">
        <f t="shared" si="181"/>
        <v>0.12691229391030109</v>
      </c>
    </row>
    <row r="856" spans="1:56">
      <c r="A856" s="24" t="s">
        <v>347</v>
      </c>
      <c r="B856" s="24" t="s">
        <v>344</v>
      </c>
      <c r="C856" s="24" t="s">
        <v>818</v>
      </c>
      <c r="D856" s="24" t="s">
        <v>343</v>
      </c>
      <c r="E856" s="24" t="s">
        <v>222</v>
      </c>
      <c r="F856" s="24"/>
      <c r="G856" s="26"/>
      <c r="H856" s="26">
        <v>16.3</v>
      </c>
      <c r="I856" s="26">
        <v>64.27</v>
      </c>
      <c r="J856" s="26">
        <v>1.1599999999999999</v>
      </c>
      <c r="K856" s="26">
        <v>0.73</v>
      </c>
      <c r="L856" s="26"/>
      <c r="M856" s="26">
        <v>6.38</v>
      </c>
      <c r="N856" s="26">
        <v>9.8699999999999992</v>
      </c>
      <c r="O856" s="26">
        <f t="shared" si="171"/>
        <v>98.71</v>
      </c>
      <c r="P856" s="23">
        <v>0.61041679607493193</v>
      </c>
      <c r="Q856" s="23">
        <v>0.70341956843751241</v>
      </c>
      <c r="R856" s="23" t="s">
        <v>1209</v>
      </c>
      <c r="T856" s="27">
        <v>17.260000000000002</v>
      </c>
      <c r="U856" s="27">
        <v>2.98</v>
      </c>
      <c r="V856" s="32">
        <v>7582.81</v>
      </c>
      <c r="W856" s="27">
        <v>74.489999999999995</v>
      </c>
      <c r="X856" s="27">
        <v>0.28899999999999998</v>
      </c>
      <c r="Y856" s="27">
        <v>45.43</v>
      </c>
      <c r="Z856" s="27">
        <v>2680.56</v>
      </c>
      <c r="AA856" s="27">
        <v>0.69</v>
      </c>
      <c r="AB856" s="27">
        <v>4726.26</v>
      </c>
      <c r="AC856" s="27">
        <v>1.92</v>
      </c>
      <c r="AD856" s="29">
        <v>0.92900000000000005</v>
      </c>
      <c r="AE856" s="29">
        <v>3.2</v>
      </c>
      <c r="AF856" s="29">
        <v>0.20100000000000001</v>
      </c>
      <c r="AG856" s="29">
        <v>0.35</v>
      </c>
      <c r="AH856" s="29">
        <v>2.39</v>
      </c>
      <c r="AI856" s="29">
        <v>3.5000000000000003E-2</v>
      </c>
      <c r="AJ856" s="29">
        <v>7.56</v>
      </c>
      <c r="AK856" s="29">
        <v>3.46</v>
      </c>
      <c r="AL856" s="29">
        <v>13.67</v>
      </c>
      <c r="AM856" s="29">
        <v>0.86899999999999999</v>
      </c>
      <c r="AN856" s="29">
        <v>1.3</v>
      </c>
      <c r="AO856" s="29">
        <v>0.19400000000000001</v>
      </c>
      <c r="AP856" s="29">
        <v>1.63</v>
      </c>
      <c r="AQ856" s="29">
        <v>0.128</v>
      </c>
      <c r="AR856" s="27">
        <v>876.78</v>
      </c>
      <c r="AS856" s="27">
        <v>958</v>
      </c>
      <c r="AT856" s="27">
        <v>81.409749999999988</v>
      </c>
      <c r="AU856" s="27">
        <v>10.99</v>
      </c>
      <c r="AV856" s="27">
        <v>2282.62</v>
      </c>
      <c r="AW856" s="23" t="s">
        <v>1216</v>
      </c>
      <c r="AX856" s="26">
        <f t="shared" si="179"/>
        <v>35.916000000000004</v>
      </c>
      <c r="AY856" s="27">
        <f t="shared" si="177"/>
        <v>4.939159447446809E-3</v>
      </c>
      <c r="AZ856" s="26">
        <f t="shared" si="178"/>
        <v>5.9825047281021142</v>
      </c>
      <c r="BA856" s="26">
        <f t="shared" si="175"/>
        <v>96.960089067454092</v>
      </c>
      <c r="BB856" s="26">
        <f t="shared" si="176"/>
        <v>9.196496450019394</v>
      </c>
      <c r="BC856" s="27">
        <f t="shared" si="180"/>
        <v>1.7508137408787783</v>
      </c>
      <c r="BD856" s="27">
        <f t="shared" si="181"/>
        <v>2.3028317892394207E-2</v>
      </c>
    </row>
    <row r="857" spans="1:56">
      <c r="A857" s="24" t="s">
        <v>346</v>
      </c>
      <c r="B857" s="24" t="s">
        <v>344</v>
      </c>
      <c r="C857" s="24" t="s">
        <v>818</v>
      </c>
      <c r="D857" s="24" t="s">
        <v>343</v>
      </c>
      <c r="E857" s="24" t="s">
        <v>222</v>
      </c>
      <c r="F857" s="24"/>
      <c r="G857" s="26">
        <v>7.0000000000000007E-2</v>
      </c>
      <c r="H857" s="26">
        <v>29.07</v>
      </c>
      <c r="I857" s="26">
        <v>51.15</v>
      </c>
      <c r="J857" s="26">
        <v>0.47</v>
      </c>
      <c r="K857" s="26">
        <v>0.04</v>
      </c>
      <c r="L857" s="26"/>
      <c r="M857" s="26">
        <v>9.68</v>
      </c>
      <c r="N857" s="26">
        <v>7.82</v>
      </c>
      <c r="O857" s="26">
        <f t="shared" si="171"/>
        <v>98.299999999999983</v>
      </c>
      <c r="P857" s="23">
        <v>0.45000646692989543</v>
      </c>
      <c r="Q857" s="23">
        <v>0.51418694446779067</v>
      </c>
      <c r="R857" s="23" t="s">
        <v>1209</v>
      </c>
      <c r="T857" s="27">
        <v>5.76</v>
      </c>
      <c r="U857" s="27">
        <v>5.96</v>
      </c>
      <c r="V857" s="32">
        <v>2967.54</v>
      </c>
      <c r="W857" s="27">
        <v>0.191</v>
      </c>
      <c r="X857" s="27">
        <v>5.3999999999999999E-2</v>
      </c>
      <c r="Y857" s="27">
        <v>47.18</v>
      </c>
      <c r="Z857" s="27">
        <v>814.56</v>
      </c>
      <c r="AA857" s="27">
        <v>0.62</v>
      </c>
      <c r="AB857" s="27">
        <v>599.28</v>
      </c>
      <c r="AC857" s="27">
        <v>0.24</v>
      </c>
      <c r="AD857" s="29">
        <v>0.20300000000000001</v>
      </c>
      <c r="AE857" s="29">
        <v>0.23699999999999999</v>
      </c>
      <c r="AF857" s="29">
        <v>3.7999999999999999E-2</v>
      </c>
      <c r="AG857" s="29">
        <v>0.126</v>
      </c>
      <c r="AH857" s="29">
        <v>0.73</v>
      </c>
      <c r="AI857" s="29">
        <v>3.6999999999999998E-2</v>
      </c>
      <c r="AJ857" s="29">
        <v>3.91</v>
      </c>
      <c r="AK857" s="29">
        <v>2.1539999999999999</v>
      </c>
      <c r="AL857" s="29">
        <v>12.1</v>
      </c>
      <c r="AM857" s="29">
        <v>1.2609999999999999</v>
      </c>
      <c r="AN857" s="29">
        <v>2.93</v>
      </c>
      <c r="AO857" s="29">
        <v>0.51600000000000001</v>
      </c>
      <c r="AP857" s="29">
        <v>5.26</v>
      </c>
      <c r="AQ857" s="29">
        <v>0.58299999999999996</v>
      </c>
      <c r="AR857" s="27">
        <v>202.25</v>
      </c>
      <c r="AS857" s="27">
        <v>1446.31</v>
      </c>
      <c r="AT857" s="27">
        <v>10.111922</v>
      </c>
      <c r="AU857" s="27">
        <v>0.80800000000000005</v>
      </c>
      <c r="AV857" s="27">
        <v>307.08999999999997</v>
      </c>
      <c r="AW857" s="23" t="s">
        <v>1216</v>
      </c>
      <c r="AX857" s="26">
        <f t="shared" si="179"/>
        <v>30.084999999999994</v>
      </c>
      <c r="AY857" s="27">
        <f t="shared" si="177"/>
        <v>2.6991974721551921E-3</v>
      </c>
      <c r="AZ857" s="26">
        <f t="shared" si="178"/>
        <v>7.8810249416710549</v>
      </c>
      <c r="BA857" s="26">
        <f t="shared" si="175"/>
        <v>69.392557729077808</v>
      </c>
      <c r="BB857" s="26">
        <f t="shared" si="176"/>
        <v>2.3139683601648162</v>
      </c>
      <c r="BC857" s="27">
        <f t="shared" si="180"/>
        <v>7.9146263356077773E-2</v>
      </c>
      <c r="BD857" s="27">
        <f t="shared" si="181"/>
        <v>5.3612142067610606E-2</v>
      </c>
    </row>
    <row r="858" spans="1:56">
      <c r="A858" s="24" t="s">
        <v>345</v>
      </c>
      <c r="B858" s="24" t="s">
        <v>344</v>
      </c>
      <c r="C858" s="24" t="s">
        <v>818</v>
      </c>
      <c r="D858" s="24" t="s">
        <v>343</v>
      </c>
      <c r="E858" s="24" t="s">
        <v>222</v>
      </c>
      <c r="F858" s="24"/>
      <c r="G858" s="26">
        <v>0.36</v>
      </c>
      <c r="H858" s="26">
        <v>49.26</v>
      </c>
      <c r="I858" s="26">
        <v>30.61</v>
      </c>
      <c r="J858" s="26">
        <v>0.52</v>
      </c>
      <c r="K858" s="26">
        <v>0.02</v>
      </c>
      <c r="L858" s="26"/>
      <c r="M858" s="26">
        <v>10.64</v>
      </c>
      <c r="N858" s="26">
        <v>9.5</v>
      </c>
      <c r="O858" s="26">
        <f t="shared" si="171"/>
        <v>100.90999999999998</v>
      </c>
      <c r="P858" s="23">
        <v>0.47487221029265658</v>
      </c>
      <c r="Q858" s="23">
        <v>0.27208328922969788</v>
      </c>
      <c r="R858" s="23" t="s">
        <v>1209</v>
      </c>
      <c r="T858" s="27">
        <v>3.65</v>
      </c>
      <c r="U858" s="27">
        <v>7.81</v>
      </c>
      <c r="V858" s="32">
        <v>2484.9299999999998</v>
      </c>
      <c r="W858" s="27">
        <v>8.3000000000000007</v>
      </c>
      <c r="X858" s="27">
        <v>3.5000000000000003E-2</v>
      </c>
      <c r="Y858" s="27">
        <v>44.85</v>
      </c>
      <c r="Z858" s="27">
        <v>426.83</v>
      </c>
      <c r="AA858" s="27">
        <v>0.71</v>
      </c>
      <c r="AB858" s="27">
        <v>186.44</v>
      </c>
      <c r="AC858" s="27">
        <v>0.60499999999999998</v>
      </c>
      <c r="AD858" s="29">
        <v>0.72</v>
      </c>
      <c r="AE858" s="29">
        <v>13.52</v>
      </c>
      <c r="AF858" s="29">
        <v>0.14499999999999999</v>
      </c>
      <c r="AG858" s="29">
        <v>0.14699999999999999</v>
      </c>
      <c r="AH858" s="29">
        <v>0.4</v>
      </c>
      <c r="AI858" s="29">
        <v>4.2999999999999997E-2</v>
      </c>
      <c r="AJ858" s="29">
        <v>2.17</v>
      </c>
      <c r="AK858" s="29">
        <v>1.4610000000000001</v>
      </c>
      <c r="AL858" s="29">
        <v>10.82</v>
      </c>
      <c r="AM858" s="29">
        <v>1.4279999999999999</v>
      </c>
      <c r="AN858" s="29">
        <v>3.75</v>
      </c>
      <c r="AO858" s="29">
        <v>0.77500000000000002</v>
      </c>
      <c r="AP858" s="29">
        <v>7.42</v>
      </c>
      <c r="AQ858" s="29">
        <v>0.97599999999999998</v>
      </c>
      <c r="AR858" s="27">
        <v>63.81</v>
      </c>
      <c r="AS858" s="27">
        <v>2474.37</v>
      </c>
      <c r="AT858" s="27">
        <v>9.8122790000000002</v>
      </c>
      <c r="AU858" s="27">
        <v>1.369</v>
      </c>
      <c r="AV858" s="27">
        <v>274.16000000000003</v>
      </c>
      <c r="AW858" s="23" t="s">
        <v>1216</v>
      </c>
      <c r="AX858" s="26">
        <f t="shared" si="179"/>
        <v>43.774999999999999</v>
      </c>
      <c r="AY858" s="27">
        <f t="shared" si="177"/>
        <v>5.1225750379843621E-3</v>
      </c>
      <c r="AZ858" s="26">
        <f t="shared" si="178"/>
        <v>13.089237393914411</v>
      </c>
      <c r="BA858" s="26">
        <f t="shared" si="175"/>
        <v>58.251120715972831</v>
      </c>
      <c r="BB858" s="26">
        <f t="shared" si="176"/>
        <v>1.3410492539166423</v>
      </c>
      <c r="BC858" s="27">
        <f t="shared" si="180"/>
        <v>1.3749538732649087</v>
      </c>
      <c r="BD858" s="27">
        <f t="shared" si="181"/>
        <v>0.1125519788812771</v>
      </c>
    </row>
    <row r="859" spans="1:56">
      <c r="A859" s="24" t="s">
        <v>1936</v>
      </c>
      <c r="B859" s="24" t="s">
        <v>344</v>
      </c>
      <c r="C859" s="24" t="s">
        <v>818</v>
      </c>
      <c r="D859" s="24" t="s">
        <v>134</v>
      </c>
      <c r="E859" s="24" t="s">
        <v>222</v>
      </c>
      <c r="F859" s="24"/>
      <c r="G859" s="26">
        <v>0.13500000000000001</v>
      </c>
      <c r="H859" s="26">
        <v>26.794</v>
      </c>
      <c r="I859" s="26">
        <v>56.494999999999997</v>
      </c>
      <c r="J859" s="26">
        <v>0.51100000000000001</v>
      </c>
      <c r="K859" s="26">
        <v>0.13400000000000001</v>
      </c>
      <c r="L859" s="26">
        <v>0.124</v>
      </c>
      <c r="M859" s="26">
        <v>8.8529999999999998</v>
      </c>
      <c r="N859" s="26">
        <v>8.02</v>
      </c>
      <c r="O859" s="26">
        <f>SUM(G859:N859)</f>
        <v>101.06599999999999</v>
      </c>
      <c r="P859" s="23">
        <v>0.47849532465683198</v>
      </c>
      <c r="Q859" s="23">
        <v>0.55914922123372901</v>
      </c>
      <c r="R859" s="23" t="s">
        <v>1216</v>
      </c>
      <c r="T859" s="27"/>
      <c r="U859" s="27"/>
      <c r="V859" s="32"/>
      <c r="W859" s="27"/>
      <c r="X859" s="27"/>
      <c r="Y859" s="27"/>
      <c r="Z859" s="27"/>
      <c r="AA859" s="27"/>
      <c r="AB859" s="27"/>
      <c r="AC859" s="27"/>
      <c r="AR859" s="27"/>
      <c r="AS859" s="27"/>
      <c r="AT859" s="27"/>
      <c r="AU859" s="27"/>
      <c r="AV859" s="27"/>
      <c r="AX859" s="26"/>
      <c r="AY859" s="27"/>
      <c r="AZ859" s="26"/>
      <c r="BA859" s="26"/>
      <c r="BB859" s="26"/>
    </row>
    <row r="860" spans="1:56">
      <c r="A860" s="24" t="s">
        <v>1935</v>
      </c>
      <c r="B860" s="24" t="s">
        <v>344</v>
      </c>
      <c r="C860" s="24" t="s">
        <v>818</v>
      </c>
      <c r="D860" s="24" t="s">
        <v>134</v>
      </c>
      <c r="E860" s="24" t="s">
        <v>222</v>
      </c>
      <c r="F860" s="24"/>
      <c r="G860" s="26">
        <v>0.376</v>
      </c>
      <c r="H860" s="26">
        <v>15.77</v>
      </c>
      <c r="I860" s="26">
        <v>67.438999999999993</v>
      </c>
      <c r="J860" s="26">
        <v>1.109</v>
      </c>
      <c r="K860" s="26">
        <v>0.45100000000000001</v>
      </c>
      <c r="L860" s="26">
        <v>0.14899999999999999</v>
      </c>
      <c r="M860" s="26">
        <v>6.1420000000000003</v>
      </c>
      <c r="N860" s="26">
        <v>9.2889999999999997</v>
      </c>
      <c r="O860" s="26">
        <f>SUM(G860:N860)</f>
        <v>100.72499999999998</v>
      </c>
      <c r="P860" s="23">
        <v>0.60502006235667283</v>
      </c>
      <c r="Q860" s="23">
        <v>0.72007826484242454</v>
      </c>
      <c r="R860" s="23" t="s">
        <v>1216</v>
      </c>
      <c r="T860" s="27"/>
      <c r="U860" s="27"/>
      <c r="V860" s="32"/>
      <c r="W860" s="27"/>
      <c r="X860" s="27"/>
      <c r="Y860" s="27"/>
      <c r="Z860" s="27"/>
      <c r="AA860" s="27"/>
      <c r="AB860" s="27"/>
      <c r="AC860" s="27"/>
      <c r="AR860" s="27"/>
      <c r="AS860" s="27"/>
      <c r="AT860" s="27"/>
      <c r="AU860" s="27"/>
      <c r="AV860" s="27"/>
      <c r="AX860" s="26"/>
      <c r="AY860" s="27"/>
      <c r="AZ860" s="26"/>
      <c r="BA860" s="26"/>
      <c r="BB860" s="26"/>
    </row>
    <row r="861" spans="1:56">
      <c r="A861" s="24" t="s">
        <v>1937</v>
      </c>
      <c r="B861" s="24" t="s">
        <v>344</v>
      </c>
      <c r="C861" s="24" t="s">
        <v>818</v>
      </c>
      <c r="D861" s="24" t="s">
        <v>134</v>
      </c>
      <c r="E861" s="24" t="s">
        <v>222</v>
      </c>
      <c r="F861" s="24"/>
      <c r="G861" s="26">
        <v>0.16600000000000001</v>
      </c>
      <c r="H861" s="26">
        <v>25.311</v>
      </c>
      <c r="I861" s="26">
        <v>56.762999999999998</v>
      </c>
      <c r="J861" s="26">
        <v>0.84299999999999997</v>
      </c>
      <c r="K861" s="26">
        <v>0.08</v>
      </c>
      <c r="L861" s="26">
        <v>0.11600000000000001</v>
      </c>
      <c r="M861" s="26">
        <v>9.4529999999999994</v>
      </c>
      <c r="N861" s="26">
        <v>7.1580000000000004</v>
      </c>
      <c r="O861" s="26">
        <f>SUM(G861:N861)</f>
        <v>99.89</v>
      </c>
      <c r="P861" s="23">
        <v>0.43404769686021616</v>
      </c>
      <c r="Q861" s="23">
        <v>0.57429128721284806</v>
      </c>
      <c r="R861" s="23" t="s">
        <v>1216</v>
      </c>
      <c r="T861" s="27"/>
      <c r="U861" s="27"/>
      <c r="V861" s="32"/>
      <c r="W861" s="27"/>
      <c r="X861" s="27"/>
      <c r="Y861" s="27"/>
      <c r="Z861" s="27"/>
      <c r="AA861" s="27"/>
      <c r="AB861" s="27"/>
      <c r="AC861" s="27"/>
      <c r="AR861" s="27"/>
      <c r="AS861" s="27"/>
      <c r="AT861" s="27"/>
      <c r="AU861" s="27"/>
      <c r="AV861" s="27"/>
      <c r="AX861" s="26"/>
      <c r="AY861" s="27"/>
      <c r="AZ861" s="26"/>
      <c r="BA861" s="26"/>
      <c r="BB861" s="26"/>
    </row>
    <row r="862" spans="1:56">
      <c r="A862" s="24" t="s">
        <v>1938</v>
      </c>
      <c r="B862" s="24" t="s">
        <v>344</v>
      </c>
      <c r="C862" s="24" t="s">
        <v>818</v>
      </c>
      <c r="D862" s="24" t="s">
        <v>134</v>
      </c>
      <c r="E862" s="24" t="s">
        <v>222</v>
      </c>
      <c r="F862" s="24"/>
      <c r="G862" s="26"/>
      <c r="H862" s="26">
        <v>13.704000000000001</v>
      </c>
      <c r="I862" s="26">
        <v>68.507000000000005</v>
      </c>
      <c r="J862" s="26">
        <v>0.83799999999999997</v>
      </c>
      <c r="K862" s="26">
        <v>0.53300000000000003</v>
      </c>
      <c r="L862" s="26">
        <v>0.13600000000000001</v>
      </c>
      <c r="M862" s="26">
        <v>9.0519999999999996</v>
      </c>
      <c r="N862" s="26">
        <v>6.6509999999999998</v>
      </c>
      <c r="O862" s="26">
        <f>SUM(G862:N862)</f>
        <v>99.421000000000006</v>
      </c>
      <c r="P862" s="23">
        <v>0.42666467730316626</v>
      </c>
      <c r="Q862" s="23">
        <v>0.75044442178680248</v>
      </c>
      <c r="R862" s="23" t="s">
        <v>1216</v>
      </c>
      <c r="T862" s="27"/>
      <c r="U862" s="27"/>
      <c r="V862" s="32"/>
      <c r="W862" s="27"/>
      <c r="X862" s="27"/>
      <c r="Y862" s="27"/>
      <c r="Z862" s="27"/>
      <c r="AA862" s="27"/>
      <c r="AB862" s="27"/>
      <c r="AC862" s="27"/>
      <c r="AR862" s="27"/>
      <c r="AS862" s="27"/>
      <c r="AT862" s="27"/>
      <c r="AU862" s="27"/>
      <c r="AV862" s="27"/>
      <c r="AX862" s="26"/>
      <c r="AY862" s="27"/>
      <c r="AZ862" s="26"/>
      <c r="BA862" s="26"/>
      <c r="BB862" s="26"/>
    </row>
    <row r="863" spans="1:56" s="36" customFormat="1">
      <c r="A863" s="31" t="s">
        <v>706</v>
      </c>
      <c r="B863" s="31" t="s">
        <v>318</v>
      </c>
      <c r="C863" s="31" t="s">
        <v>818</v>
      </c>
      <c r="D863" s="31" t="s">
        <v>223</v>
      </c>
      <c r="E863" s="31" t="s">
        <v>622</v>
      </c>
      <c r="F863" s="31"/>
      <c r="G863" s="34"/>
      <c r="H863" s="34">
        <v>43.72</v>
      </c>
      <c r="I863" s="34">
        <v>36.92</v>
      </c>
      <c r="J863" s="34">
        <v>0.49</v>
      </c>
      <c r="K863" s="34">
        <v>0.18</v>
      </c>
      <c r="L863" s="34"/>
      <c r="M863" s="34">
        <v>16.88</v>
      </c>
      <c r="N863" s="34">
        <v>2.82</v>
      </c>
      <c r="O863" s="34">
        <f t="shared" si="171"/>
        <v>101.00999999999999</v>
      </c>
      <c r="P863" s="35">
        <v>0.14471606837571185</v>
      </c>
      <c r="Q863" s="35">
        <v>0.33685412455083824</v>
      </c>
      <c r="R863" s="35" t="s">
        <v>1369</v>
      </c>
      <c r="S863" s="35"/>
      <c r="T863" s="114">
        <v>0.85</v>
      </c>
      <c r="U863" s="114">
        <v>16.8</v>
      </c>
      <c r="V863" s="114">
        <v>3009.18</v>
      </c>
      <c r="W863" s="114">
        <v>0.27</v>
      </c>
      <c r="X863" s="114">
        <v>8.2000000000000003E-2</v>
      </c>
      <c r="Y863" s="114">
        <v>10.38</v>
      </c>
      <c r="Z863" s="114">
        <v>802.06</v>
      </c>
      <c r="AA863" s="114">
        <v>4.79</v>
      </c>
      <c r="AB863" s="114">
        <v>1615.19</v>
      </c>
      <c r="AC863" s="114">
        <v>8.0299999999999994</v>
      </c>
      <c r="AD863" s="114">
        <v>4.2000000000000003E-2</v>
      </c>
      <c r="AE863" s="114">
        <v>3.7999999999999999E-2</v>
      </c>
      <c r="AF863" s="114">
        <v>8.6E-3</v>
      </c>
      <c r="AG863" s="114">
        <v>0.11799999999999999</v>
      </c>
      <c r="AH863" s="114">
        <v>5.8000000000000003E-2</v>
      </c>
      <c r="AI863" s="114">
        <v>1.49E-2</v>
      </c>
      <c r="AJ863" s="114">
        <v>0.35699999999999998</v>
      </c>
      <c r="AK863" s="114">
        <v>0.29699999999999999</v>
      </c>
      <c r="AL863" s="114">
        <v>2.5099999999999998</v>
      </c>
      <c r="AM863" s="114">
        <v>0.32100000000000001</v>
      </c>
      <c r="AN863" s="114">
        <v>0.76</v>
      </c>
      <c r="AO863" s="114">
        <v>0.14799999999999999</v>
      </c>
      <c r="AP863" s="114">
        <v>1.1359999999999999</v>
      </c>
      <c r="AQ863" s="114">
        <v>0.115</v>
      </c>
      <c r="AR863" s="114">
        <v>174.15</v>
      </c>
      <c r="AS863" s="114">
        <v>3010.55</v>
      </c>
      <c r="AT863" s="114">
        <v>7.7394179999999997</v>
      </c>
      <c r="AU863" s="114">
        <v>0.36199999999999999</v>
      </c>
      <c r="AV863" s="114">
        <v>162.43</v>
      </c>
      <c r="AW863" s="35" t="s">
        <v>1369</v>
      </c>
      <c r="AX863" s="34">
        <f t="shared" ref="AX863:AX894" si="182">SUM(AD863:AQ863)</f>
        <v>5.9234999999999998</v>
      </c>
      <c r="AY863" s="27">
        <f t="shared" si="177"/>
        <v>2.2862899031306852E-3</v>
      </c>
      <c r="AZ863" s="26">
        <f t="shared" si="178"/>
        <v>9.0122147458104997</v>
      </c>
      <c r="BA863" s="26">
        <f t="shared" si="175"/>
        <v>59.973910401887032</v>
      </c>
      <c r="BB863" s="26">
        <f t="shared" si="176"/>
        <v>1.7418637974895954</v>
      </c>
      <c r="BC863" s="27">
        <f t="shared" ref="BC863:BC926" si="183">(AD863/138.9+AE863/140.1+AF863/140.9+AG863/144.2)/(AN863/167.3+AO863/168.9+AP863/173.1+AQ863/175)</f>
        <v>0.11495969118681544</v>
      </c>
      <c r="BD863" s="27">
        <f t="shared" ref="BD863:BD926" si="184">2*(AI863/0.058)/(AH863/0.153+AJ863/0.2055)</f>
        <v>0.24277766549547586</v>
      </c>
    </row>
    <row r="864" spans="1:56" s="36" customFormat="1">
      <c r="A864" s="31" t="s">
        <v>342</v>
      </c>
      <c r="B864" s="31" t="s">
        <v>318</v>
      </c>
      <c r="C864" s="31" t="s">
        <v>818</v>
      </c>
      <c r="D864" s="31" t="s">
        <v>223</v>
      </c>
      <c r="E864" s="31" t="s">
        <v>622</v>
      </c>
      <c r="F864" s="31"/>
      <c r="G864" s="34">
        <v>1.72</v>
      </c>
      <c r="H864" s="34">
        <v>42.65</v>
      </c>
      <c r="I864" s="34">
        <v>36.85</v>
      </c>
      <c r="J864" s="34">
        <v>0.48</v>
      </c>
      <c r="K864" s="34">
        <v>0.18</v>
      </c>
      <c r="L864" s="34">
        <v>0.06</v>
      </c>
      <c r="M864" s="34">
        <v>15.38</v>
      </c>
      <c r="N864" s="34">
        <v>2.78</v>
      </c>
      <c r="O864" s="34">
        <f t="shared" si="171"/>
        <v>100.10000000000001</v>
      </c>
      <c r="P864" s="35">
        <v>0.154741795449991</v>
      </c>
      <c r="Q864" s="35">
        <v>0.34198419705665517</v>
      </c>
      <c r="R864" s="35" t="s">
        <v>1369</v>
      </c>
      <c r="S864" s="35"/>
      <c r="T864" s="114">
        <v>1.22</v>
      </c>
      <c r="U864" s="114">
        <v>18.100000000000001</v>
      </c>
      <c r="V864" s="114">
        <v>3014.25</v>
      </c>
      <c r="W864" s="114">
        <v>0.4</v>
      </c>
      <c r="X864" s="114">
        <v>0.126</v>
      </c>
      <c r="Y864" s="114">
        <v>10.26</v>
      </c>
      <c r="Z864" s="114">
        <v>796.32</v>
      </c>
      <c r="AA864" s="114">
        <v>4.6399999999999997</v>
      </c>
      <c r="AB864" s="114">
        <v>1587.18</v>
      </c>
      <c r="AC864" s="114">
        <v>7.79</v>
      </c>
      <c r="AD864" s="114">
        <v>1.32E-2</v>
      </c>
      <c r="AE864" s="114">
        <v>2.3800000000000002E-2</v>
      </c>
      <c r="AF864" s="114">
        <v>4.0000000000000001E-3</v>
      </c>
      <c r="AG864" s="114">
        <v>1.1599999999999999E-2</v>
      </c>
      <c r="AH864" s="114">
        <v>0.10199999999999999</v>
      </c>
      <c r="AI864" s="114">
        <v>3.5000000000000001E-3</v>
      </c>
      <c r="AJ864" s="114">
        <v>0.39100000000000001</v>
      </c>
      <c r="AK864" s="114">
        <v>0.27400000000000002</v>
      </c>
      <c r="AL864" s="114">
        <v>2.4500000000000002</v>
      </c>
      <c r="AM864" s="114">
        <v>0.29899999999999999</v>
      </c>
      <c r="AN864" s="114">
        <v>0.73399999999999999</v>
      </c>
      <c r="AO864" s="114">
        <v>0.13100000000000001</v>
      </c>
      <c r="AP864" s="114">
        <v>1.0469999999999999</v>
      </c>
      <c r="AQ864" s="114">
        <v>9.6000000000000002E-2</v>
      </c>
      <c r="AR864" s="114">
        <v>163.47999999999999</v>
      </c>
      <c r="AS864" s="114">
        <v>2865.29</v>
      </c>
      <c r="AT864" s="114">
        <v>7.2554080000000001</v>
      </c>
      <c r="AU864" s="114">
        <v>0.374</v>
      </c>
      <c r="AV864" s="114">
        <v>150.71</v>
      </c>
      <c r="AW864" s="35" t="s">
        <v>1369</v>
      </c>
      <c r="AX864" s="34">
        <f t="shared" si="182"/>
        <v>5.5801000000000007</v>
      </c>
      <c r="AY864" s="27">
        <f t="shared" si="177"/>
        <v>2.5457661322613192E-3</v>
      </c>
      <c r="AZ864" s="26">
        <f t="shared" si="178"/>
        <v>9.531717162245176</v>
      </c>
      <c r="BA864" s="26">
        <f t="shared" si="175"/>
        <v>63.64235149670349</v>
      </c>
      <c r="BB864" s="26">
        <f t="shared" si="176"/>
        <v>1.8538563198049656</v>
      </c>
      <c r="BC864" s="27">
        <f t="shared" si="183"/>
        <v>3.1780846355454036E-2</v>
      </c>
      <c r="BD864" s="27">
        <f t="shared" si="184"/>
        <v>4.6972962382445138E-2</v>
      </c>
    </row>
    <row r="865" spans="1:56" s="36" customFormat="1">
      <c r="A865" s="31" t="s">
        <v>341</v>
      </c>
      <c r="B865" s="31" t="s">
        <v>318</v>
      </c>
      <c r="C865" s="31" t="s">
        <v>818</v>
      </c>
      <c r="D865" s="31" t="s">
        <v>223</v>
      </c>
      <c r="E865" s="31" t="s">
        <v>622</v>
      </c>
      <c r="F865" s="31"/>
      <c r="G865" s="34"/>
      <c r="H865" s="34">
        <v>40.28</v>
      </c>
      <c r="I865" s="34">
        <v>38.39</v>
      </c>
      <c r="J865" s="34">
        <v>0.56000000000000005</v>
      </c>
      <c r="K865" s="34">
        <v>0.21</v>
      </c>
      <c r="L865" s="34"/>
      <c r="M865" s="34">
        <v>16.559999999999999</v>
      </c>
      <c r="N865" s="34">
        <v>2.87</v>
      </c>
      <c r="O865" s="34">
        <f t="shared" si="171"/>
        <v>98.87</v>
      </c>
      <c r="P865" s="35">
        <v>0.14931987763415433</v>
      </c>
      <c r="Q865" s="35">
        <v>0.36439222865112936</v>
      </c>
      <c r="R865" s="35" t="s">
        <v>1369</v>
      </c>
      <c r="S865" s="35"/>
      <c r="T865" s="114">
        <v>1.0900000000000001</v>
      </c>
      <c r="U865" s="114">
        <v>17.559999999999999</v>
      </c>
      <c r="V865" s="114">
        <v>3129.17</v>
      </c>
      <c r="W865" s="114">
        <v>0.222</v>
      </c>
      <c r="X865" s="114">
        <v>8.3000000000000004E-2</v>
      </c>
      <c r="Y865" s="114">
        <v>11.57</v>
      </c>
      <c r="Z865" s="114">
        <v>894.33</v>
      </c>
      <c r="AA865" s="114">
        <v>4.72</v>
      </c>
      <c r="AB865" s="114">
        <v>1829.21</v>
      </c>
      <c r="AC865" s="114">
        <v>8.56</v>
      </c>
      <c r="AD865" s="114">
        <v>1.6799999999999999E-2</v>
      </c>
      <c r="AE865" s="114">
        <v>2.8E-3</v>
      </c>
      <c r="AF865" s="114">
        <v>1.1599999999999999E-2</v>
      </c>
      <c r="AG865" s="114">
        <v>2.5000000000000001E-2</v>
      </c>
      <c r="AH865" s="114">
        <v>7.8E-2</v>
      </c>
      <c r="AI865" s="114">
        <v>1.0999999999999999E-2</v>
      </c>
      <c r="AJ865" s="114">
        <v>0.35</v>
      </c>
      <c r="AK865" s="114">
        <v>0.34899999999999998</v>
      </c>
      <c r="AL865" s="114">
        <v>2.88</v>
      </c>
      <c r="AM865" s="114">
        <v>0.40699999999999997</v>
      </c>
      <c r="AN865" s="114">
        <v>0.88</v>
      </c>
      <c r="AO865" s="114">
        <v>0.16</v>
      </c>
      <c r="AP865" s="114">
        <v>1.29</v>
      </c>
      <c r="AQ865" s="114">
        <v>0.13700000000000001</v>
      </c>
      <c r="AR865" s="114">
        <v>197.07</v>
      </c>
      <c r="AS865" s="114">
        <v>3253.71</v>
      </c>
      <c r="AT865" s="114">
        <v>8.928591599999999</v>
      </c>
      <c r="AU865" s="114">
        <v>0.434</v>
      </c>
      <c r="AV865" s="114">
        <v>195.19</v>
      </c>
      <c r="AW865" s="35" t="s">
        <v>1369</v>
      </c>
      <c r="AX865" s="34">
        <f t="shared" si="182"/>
        <v>6.5982000000000003</v>
      </c>
      <c r="AY865" s="27">
        <f t="shared" si="177"/>
        <v>2.2809782157438112E-3</v>
      </c>
      <c r="AZ865" s="26">
        <f t="shared" si="178"/>
        <v>8.8802549656791232</v>
      </c>
      <c r="BA865" s="26">
        <f t="shared" si="175"/>
        <v>52.724078154288492</v>
      </c>
      <c r="BB865" s="26">
        <f t="shared" si="176"/>
        <v>1.7450992902691473</v>
      </c>
      <c r="BC865" s="27">
        <f t="shared" si="183"/>
        <v>2.7462963533186807E-2</v>
      </c>
      <c r="BD865" s="27">
        <f t="shared" si="184"/>
        <v>0.17140352989977653</v>
      </c>
    </row>
    <row r="866" spans="1:56" s="36" customFormat="1">
      <c r="A866" s="31" t="s">
        <v>340</v>
      </c>
      <c r="B866" s="31" t="s">
        <v>318</v>
      </c>
      <c r="C866" s="31" t="s">
        <v>818</v>
      </c>
      <c r="D866" s="31" t="s">
        <v>223</v>
      </c>
      <c r="E866" s="31" t="s">
        <v>622</v>
      </c>
      <c r="F866" s="31"/>
      <c r="G866" s="34">
        <v>0.98</v>
      </c>
      <c r="H866" s="34">
        <v>45.43</v>
      </c>
      <c r="I866" s="34">
        <v>33.99</v>
      </c>
      <c r="J866" s="34">
        <v>0.54</v>
      </c>
      <c r="K866" s="34">
        <v>0.06</v>
      </c>
      <c r="L866" s="34">
        <v>7.0000000000000007E-2</v>
      </c>
      <c r="M866" s="34">
        <v>15.99</v>
      </c>
      <c r="N866" s="34">
        <v>2.83</v>
      </c>
      <c r="O866" s="34">
        <f t="shared" si="171"/>
        <v>99.89</v>
      </c>
      <c r="P866" s="35">
        <v>0.15200593962287021</v>
      </c>
      <c r="Q866" s="35">
        <v>0.31036807532127625</v>
      </c>
      <c r="R866" s="35" t="s">
        <v>1369</v>
      </c>
      <c r="S866" s="35"/>
      <c r="T866" s="114">
        <v>1.44</v>
      </c>
      <c r="U866" s="114">
        <v>16.46</v>
      </c>
      <c r="V866" s="114">
        <v>3054.31</v>
      </c>
      <c r="W866" s="114">
        <v>0.43</v>
      </c>
      <c r="X866" s="114">
        <v>7.0000000000000007E-2</v>
      </c>
      <c r="Y866" s="114">
        <v>9.98</v>
      </c>
      <c r="Z866" s="114">
        <v>833.14</v>
      </c>
      <c r="AA866" s="114">
        <v>5.0599999999999996</v>
      </c>
      <c r="AB866" s="114">
        <v>1657.27</v>
      </c>
      <c r="AC866" s="114">
        <v>8.5</v>
      </c>
      <c r="AD866" s="114">
        <v>1.89E-2</v>
      </c>
      <c r="AE866" s="114">
        <v>0.05</v>
      </c>
      <c r="AF866" s="114">
        <v>8.0000000000000002E-3</v>
      </c>
      <c r="AG866" s="114">
        <v>1.72E-2</v>
      </c>
      <c r="AH866" s="114">
        <v>7.3999999999999996E-2</v>
      </c>
      <c r="AI866" s="114">
        <v>3.3999999999999998E-3</v>
      </c>
      <c r="AJ866" s="114">
        <v>0.51300000000000001</v>
      </c>
      <c r="AK866" s="114">
        <v>0.31</v>
      </c>
      <c r="AL866" s="114">
        <v>2.42</v>
      </c>
      <c r="AM866" s="114">
        <v>0.376</v>
      </c>
      <c r="AN866" s="114">
        <v>0.86899999999999999</v>
      </c>
      <c r="AO866" s="114">
        <v>0.17</v>
      </c>
      <c r="AP866" s="114">
        <v>1.1379999999999999</v>
      </c>
      <c r="AQ866" s="114">
        <v>0.122</v>
      </c>
      <c r="AR866" s="114">
        <v>184.18</v>
      </c>
      <c r="AS866" s="114">
        <v>3128.48</v>
      </c>
      <c r="AT866" s="114">
        <v>7.9016769999999994</v>
      </c>
      <c r="AU866" s="114">
        <v>0.38300000000000001</v>
      </c>
      <c r="AV866" s="114">
        <v>168.33</v>
      </c>
      <c r="AW866" s="35" t="s">
        <v>1369</v>
      </c>
      <c r="AX866" s="34">
        <f t="shared" si="182"/>
        <v>6.0894999999999992</v>
      </c>
      <c r="AY866" s="27">
        <f t="shared" si="177"/>
        <v>2.3341363536731009E-3</v>
      </c>
      <c r="AZ866" s="26">
        <f t="shared" si="178"/>
        <v>8.851638515832807</v>
      </c>
      <c r="BA866" s="26">
        <f t="shared" si="175"/>
        <v>49.228062324559623</v>
      </c>
      <c r="BB866" s="26">
        <f t="shared" si="176"/>
        <v>1.6997331969554268</v>
      </c>
      <c r="BC866" s="27">
        <f t="shared" si="183"/>
        <v>4.9659007026914982E-2</v>
      </c>
      <c r="BD866" s="27">
        <f t="shared" si="184"/>
        <v>3.9342606168739393E-2</v>
      </c>
    </row>
    <row r="867" spans="1:56" s="36" customFormat="1">
      <c r="A867" s="31" t="s">
        <v>339</v>
      </c>
      <c r="B867" s="31" t="s">
        <v>318</v>
      </c>
      <c r="C867" s="31" t="s">
        <v>818</v>
      </c>
      <c r="D867" s="31" t="s">
        <v>223</v>
      </c>
      <c r="E867" s="31" t="s">
        <v>622</v>
      </c>
      <c r="F867" s="31"/>
      <c r="G867" s="34">
        <v>0.82</v>
      </c>
      <c r="H867" s="34">
        <v>48.41</v>
      </c>
      <c r="I867" s="34">
        <v>30.79</v>
      </c>
      <c r="J867" s="34">
        <v>0.52</v>
      </c>
      <c r="K867" s="34">
        <v>0.16</v>
      </c>
      <c r="L867" s="34">
        <v>0.05</v>
      </c>
      <c r="M867" s="34">
        <v>15.86</v>
      </c>
      <c r="N867" s="34">
        <v>2.86</v>
      </c>
      <c r="O867" s="34">
        <f t="shared" si="171"/>
        <v>99.469999999999985</v>
      </c>
      <c r="P867" s="35">
        <v>0.15443316346400551</v>
      </c>
      <c r="Q867" s="35">
        <v>0.27671620764435068</v>
      </c>
      <c r="R867" s="35" t="s">
        <v>1369</v>
      </c>
      <c r="S867" s="35"/>
      <c r="T867" s="114">
        <v>1.88</v>
      </c>
      <c r="U867" s="114">
        <v>17.86</v>
      </c>
      <c r="V867" s="114">
        <v>3078.73</v>
      </c>
      <c r="W867" s="114">
        <v>0.37</v>
      </c>
      <c r="X867" s="114">
        <v>0.11700000000000001</v>
      </c>
      <c r="Y867" s="114">
        <v>10.61</v>
      </c>
      <c r="Z867" s="114">
        <v>820.61</v>
      </c>
      <c r="AA867" s="114">
        <v>4.87</v>
      </c>
      <c r="AB867" s="114">
        <v>1738.57</v>
      </c>
      <c r="AC867" s="114">
        <v>8.48</v>
      </c>
      <c r="AD867" s="114">
        <v>3.5099999999999999E-2</v>
      </c>
      <c r="AE867" s="114">
        <v>2.8899999999999999E-2</v>
      </c>
      <c r="AF867" s="114">
        <v>9.4000000000000004E-3</v>
      </c>
      <c r="AG867" s="114">
        <v>6.0000000000000001E-3</v>
      </c>
      <c r="AH867" s="114">
        <v>4.9000000000000002E-2</v>
      </c>
      <c r="AI867" s="114">
        <v>8.8999999999999999E-3</v>
      </c>
      <c r="AJ867" s="114">
        <v>0.375</v>
      </c>
      <c r="AK867" s="114">
        <v>0.33900000000000002</v>
      </c>
      <c r="AL867" s="114">
        <v>2.75</v>
      </c>
      <c r="AM867" s="114">
        <v>0.32500000000000001</v>
      </c>
      <c r="AN867" s="114">
        <v>0.82699999999999996</v>
      </c>
      <c r="AO867" s="114">
        <v>0.14799999999999999</v>
      </c>
      <c r="AP867" s="114">
        <v>1.379</v>
      </c>
      <c r="AQ867" s="114">
        <v>0.124</v>
      </c>
      <c r="AR867" s="114">
        <v>178.66</v>
      </c>
      <c r="AS867" s="114">
        <v>3215.38</v>
      </c>
      <c r="AT867" s="114">
        <v>8.1269010000000002</v>
      </c>
      <c r="AU867" s="114">
        <v>0.40400000000000003</v>
      </c>
      <c r="AV867" s="114">
        <v>179.36</v>
      </c>
      <c r="AW867" s="35" t="s">
        <v>1369</v>
      </c>
      <c r="AX867" s="34">
        <f t="shared" si="182"/>
        <v>6.4043000000000001</v>
      </c>
      <c r="AY867" s="27">
        <f t="shared" si="177"/>
        <v>2.3107062659571197E-3</v>
      </c>
      <c r="AZ867" s="26">
        <f t="shared" si="178"/>
        <v>8.9878875022080251</v>
      </c>
      <c r="BA867" s="26">
        <f t="shared" si="175"/>
        <v>60.548315928813061</v>
      </c>
      <c r="BB867" s="26">
        <f t="shared" si="176"/>
        <v>1.641702178961419</v>
      </c>
      <c r="BC867" s="27">
        <f t="shared" si="183"/>
        <v>3.9139146221053973E-2</v>
      </c>
      <c r="BD867" s="27">
        <f t="shared" si="184"/>
        <v>0.14307004916686283</v>
      </c>
    </row>
    <row r="868" spans="1:56" s="36" customFormat="1">
      <c r="A868" s="31" t="s">
        <v>338</v>
      </c>
      <c r="B868" s="31" t="s">
        <v>318</v>
      </c>
      <c r="C868" s="31" t="s">
        <v>818</v>
      </c>
      <c r="D868" s="31" t="s">
        <v>223</v>
      </c>
      <c r="E868" s="31" t="s">
        <v>622</v>
      </c>
      <c r="F868" s="31"/>
      <c r="G868" s="34">
        <v>0.85</v>
      </c>
      <c r="H868" s="34">
        <v>48.9</v>
      </c>
      <c r="I868" s="34">
        <v>30.42</v>
      </c>
      <c r="J868" s="34">
        <v>0.45</v>
      </c>
      <c r="K868" s="34">
        <v>0.2</v>
      </c>
      <c r="L868" s="34">
        <v>0.05</v>
      </c>
      <c r="M868" s="34">
        <v>15.77</v>
      </c>
      <c r="N868" s="34">
        <v>2.8</v>
      </c>
      <c r="O868" s="34">
        <f t="shared" ref="O868:O877" si="185">SUM(G868:N868)</f>
        <v>99.44</v>
      </c>
      <c r="P868" s="35">
        <v>0.15241847019812449</v>
      </c>
      <c r="Q868" s="35">
        <v>0.27230289347832709</v>
      </c>
      <c r="R868" s="35" t="s">
        <v>1369</v>
      </c>
      <c r="S868" s="35"/>
      <c r="T868" s="114">
        <v>0.74</v>
      </c>
      <c r="U868" s="114">
        <v>18.010000000000002</v>
      </c>
      <c r="V868" s="114">
        <v>3214.76</v>
      </c>
      <c r="W868" s="114">
        <v>0.219</v>
      </c>
      <c r="X868" s="114">
        <v>7.4999999999999997E-2</v>
      </c>
      <c r="Y868" s="114">
        <v>12</v>
      </c>
      <c r="Z868" s="114">
        <v>977.86</v>
      </c>
      <c r="AA868" s="114">
        <v>5.0199999999999996</v>
      </c>
      <c r="AB868" s="114">
        <v>1809.4</v>
      </c>
      <c r="AC868" s="114">
        <v>8.02</v>
      </c>
      <c r="AD868" s="114">
        <v>1.78E-2</v>
      </c>
      <c r="AE868" s="114">
        <v>1.61E-2</v>
      </c>
      <c r="AF868" s="114">
        <v>9.7000000000000003E-3</v>
      </c>
      <c r="AG868" s="114">
        <v>0.05</v>
      </c>
      <c r="AH868" s="114">
        <v>0.114</v>
      </c>
      <c r="AI868" s="114">
        <v>5.3E-3</v>
      </c>
      <c r="AJ868" s="114">
        <v>0.39100000000000001</v>
      </c>
      <c r="AK868" s="114">
        <v>0.42</v>
      </c>
      <c r="AL868" s="114">
        <v>3.37</v>
      </c>
      <c r="AM868" s="114">
        <v>0.42</v>
      </c>
      <c r="AN868" s="114">
        <v>0.96599999999999997</v>
      </c>
      <c r="AO868" s="114">
        <v>0.17199999999999999</v>
      </c>
      <c r="AP868" s="114">
        <v>1.5640000000000001</v>
      </c>
      <c r="AQ868" s="114">
        <v>0.14000000000000001</v>
      </c>
      <c r="AR868" s="114">
        <v>209.69</v>
      </c>
      <c r="AS868" s="114">
        <v>3101.99</v>
      </c>
      <c r="AT868" s="114">
        <v>9.5735961999999972</v>
      </c>
      <c r="AU868" s="114">
        <v>1.4259999999999999</v>
      </c>
      <c r="AV868" s="114">
        <v>199.16</v>
      </c>
      <c r="AW868" s="35" t="s">
        <v>1369</v>
      </c>
      <c r="AX868" s="34">
        <f t="shared" si="182"/>
        <v>7.6558999999999999</v>
      </c>
      <c r="AY868" s="27">
        <f t="shared" si="177"/>
        <v>7.3452465873911814E-3</v>
      </c>
      <c r="AZ868" s="26">
        <f t="shared" si="178"/>
        <v>9.1252992261814878</v>
      </c>
      <c r="BA868" s="26">
        <f t="shared" si="175"/>
        <v>52.990986069379964</v>
      </c>
      <c r="BB868" s="26">
        <f t="shared" si="176"/>
        <v>1.7565423023260831</v>
      </c>
      <c r="BC868" s="27">
        <f t="shared" si="183"/>
        <v>3.9611812777933131E-2</v>
      </c>
      <c r="BD868" s="27">
        <f t="shared" si="184"/>
        <v>6.9023485554520037E-2</v>
      </c>
    </row>
    <row r="869" spans="1:56" s="36" customFormat="1">
      <c r="A869" s="31" t="s">
        <v>337</v>
      </c>
      <c r="B869" s="31" t="s">
        <v>318</v>
      </c>
      <c r="C869" s="31" t="s">
        <v>818</v>
      </c>
      <c r="D869" s="31" t="s">
        <v>223</v>
      </c>
      <c r="E869" s="31" t="s">
        <v>622</v>
      </c>
      <c r="F869" s="31"/>
      <c r="G869" s="34">
        <v>1.48</v>
      </c>
      <c r="H869" s="34">
        <v>51.18</v>
      </c>
      <c r="I869" s="34">
        <v>27.51</v>
      </c>
      <c r="J869" s="34">
        <v>0.32</v>
      </c>
      <c r="K869" s="34">
        <v>0.12</v>
      </c>
      <c r="L869" s="34">
        <v>7.0000000000000007E-2</v>
      </c>
      <c r="M869" s="34">
        <v>16.43</v>
      </c>
      <c r="N869" s="34">
        <v>2.93</v>
      </c>
      <c r="O869" s="34">
        <f t="shared" si="185"/>
        <v>100.03999999999999</v>
      </c>
      <c r="P869" s="35">
        <v>0.15298562171733712</v>
      </c>
      <c r="Q869" s="35">
        <v>0.24432870439343013</v>
      </c>
      <c r="R869" s="35" t="s">
        <v>1369</v>
      </c>
      <c r="S869" s="35"/>
      <c r="T869" s="114">
        <v>0.83</v>
      </c>
      <c r="U869" s="114">
        <v>17.36</v>
      </c>
      <c r="V869" s="114">
        <v>3229.07</v>
      </c>
      <c r="W869" s="114">
        <v>0.25</v>
      </c>
      <c r="X869" s="114">
        <v>0.105</v>
      </c>
      <c r="Y869" s="114">
        <v>12.28</v>
      </c>
      <c r="Z869" s="114">
        <v>951.93</v>
      </c>
      <c r="AA869" s="114">
        <v>4.8600000000000003</v>
      </c>
      <c r="AB869" s="114">
        <v>1804.55</v>
      </c>
      <c r="AC869" s="114">
        <v>8.1999999999999993</v>
      </c>
      <c r="AD869" s="114">
        <v>4.4999999999999998E-2</v>
      </c>
      <c r="AE869" s="114">
        <v>2.6800000000000001E-2</v>
      </c>
      <c r="AF869" s="114">
        <v>6.4000000000000003E-3</v>
      </c>
      <c r="AG869" s="114">
        <v>8.7999999999999995E-2</v>
      </c>
      <c r="AH869" s="114">
        <v>0.10299999999999999</v>
      </c>
      <c r="AI869" s="114">
        <v>2.5999999999999999E-2</v>
      </c>
      <c r="AJ869" s="114">
        <v>0.436</v>
      </c>
      <c r="AK869" s="114">
        <v>0.40500000000000003</v>
      </c>
      <c r="AL869" s="114">
        <v>3.23</v>
      </c>
      <c r="AM869" s="114">
        <v>0.36599999999999999</v>
      </c>
      <c r="AN869" s="114">
        <v>1.006</v>
      </c>
      <c r="AO869" s="114">
        <v>0.192</v>
      </c>
      <c r="AP869" s="114">
        <v>1.46</v>
      </c>
      <c r="AQ869" s="114">
        <v>0.13400000000000001</v>
      </c>
      <c r="AR869" s="114">
        <v>207.21</v>
      </c>
      <c r="AS869" s="114">
        <v>3103.52</v>
      </c>
      <c r="AT869" s="114">
        <v>9.4449250000000013</v>
      </c>
      <c r="AU869" s="114">
        <v>0.435</v>
      </c>
      <c r="AV869" s="114">
        <v>191.17</v>
      </c>
      <c r="AW869" s="35" t="s">
        <v>1369</v>
      </c>
      <c r="AX869" s="34">
        <f t="shared" si="182"/>
        <v>7.5242000000000004</v>
      </c>
      <c r="AY869" s="27">
        <f t="shared" si="177"/>
        <v>2.3343097766385938E-3</v>
      </c>
      <c r="AZ869" s="26">
        <f t="shared" si="178"/>
        <v>8.9896432151946222</v>
      </c>
      <c r="BA869" s="26">
        <f t="shared" si="175"/>
        <v>62.228212602785526</v>
      </c>
      <c r="BB869" s="26">
        <f t="shared" si="176"/>
        <v>1.7292221019985177</v>
      </c>
      <c r="BC869" s="27">
        <f t="shared" si="183"/>
        <v>7.1617574401297623E-2</v>
      </c>
      <c r="BD869" s="27">
        <f t="shared" si="184"/>
        <v>0.32078624668684041</v>
      </c>
    </row>
    <row r="870" spans="1:56" s="36" customFormat="1">
      <c r="A870" s="31" t="s">
        <v>336</v>
      </c>
      <c r="B870" s="31" t="s">
        <v>318</v>
      </c>
      <c r="C870" s="31" t="s">
        <v>818</v>
      </c>
      <c r="D870" s="31" t="s">
        <v>223</v>
      </c>
      <c r="E870" s="31" t="s">
        <v>622</v>
      </c>
      <c r="F870" s="31"/>
      <c r="G870" s="34">
        <v>0.95</v>
      </c>
      <c r="H870" s="34">
        <v>45.49</v>
      </c>
      <c r="I870" s="34">
        <v>33.369999999999997</v>
      </c>
      <c r="J870" s="34">
        <v>0.44</v>
      </c>
      <c r="K870" s="34">
        <v>0.18</v>
      </c>
      <c r="L870" s="34">
        <v>0.06</v>
      </c>
      <c r="M870" s="34">
        <v>15.59</v>
      </c>
      <c r="N870" s="34">
        <v>2.65</v>
      </c>
      <c r="O870" s="34">
        <f t="shared" si="185"/>
        <v>98.730000000000018</v>
      </c>
      <c r="P870" s="35">
        <v>0.1468733623820164</v>
      </c>
      <c r="Q870" s="35">
        <v>0.30616117952511451</v>
      </c>
      <c r="R870" s="35" t="s">
        <v>1369</v>
      </c>
      <c r="S870" s="35"/>
      <c r="T870" s="114">
        <v>1.61</v>
      </c>
      <c r="U870" s="114">
        <v>17.93</v>
      </c>
      <c r="V870" s="114">
        <v>3244.2</v>
      </c>
      <c r="W870" s="114">
        <v>0.39</v>
      </c>
      <c r="X870" s="114">
        <v>9.0999999999999998E-2</v>
      </c>
      <c r="Y870" s="114">
        <v>12.47</v>
      </c>
      <c r="Z870" s="114">
        <v>955.7</v>
      </c>
      <c r="AA870" s="114">
        <v>5.03</v>
      </c>
      <c r="AB870" s="114">
        <v>1839.08</v>
      </c>
      <c r="AC870" s="114">
        <v>8.57</v>
      </c>
      <c r="AD870" s="114">
        <v>1.61E-2</v>
      </c>
      <c r="AE870" s="114">
        <v>6.4999999999999997E-3</v>
      </c>
      <c r="AF870" s="114">
        <v>8.6E-3</v>
      </c>
      <c r="AG870" s="114">
        <v>2.1000000000000001E-2</v>
      </c>
      <c r="AH870" s="114">
        <v>5.8000000000000003E-2</v>
      </c>
      <c r="AI870" s="114">
        <v>8.3999999999999995E-3</v>
      </c>
      <c r="AJ870" s="114">
        <v>0.58199999999999996</v>
      </c>
      <c r="AK870" s="114">
        <v>0.38600000000000001</v>
      </c>
      <c r="AL870" s="114">
        <v>3.12</v>
      </c>
      <c r="AM870" s="114">
        <v>0.41899999999999998</v>
      </c>
      <c r="AN870" s="114">
        <v>1.0229999999999999</v>
      </c>
      <c r="AO870" s="114">
        <v>0.153</v>
      </c>
      <c r="AP870" s="114">
        <v>1.381</v>
      </c>
      <c r="AQ870" s="114">
        <v>0.14299999999999999</v>
      </c>
      <c r="AR870" s="114">
        <v>211.5</v>
      </c>
      <c r="AS870" s="114">
        <v>3153.34</v>
      </c>
      <c r="AT870" s="114">
        <v>9.4066729999999996</v>
      </c>
      <c r="AU870" s="114">
        <v>0.44600000000000001</v>
      </c>
      <c r="AV870" s="114">
        <v>190.09</v>
      </c>
      <c r="AW870" s="35" t="s">
        <v>1369</v>
      </c>
      <c r="AX870" s="34">
        <f t="shared" si="182"/>
        <v>7.3255999999999988</v>
      </c>
      <c r="AY870" s="27">
        <f t="shared" si="177"/>
        <v>2.4069360974202786E-3</v>
      </c>
      <c r="AZ870" s="26">
        <f t="shared" si="178"/>
        <v>8.8421803107132479</v>
      </c>
      <c r="BA870" s="26">
        <f t="shared" si="175"/>
        <v>55.197889904488981</v>
      </c>
      <c r="BB870" s="26">
        <f t="shared" si="176"/>
        <v>1.7900418976321268</v>
      </c>
      <c r="BC870" s="27">
        <f t="shared" si="183"/>
        <v>2.3329395876014198E-2</v>
      </c>
      <c r="BD870" s="27">
        <f t="shared" si="184"/>
        <v>9.0201486687944088E-2</v>
      </c>
    </row>
    <row r="871" spans="1:56" s="36" customFormat="1">
      <c r="A871" s="31" t="s">
        <v>335</v>
      </c>
      <c r="B871" s="31" t="s">
        <v>318</v>
      </c>
      <c r="C871" s="31" t="s">
        <v>818</v>
      </c>
      <c r="D871" s="31" t="s">
        <v>223</v>
      </c>
      <c r="E871" s="31" t="s">
        <v>622</v>
      </c>
      <c r="F871" s="31"/>
      <c r="G871" s="34">
        <v>0.73</v>
      </c>
      <c r="H871" s="34">
        <v>50.22</v>
      </c>
      <c r="I871" s="34">
        <v>29.08</v>
      </c>
      <c r="J871" s="34">
        <v>0.39</v>
      </c>
      <c r="K871" s="34">
        <v>0.14000000000000001</v>
      </c>
      <c r="L871" s="34">
        <v>0.02</v>
      </c>
      <c r="M871" s="34">
        <v>16.03</v>
      </c>
      <c r="N871" s="34">
        <v>2.86</v>
      </c>
      <c r="O871" s="34">
        <f t="shared" si="185"/>
        <v>99.47</v>
      </c>
      <c r="P871" s="35">
        <v>0.15304603791538246</v>
      </c>
      <c r="Q871" s="35">
        <v>0.25833212634459612</v>
      </c>
      <c r="R871" s="35" t="s">
        <v>1369</v>
      </c>
      <c r="S871" s="35"/>
      <c r="T871" s="114">
        <v>1.25</v>
      </c>
      <c r="U871" s="114">
        <v>16</v>
      </c>
      <c r="V871" s="114">
        <v>3278.97</v>
      </c>
      <c r="W871" s="114">
        <v>0.42</v>
      </c>
      <c r="X871" s="114">
        <v>0.111</v>
      </c>
      <c r="Y871" s="114">
        <v>11.83</v>
      </c>
      <c r="Z871" s="114">
        <v>925.56</v>
      </c>
      <c r="AA871" s="114">
        <v>4.93</v>
      </c>
      <c r="AB871" s="114">
        <v>1811.25</v>
      </c>
      <c r="AC871" s="114">
        <v>8.43</v>
      </c>
      <c r="AD871" s="114">
        <v>5.1200000000000002E-2</v>
      </c>
      <c r="AE871" s="114">
        <v>4.5999999999999999E-2</v>
      </c>
      <c r="AF871" s="114">
        <v>7.7000000000000002E-3</v>
      </c>
      <c r="AG871" s="114">
        <v>1.9E-2</v>
      </c>
      <c r="AH871" s="114">
        <v>9.5000000000000001E-2</v>
      </c>
      <c r="AI871" s="114">
        <v>1.11E-2</v>
      </c>
      <c r="AJ871" s="114">
        <v>0.47599999999999998</v>
      </c>
      <c r="AK871" s="114">
        <v>0.39300000000000002</v>
      </c>
      <c r="AL871" s="114">
        <v>3.09</v>
      </c>
      <c r="AM871" s="114">
        <v>0.40699999999999997</v>
      </c>
      <c r="AN871" s="114">
        <v>1.0609999999999999</v>
      </c>
      <c r="AO871" s="114">
        <v>0.19400000000000001</v>
      </c>
      <c r="AP871" s="114">
        <v>1.405</v>
      </c>
      <c r="AQ871" s="114">
        <v>0.16900000000000001</v>
      </c>
      <c r="AR871" s="114">
        <v>215.01</v>
      </c>
      <c r="AS871" s="114">
        <v>3216.95</v>
      </c>
      <c r="AT871" s="114">
        <v>9.4505535999999992</v>
      </c>
      <c r="AU871" s="114">
        <v>0.43</v>
      </c>
      <c r="AV871" s="114">
        <v>195.53</v>
      </c>
      <c r="AW871" s="35" t="s">
        <v>1369</v>
      </c>
      <c r="AX871" s="34">
        <f t="shared" si="182"/>
        <v>7.4249999999999998</v>
      </c>
      <c r="AY871" s="27">
        <f t="shared" si="177"/>
        <v>2.2560256209030452E-3</v>
      </c>
      <c r="AZ871" s="26">
        <f t="shared" si="178"/>
        <v>8.4235289107818847</v>
      </c>
      <c r="BA871" s="26">
        <f t="shared" si="175"/>
        <v>53.90888889932868</v>
      </c>
      <c r="BB871" s="26">
        <f t="shared" si="176"/>
        <v>1.6706495953352283</v>
      </c>
      <c r="BC871" s="27">
        <f t="shared" si="183"/>
        <v>5.3301263889567053E-2</v>
      </c>
      <c r="BD871" s="27">
        <f t="shared" si="184"/>
        <v>0.13031337320765771</v>
      </c>
    </row>
    <row r="872" spans="1:56" s="36" customFormat="1">
      <c r="A872" s="31" t="s">
        <v>334</v>
      </c>
      <c r="B872" s="31" t="s">
        <v>318</v>
      </c>
      <c r="C872" s="31" t="s">
        <v>818</v>
      </c>
      <c r="D872" s="31" t="s">
        <v>223</v>
      </c>
      <c r="E872" s="31" t="s">
        <v>622</v>
      </c>
      <c r="F872" s="31"/>
      <c r="G872" s="34">
        <v>0.97</v>
      </c>
      <c r="H872" s="34">
        <v>43.49</v>
      </c>
      <c r="I872" s="34">
        <v>35.75</v>
      </c>
      <c r="J872" s="34">
        <v>0.5</v>
      </c>
      <c r="K872" s="34">
        <v>0.09</v>
      </c>
      <c r="L872" s="34">
        <v>7.0000000000000007E-2</v>
      </c>
      <c r="M872" s="34">
        <v>16.03</v>
      </c>
      <c r="N872" s="34">
        <v>2.6</v>
      </c>
      <c r="O872" s="34">
        <f t="shared" si="185"/>
        <v>99.5</v>
      </c>
      <c r="P872" s="35">
        <v>0.14109586751299291</v>
      </c>
      <c r="Q872" s="35">
        <v>0.33086541511684592</v>
      </c>
      <c r="R872" s="35" t="s">
        <v>1369</v>
      </c>
      <c r="S872" s="35"/>
      <c r="T872" s="114">
        <v>0.84</v>
      </c>
      <c r="U872" s="114">
        <v>13.48</v>
      </c>
      <c r="V872" s="114">
        <v>3195.57</v>
      </c>
      <c r="W872" s="114">
        <v>0.20100000000000001</v>
      </c>
      <c r="X872" s="114">
        <v>0.20599999999999999</v>
      </c>
      <c r="Y872" s="114">
        <v>11.15</v>
      </c>
      <c r="Z872" s="114">
        <v>720.6</v>
      </c>
      <c r="AA872" s="114">
        <v>5.0999999999999996</v>
      </c>
      <c r="AB872" s="114">
        <v>1399.96</v>
      </c>
      <c r="AC872" s="114">
        <v>8.06</v>
      </c>
      <c r="AD872" s="114">
        <v>3.7400000000000003E-2</v>
      </c>
      <c r="AE872" s="114">
        <v>2.4E-2</v>
      </c>
      <c r="AF872" s="114">
        <v>1.3899999999999999E-2</v>
      </c>
      <c r="AG872" s="114">
        <v>1.2200000000000001E-2</v>
      </c>
      <c r="AH872" s="114">
        <v>9.2999999999999999E-2</v>
      </c>
      <c r="AI872" s="114">
        <v>2.3400000000000001E-2</v>
      </c>
      <c r="AJ872" s="114">
        <v>0.39400000000000002</v>
      </c>
      <c r="AK872" s="114">
        <v>0.32100000000000001</v>
      </c>
      <c r="AL872" s="114">
        <v>2.92</v>
      </c>
      <c r="AM872" s="114">
        <v>0.34200000000000003</v>
      </c>
      <c r="AN872" s="114">
        <v>0.83199999999999996</v>
      </c>
      <c r="AO872" s="114">
        <v>0.15</v>
      </c>
      <c r="AP872" s="114">
        <v>1.246</v>
      </c>
      <c r="AQ872" s="114">
        <v>0.13</v>
      </c>
      <c r="AR872" s="114">
        <v>181.16</v>
      </c>
      <c r="AS872" s="114">
        <v>2181.81</v>
      </c>
      <c r="AT872" s="114">
        <v>6.208164</v>
      </c>
      <c r="AU872" s="114">
        <v>0.26900000000000002</v>
      </c>
      <c r="AV872" s="114">
        <v>128.13</v>
      </c>
      <c r="AW872" s="35" t="s">
        <v>1369</v>
      </c>
      <c r="AX872" s="34">
        <f t="shared" si="182"/>
        <v>6.538899999999999</v>
      </c>
      <c r="AY872" s="27">
        <f t="shared" si="177"/>
        <v>2.1537258764670582E-3</v>
      </c>
      <c r="AZ872" s="26">
        <f t="shared" si="178"/>
        <v>7.7835926325167311</v>
      </c>
      <c r="BA872" s="26">
        <f t="shared" si="175"/>
        <v>60.467053548466453</v>
      </c>
      <c r="BB872" s="26">
        <f t="shared" si="176"/>
        <v>1.8359682628022971</v>
      </c>
      <c r="BC872" s="27">
        <f t="shared" si="183"/>
        <v>4.5197175137318302E-2</v>
      </c>
      <c r="BD872" s="27">
        <f t="shared" si="184"/>
        <v>0.31954804777512613</v>
      </c>
    </row>
    <row r="873" spans="1:56" s="36" customFormat="1">
      <c r="A873" s="31" t="s">
        <v>333</v>
      </c>
      <c r="B873" s="31" t="s">
        <v>318</v>
      </c>
      <c r="C873" s="31" t="s">
        <v>818</v>
      </c>
      <c r="D873" s="31" t="s">
        <v>223</v>
      </c>
      <c r="E873" s="31" t="s">
        <v>622</v>
      </c>
      <c r="F873" s="31"/>
      <c r="G873" s="34">
        <v>0.71</v>
      </c>
      <c r="H873" s="34">
        <v>52.37</v>
      </c>
      <c r="I873" s="34">
        <v>27.36</v>
      </c>
      <c r="J873" s="34">
        <v>0.3</v>
      </c>
      <c r="K873" s="34">
        <v>0.1</v>
      </c>
      <c r="L873" s="34">
        <v>0.02</v>
      </c>
      <c r="M873" s="34">
        <v>16.440000000000001</v>
      </c>
      <c r="N873" s="34">
        <v>2.73</v>
      </c>
      <c r="O873" s="34">
        <f t="shared" si="185"/>
        <v>100.02999999999999</v>
      </c>
      <c r="P873" s="35">
        <v>0.14397215399054977</v>
      </c>
      <c r="Q873" s="35">
        <v>0.23911373414207512</v>
      </c>
      <c r="R873" s="35" t="s">
        <v>1369</v>
      </c>
      <c r="S873" s="35"/>
      <c r="T873" s="114">
        <v>2.2200000000000002</v>
      </c>
      <c r="U873" s="114">
        <v>10.28</v>
      </c>
      <c r="V873" s="114">
        <v>3243.7</v>
      </c>
      <c r="W873" s="114">
        <v>0.45</v>
      </c>
      <c r="X873" s="114">
        <v>5.6000000000000001E-2</v>
      </c>
      <c r="Y873" s="114">
        <v>11.76</v>
      </c>
      <c r="Z873" s="114">
        <v>767.41</v>
      </c>
      <c r="AA873" s="114">
        <v>4.8499999999999996</v>
      </c>
      <c r="AB873" s="114">
        <v>1497.94</v>
      </c>
      <c r="AC873" s="114">
        <v>7.87</v>
      </c>
      <c r="AD873" s="114">
        <v>5.0599999999999999E-2</v>
      </c>
      <c r="AE873" s="114">
        <v>0.02</v>
      </c>
      <c r="AF873" s="114">
        <v>1.7299999999999999E-2</v>
      </c>
      <c r="AG873" s="114">
        <v>1.7999999999999999E-2</v>
      </c>
      <c r="AH873" s="114">
        <v>0.08</v>
      </c>
      <c r="AI873" s="114">
        <v>5.4999999999999997E-3</v>
      </c>
      <c r="AJ873" s="114">
        <v>0.54</v>
      </c>
      <c r="AK873" s="114">
        <v>0.36699999999999999</v>
      </c>
      <c r="AL873" s="114">
        <v>3.28</v>
      </c>
      <c r="AM873" s="114">
        <v>0.44400000000000001</v>
      </c>
      <c r="AN873" s="114">
        <v>1.056</v>
      </c>
      <c r="AO873" s="114">
        <v>0.16600000000000001</v>
      </c>
      <c r="AP873" s="114">
        <v>1.2609999999999999</v>
      </c>
      <c r="AQ873" s="114">
        <v>0.12</v>
      </c>
      <c r="AR873" s="114">
        <v>191.73</v>
      </c>
      <c r="AS873" s="114">
        <v>2135.44</v>
      </c>
      <c r="AT873" s="114">
        <v>6.3696339999999996</v>
      </c>
      <c r="AU873" s="114">
        <v>0.27400000000000002</v>
      </c>
      <c r="AV873" s="114">
        <v>130.77000000000001</v>
      </c>
      <c r="AW873" s="35" t="s">
        <v>1369</v>
      </c>
      <c r="AX873" s="34">
        <f t="shared" si="182"/>
        <v>7.4254000000000007</v>
      </c>
      <c r="AY873" s="27">
        <f t="shared" si="177"/>
        <v>2.1494701146788386E-3</v>
      </c>
      <c r="AZ873" s="26">
        <f t="shared" si="178"/>
        <v>7.8322318393984141</v>
      </c>
      <c r="BA873" s="26">
        <f t="shared" si="175"/>
        <v>49.124076275127898</v>
      </c>
      <c r="BB873" s="26">
        <f t="shared" si="176"/>
        <v>1.9120286009845631</v>
      </c>
      <c r="BC873" s="27">
        <f t="shared" si="183"/>
        <v>4.9435749976660122E-2</v>
      </c>
      <c r="BD873" s="27">
        <f t="shared" si="184"/>
        <v>6.0196276029156823E-2</v>
      </c>
    </row>
    <row r="874" spans="1:56" s="36" customFormat="1">
      <c r="A874" s="31" t="s">
        <v>332</v>
      </c>
      <c r="B874" s="31" t="s">
        <v>318</v>
      </c>
      <c r="C874" s="31" t="s">
        <v>818</v>
      </c>
      <c r="D874" s="31" t="s">
        <v>223</v>
      </c>
      <c r="E874" s="31" t="s">
        <v>622</v>
      </c>
      <c r="F874" s="31"/>
      <c r="G874" s="34"/>
      <c r="H874" s="34">
        <v>40.869999999999997</v>
      </c>
      <c r="I874" s="34">
        <v>39.92</v>
      </c>
      <c r="J874" s="34">
        <v>0.47</v>
      </c>
      <c r="K874" s="34">
        <v>0.18</v>
      </c>
      <c r="L874" s="34"/>
      <c r="M874" s="34">
        <v>16.54</v>
      </c>
      <c r="N874" s="34">
        <v>2.88</v>
      </c>
      <c r="O874" s="34">
        <f t="shared" si="185"/>
        <v>100.85999999999999</v>
      </c>
      <c r="P874" s="35">
        <v>0.14991618041735341</v>
      </c>
      <c r="Q874" s="35">
        <v>0.37009445798181384</v>
      </c>
      <c r="R874" s="35" t="s">
        <v>1369</v>
      </c>
      <c r="S874" s="35"/>
      <c r="T874" s="114">
        <v>2.82</v>
      </c>
      <c r="U874" s="114">
        <v>12.06</v>
      </c>
      <c r="V874" s="114">
        <v>3415.51</v>
      </c>
      <c r="W874" s="114">
        <v>0.34</v>
      </c>
      <c r="X874" s="114">
        <v>0.104</v>
      </c>
      <c r="Y874" s="114">
        <v>13.87</v>
      </c>
      <c r="Z874" s="114">
        <v>925.77</v>
      </c>
      <c r="AA874" s="114">
        <v>5.2</v>
      </c>
      <c r="AB874" s="114">
        <v>1764.28</v>
      </c>
      <c r="AC874" s="114">
        <v>7.71</v>
      </c>
      <c r="AD874" s="114">
        <v>2.12E-2</v>
      </c>
      <c r="AE874" s="114">
        <v>1.7000000000000001E-2</v>
      </c>
      <c r="AF874" s="114">
        <v>4.7999999999999996E-3</v>
      </c>
      <c r="AG874" s="114">
        <v>9.1999999999999998E-3</v>
      </c>
      <c r="AH874" s="114">
        <v>8.5999999999999993E-2</v>
      </c>
      <c r="AI874" s="114">
        <v>5.4000000000000003E-3</v>
      </c>
      <c r="AJ874" s="114">
        <v>0.51</v>
      </c>
      <c r="AK874" s="114">
        <v>0.41399999999999998</v>
      </c>
      <c r="AL874" s="114">
        <v>3.47</v>
      </c>
      <c r="AM874" s="114">
        <v>0.434</v>
      </c>
      <c r="AN874" s="114">
        <v>1.0880000000000001</v>
      </c>
      <c r="AO874" s="114">
        <v>0.19800000000000001</v>
      </c>
      <c r="AP874" s="114">
        <v>1.42</v>
      </c>
      <c r="AQ874" s="114">
        <v>0.14199999999999999</v>
      </c>
      <c r="AR874" s="114">
        <v>238.82</v>
      </c>
      <c r="AS874" s="114">
        <v>2269.62</v>
      </c>
      <c r="AT874" s="114">
        <v>7.9724509999999995</v>
      </c>
      <c r="AU874" s="114">
        <v>0.30299999999999999</v>
      </c>
      <c r="AV874" s="114">
        <v>145.88999999999999</v>
      </c>
      <c r="AW874" s="35" t="s">
        <v>1369</v>
      </c>
      <c r="AX874" s="34">
        <f t="shared" si="182"/>
        <v>7.8196000000000012</v>
      </c>
      <c r="AY874" s="27">
        <f t="shared" si="177"/>
        <v>2.1306203776581788E-3</v>
      </c>
      <c r="AZ874" s="26">
        <f t="shared" si="178"/>
        <v>7.5854362311695436</v>
      </c>
      <c r="BA874" s="26">
        <f t="shared" si="175"/>
        <v>59.272981998572575</v>
      </c>
      <c r="BB874" s="26">
        <f t="shared" si="176"/>
        <v>1.823849648381846</v>
      </c>
      <c r="BC874" s="27">
        <f t="shared" si="183"/>
        <v>2.227853224635477E-2</v>
      </c>
      <c r="BD874" s="27">
        <f t="shared" si="184"/>
        <v>6.1174928037062946E-2</v>
      </c>
    </row>
    <row r="875" spans="1:56" s="36" customFormat="1">
      <c r="A875" s="31" t="s">
        <v>331</v>
      </c>
      <c r="B875" s="31" t="s">
        <v>318</v>
      </c>
      <c r="C875" s="31" t="s">
        <v>818</v>
      </c>
      <c r="D875" s="31" t="s">
        <v>223</v>
      </c>
      <c r="E875" s="31" t="s">
        <v>622</v>
      </c>
      <c r="F875" s="31"/>
      <c r="G875" s="34">
        <v>1.24</v>
      </c>
      <c r="H875" s="34">
        <v>41.9</v>
      </c>
      <c r="I875" s="34">
        <v>37.25</v>
      </c>
      <c r="J875" s="34">
        <v>0.56999999999999995</v>
      </c>
      <c r="K875" s="34">
        <v>0.3</v>
      </c>
      <c r="L875" s="34">
        <v>7.0000000000000007E-2</v>
      </c>
      <c r="M875" s="34">
        <v>15.14</v>
      </c>
      <c r="N875" s="34">
        <v>2.82</v>
      </c>
      <c r="O875" s="34">
        <f t="shared" si="185"/>
        <v>99.289999999999978</v>
      </c>
      <c r="P875" s="35">
        <v>0.15870829197647268</v>
      </c>
      <c r="Q875" s="35">
        <v>0.34843473125909175</v>
      </c>
      <c r="R875" s="35" t="s">
        <v>1369</v>
      </c>
      <c r="S875" s="35"/>
      <c r="T875" s="114">
        <v>1.04</v>
      </c>
      <c r="U875" s="114">
        <v>13.71</v>
      </c>
      <c r="V875" s="114">
        <v>3340.92</v>
      </c>
      <c r="W875" s="114">
        <v>0.29599999999999999</v>
      </c>
      <c r="X875" s="114">
        <v>0.41599999999999998</v>
      </c>
      <c r="Y875" s="114">
        <v>12.3</v>
      </c>
      <c r="Z875" s="114">
        <v>820.37</v>
      </c>
      <c r="AA875" s="114">
        <v>5.54</v>
      </c>
      <c r="AB875" s="114">
        <v>1597.89</v>
      </c>
      <c r="AC875" s="114">
        <v>7.95</v>
      </c>
      <c r="AD875" s="114">
        <v>3.6600000000000001E-2</v>
      </c>
      <c r="AE875" s="114">
        <v>2.4799999999999999E-2</v>
      </c>
      <c r="AF875" s="114">
        <v>6.1999999999999998E-3</v>
      </c>
      <c r="AG875" s="114">
        <v>2.4E-2</v>
      </c>
      <c r="AH875" s="114">
        <v>7.6999999999999999E-2</v>
      </c>
      <c r="AI875" s="114">
        <v>5.3E-3</v>
      </c>
      <c r="AJ875" s="114">
        <v>0.4</v>
      </c>
      <c r="AK875" s="114">
        <v>0.39800000000000002</v>
      </c>
      <c r="AL875" s="114">
        <v>3.33</v>
      </c>
      <c r="AM875" s="114">
        <v>0.41</v>
      </c>
      <c r="AN875" s="114">
        <v>0.88400000000000001</v>
      </c>
      <c r="AO875" s="114">
        <v>0.16700000000000001</v>
      </c>
      <c r="AP875" s="114">
        <v>1.502</v>
      </c>
      <c r="AQ875" s="114">
        <v>0.128</v>
      </c>
      <c r="AR875" s="114">
        <v>208.9</v>
      </c>
      <c r="AS875" s="114">
        <v>2208.9499999999998</v>
      </c>
      <c r="AT875" s="114">
        <v>6.2101110000000004</v>
      </c>
      <c r="AU875" s="114">
        <v>0.23400000000000001</v>
      </c>
      <c r="AV875" s="114">
        <v>138.25</v>
      </c>
      <c r="AW875" s="35" t="s">
        <v>1369</v>
      </c>
      <c r="AX875" s="34">
        <f t="shared" si="182"/>
        <v>7.3929</v>
      </c>
      <c r="AY875" s="27">
        <f t="shared" si="177"/>
        <v>1.736359668267132E-3</v>
      </c>
      <c r="AZ875" s="26">
        <f t="shared" si="178"/>
        <v>7.6845684408437549</v>
      </c>
      <c r="BA875" s="26">
        <f t="shared" si="175"/>
        <v>55.640535372848959</v>
      </c>
      <c r="BB875" s="26">
        <f t="shared" si="176"/>
        <v>1.8221305552741816</v>
      </c>
      <c r="BC875" s="27">
        <f t="shared" si="183"/>
        <v>4.1511817097743667E-2</v>
      </c>
      <c r="BD875" s="27">
        <f t="shared" si="184"/>
        <v>7.4603272668910037E-2</v>
      </c>
    </row>
    <row r="876" spans="1:56" s="36" customFormat="1">
      <c r="A876" s="31" t="s">
        <v>330</v>
      </c>
      <c r="B876" s="31" t="s">
        <v>318</v>
      </c>
      <c r="C876" s="31" t="s">
        <v>818</v>
      </c>
      <c r="D876" s="31" t="s">
        <v>223</v>
      </c>
      <c r="E876" s="31" t="s">
        <v>622</v>
      </c>
      <c r="F876" s="31"/>
      <c r="G876" s="34">
        <v>0.77</v>
      </c>
      <c r="H876" s="34">
        <v>48.29</v>
      </c>
      <c r="I876" s="34">
        <v>31.07</v>
      </c>
      <c r="J876" s="34">
        <v>0.36</v>
      </c>
      <c r="K876" s="34">
        <v>0.04</v>
      </c>
      <c r="L876" s="34">
        <v>7.0000000000000007E-2</v>
      </c>
      <c r="M876" s="34">
        <v>16.32</v>
      </c>
      <c r="N876" s="34">
        <v>2.52</v>
      </c>
      <c r="O876" s="34">
        <f t="shared" si="185"/>
        <v>99.439999999999984</v>
      </c>
      <c r="P876" s="35">
        <v>0.1352401597748624</v>
      </c>
      <c r="Q876" s="35">
        <v>0.27903074118604759</v>
      </c>
      <c r="R876" s="35" t="s">
        <v>1369</v>
      </c>
      <c r="S876" s="35"/>
      <c r="T876" s="114">
        <v>1.61</v>
      </c>
      <c r="U876" s="114">
        <v>13.07</v>
      </c>
      <c r="V876" s="114">
        <v>3147.35</v>
      </c>
      <c r="W876" s="114">
        <v>0.4</v>
      </c>
      <c r="X876" s="114">
        <v>0.106</v>
      </c>
      <c r="Y876" s="114">
        <v>11.47</v>
      </c>
      <c r="Z876" s="114">
        <v>707.33</v>
      </c>
      <c r="AA876" s="114">
        <v>4.22</v>
      </c>
      <c r="AB876" s="114">
        <v>1468.67</v>
      </c>
      <c r="AC876" s="114">
        <v>7.94</v>
      </c>
      <c r="AD876" s="114">
        <v>1.2800000000000001E-2</v>
      </c>
      <c r="AE876" s="114">
        <v>1.32E-2</v>
      </c>
      <c r="AF876" s="114">
        <v>3.7000000000000002E-3</v>
      </c>
      <c r="AG876" s="114">
        <v>2.1000000000000001E-2</v>
      </c>
      <c r="AH876" s="114">
        <v>6.7000000000000004E-2</v>
      </c>
      <c r="AI876" s="114">
        <v>1.26E-2</v>
      </c>
      <c r="AJ876" s="114">
        <v>0.3</v>
      </c>
      <c r="AK876" s="114">
        <v>0.35099999999999998</v>
      </c>
      <c r="AL876" s="114">
        <v>2.97</v>
      </c>
      <c r="AM876" s="114">
        <v>0.379</v>
      </c>
      <c r="AN876" s="114">
        <v>0.92200000000000004</v>
      </c>
      <c r="AO876" s="114">
        <v>0.16500000000000001</v>
      </c>
      <c r="AP876" s="114">
        <v>1.22</v>
      </c>
      <c r="AQ876" s="114">
        <v>0.122</v>
      </c>
      <c r="AR876" s="114">
        <v>183.68</v>
      </c>
      <c r="AS876" s="114">
        <v>2202.3200000000002</v>
      </c>
      <c r="AT876" s="114">
        <v>6.4060579999999998</v>
      </c>
      <c r="AU876" s="114">
        <v>0.23599999999999999</v>
      </c>
      <c r="AV876" s="114">
        <v>128.61000000000001</v>
      </c>
      <c r="AW876" s="35" t="s">
        <v>1369</v>
      </c>
      <c r="AX876" s="34">
        <f t="shared" si="182"/>
        <v>6.5592999999999995</v>
      </c>
      <c r="AY876" s="27">
        <f t="shared" si="177"/>
        <v>1.8824620812989815E-3</v>
      </c>
      <c r="AZ876" s="26">
        <f t="shared" si="178"/>
        <v>7.535435555825905</v>
      </c>
      <c r="BA876" s="26">
        <f t="shared" si="175"/>
        <v>56.129898041035844</v>
      </c>
      <c r="BB876" s="26">
        <f t="shared" si="176"/>
        <v>1.7719155532733393</v>
      </c>
      <c r="BC876" s="27">
        <f t="shared" si="183"/>
        <v>2.5171107593015146E-2</v>
      </c>
      <c r="BD876" s="27">
        <f t="shared" si="184"/>
        <v>0.22894474731512293</v>
      </c>
    </row>
    <row r="877" spans="1:56" s="36" customFormat="1">
      <c r="A877" s="31" t="s">
        <v>329</v>
      </c>
      <c r="B877" s="31" t="s">
        <v>318</v>
      </c>
      <c r="C877" s="31" t="s">
        <v>818</v>
      </c>
      <c r="D877" s="31" t="s">
        <v>223</v>
      </c>
      <c r="E877" s="31" t="s">
        <v>622</v>
      </c>
      <c r="F877" s="31"/>
      <c r="G877" s="34">
        <v>1.1100000000000001</v>
      </c>
      <c r="H877" s="34">
        <v>48.22</v>
      </c>
      <c r="I877" s="34">
        <v>31.93</v>
      </c>
      <c r="J877" s="34">
        <v>0.34</v>
      </c>
      <c r="K877" s="34">
        <v>0.04</v>
      </c>
      <c r="L877" s="34">
        <v>0.04</v>
      </c>
      <c r="M877" s="34">
        <v>15.79</v>
      </c>
      <c r="N877" s="34">
        <v>3.03</v>
      </c>
      <c r="O877" s="34">
        <f t="shared" si="185"/>
        <v>100.5</v>
      </c>
      <c r="P877" s="35">
        <v>0.16272629201111227</v>
      </c>
      <c r="Q877" s="35">
        <v>0.2848518242595019</v>
      </c>
      <c r="R877" s="35" t="s">
        <v>1369</v>
      </c>
      <c r="S877" s="35"/>
      <c r="T877" s="114">
        <v>1.73</v>
      </c>
      <c r="U877" s="114">
        <v>12.51</v>
      </c>
      <c r="V877" s="114">
        <v>3497.74</v>
      </c>
      <c r="W877" s="114">
        <v>0.48</v>
      </c>
      <c r="X877" s="114">
        <v>0.113</v>
      </c>
      <c r="Y877" s="114">
        <v>15.45</v>
      </c>
      <c r="Z877" s="114">
        <v>973.54</v>
      </c>
      <c r="AA877" s="114">
        <v>4.83</v>
      </c>
      <c r="AB877" s="114">
        <v>1758.67</v>
      </c>
      <c r="AC877" s="114">
        <v>7.8</v>
      </c>
      <c r="AD877" s="114">
        <v>1.18E-2</v>
      </c>
      <c r="AE877" s="114">
        <v>1.52E-2</v>
      </c>
      <c r="AF877" s="114">
        <v>8.0000000000000002E-3</v>
      </c>
      <c r="AG877" s="114">
        <v>2.5999999999999999E-2</v>
      </c>
      <c r="AH877" s="114">
        <v>7.6999999999999999E-2</v>
      </c>
      <c r="AI877" s="114">
        <v>5.7999999999999996E-3</v>
      </c>
      <c r="AJ877" s="114">
        <v>0.49</v>
      </c>
      <c r="AK877" s="114">
        <v>0.496</v>
      </c>
      <c r="AL877" s="114">
        <v>4.21</v>
      </c>
      <c r="AM877" s="114">
        <v>0.53</v>
      </c>
      <c r="AN877" s="114">
        <v>1.111</v>
      </c>
      <c r="AO877" s="114">
        <v>0.188</v>
      </c>
      <c r="AP877" s="114">
        <v>1.583</v>
      </c>
      <c r="AQ877" s="114">
        <v>0.14699999999999999</v>
      </c>
      <c r="AR877" s="114">
        <v>248.05</v>
      </c>
      <c r="AS877" s="114">
        <v>2268.3200000000002</v>
      </c>
      <c r="AT877" s="114">
        <v>6.883678999999999</v>
      </c>
      <c r="AU877" s="114">
        <v>0.25900000000000001</v>
      </c>
      <c r="AV877" s="114">
        <v>149.11000000000001</v>
      </c>
      <c r="AW877" s="35" t="s">
        <v>1369</v>
      </c>
      <c r="AX877" s="34">
        <f t="shared" si="182"/>
        <v>8.8987999999999996</v>
      </c>
      <c r="AY877" s="27">
        <f t="shared" si="177"/>
        <v>1.7818944125951909E-3</v>
      </c>
      <c r="AZ877" s="26">
        <f t="shared" si="178"/>
        <v>7.6800265486713917</v>
      </c>
      <c r="BA877" s="26">
        <f t="shared" si="175"/>
        <v>54.065803239655111</v>
      </c>
      <c r="BB877" s="26">
        <f t="shared" si="176"/>
        <v>2.0242805397194923</v>
      </c>
      <c r="BC877" s="27">
        <f t="shared" si="183"/>
        <v>2.4270460644917283E-2</v>
      </c>
      <c r="BD877" s="27">
        <f t="shared" si="184"/>
        <v>6.9259363280411032E-2</v>
      </c>
    </row>
    <row r="878" spans="1:56" s="36" customFormat="1">
      <c r="A878" s="31" t="s">
        <v>328</v>
      </c>
      <c r="B878" s="31" t="s">
        <v>318</v>
      </c>
      <c r="C878" s="31" t="s">
        <v>818</v>
      </c>
      <c r="D878" s="31" t="s">
        <v>223</v>
      </c>
      <c r="E878" s="31" t="s">
        <v>622</v>
      </c>
      <c r="F878" s="31"/>
      <c r="G878" s="34"/>
      <c r="H878" s="34"/>
      <c r="I878" s="34"/>
      <c r="J878" s="34"/>
      <c r="K878" s="34"/>
      <c r="L878" s="34"/>
      <c r="M878" s="34"/>
      <c r="N878" s="34"/>
      <c r="O878" s="34"/>
      <c r="P878" s="184"/>
      <c r="Q878" s="184"/>
      <c r="R878" s="184"/>
      <c r="S878" s="184"/>
      <c r="T878" s="114">
        <v>1.32</v>
      </c>
      <c r="U878" s="114">
        <v>12.14</v>
      </c>
      <c r="V878" s="114">
        <v>3440.01</v>
      </c>
      <c r="W878" s="114">
        <v>0.28000000000000003</v>
      </c>
      <c r="X878" s="114">
        <v>0.13400000000000001</v>
      </c>
      <c r="Y878" s="114">
        <v>14.82</v>
      </c>
      <c r="Z878" s="114">
        <v>950.11</v>
      </c>
      <c r="AA878" s="114">
        <v>4.3899999999999997</v>
      </c>
      <c r="AB878" s="114">
        <v>1828.92</v>
      </c>
      <c r="AC878" s="114">
        <v>8.01</v>
      </c>
      <c r="AD878" s="114">
        <v>0.185</v>
      </c>
      <c r="AE878" s="114">
        <v>3.1E-2</v>
      </c>
      <c r="AF878" s="114">
        <v>2.3599999999999999E-2</v>
      </c>
      <c r="AG878" s="114">
        <v>3.1E-2</v>
      </c>
      <c r="AH878" s="114">
        <v>3.5999999999999997E-2</v>
      </c>
      <c r="AI878" s="114">
        <v>2.8000000000000001E-2</v>
      </c>
      <c r="AJ878" s="114">
        <v>0.52500000000000002</v>
      </c>
      <c r="AK878" s="114">
        <v>0.497</v>
      </c>
      <c r="AL878" s="114">
        <v>3.83</v>
      </c>
      <c r="AM878" s="114">
        <v>0.496</v>
      </c>
      <c r="AN878" s="114">
        <v>1.151</v>
      </c>
      <c r="AO878" s="114">
        <v>0.192</v>
      </c>
      <c r="AP878" s="114">
        <v>1.46</v>
      </c>
      <c r="AQ878" s="114">
        <v>0.13600000000000001</v>
      </c>
      <c r="AR878" s="114">
        <v>244.98</v>
      </c>
      <c r="AS878" s="114">
        <v>2273.58</v>
      </c>
      <c r="AT878" s="114">
        <v>8.089283</v>
      </c>
      <c r="AU878" s="114">
        <v>0.30399999999999999</v>
      </c>
      <c r="AV878" s="114">
        <v>152.25</v>
      </c>
      <c r="AW878" s="35" t="s">
        <v>1369</v>
      </c>
      <c r="AX878" s="34">
        <f t="shared" si="182"/>
        <v>8.6216000000000008</v>
      </c>
      <c r="AY878" s="27">
        <f t="shared" si="177"/>
        <v>2.0483551327784384E-3</v>
      </c>
      <c r="AZ878" s="26">
        <f t="shared" si="178"/>
        <v>7.5891198488629099</v>
      </c>
      <c r="BA878" s="26">
        <f t="shared" si="175"/>
        <v>55.416178375377783</v>
      </c>
      <c r="BB878" s="26">
        <f t="shared" si="176"/>
        <v>1.9425137787929911</v>
      </c>
      <c r="BC878" s="27">
        <f t="shared" si="183"/>
        <v>0.11235289248547989</v>
      </c>
      <c r="BD878" s="27">
        <f t="shared" si="184"/>
        <v>0.34605873425244899</v>
      </c>
    </row>
    <row r="879" spans="1:56" s="36" customFormat="1">
      <c r="A879" s="31" t="s">
        <v>327</v>
      </c>
      <c r="B879" s="31" t="s">
        <v>318</v>
      </c>
      <c r="C879" s="31" t="s">
        <v>818</v>
      </c>
      <c r="D879" s="31" t="s">
        <v>223</v>
      </c>
      <c r="E879" s="31" t="s">
        <v>622</v>
      </c>
      <c r="F879" s="31"/>
      <c r="G879" s="34"/>
      <c r="H879" s="34"/>
      <c r="I879" s="34"/>
      <c r="J879" s="34"/>
      <c r="K879" s="34"/>
      <c r="L879" s="34"/>
      <c r="M879" s="34"/>
      <c r="N879" s="34"/>
      <c r="O879" s="34"/>
      <c r="P879" s="35"/>
      <c r="Q879" s="35"/>
      <c r="R879" s="35"/>
      <c r="S879" s="35"/>
      <c r="T879" s="114">
        <v>2.42</v>
      </c>
      <c r="U879" s="114">
        <v>13.51</v>
      </c>
      <c r="V879" s="114">
        <v>3149.29</v>
      </c>
      <c r="W879" s="114">
        <v>0.31</v>
      </c>
      <c r="X879" s="114">
        <v>7.3999999999999996E-2</v>
      </c>
      <c r="Y879" s="114">
        <v>10.199999999999999</v>
      </c>
      <c r="Z879" s="114">
        <v>678.47</v>
      </c>
      <c r="AA879" s="114">
        <v>3.87</v>
      </c>
      <c r="AB879" s="114">
        <v>1369.52</v>
      </c>
      <c r="AC879" s="114">
        <v>8.19</v>
      </c>
      <c r="AD879" s="114">
        <v>3.4500000000000003E-2</v>
      </c>
      <c r="AE879" s="114">
        <v>6.8999999999999999E-3</v>
      </c>
      <c r="AF879" s="114">
        <v>6.4999999999999997E-3</v>
      </c>
      <c r="AG879" s="114">
        <v>3.6999999999999998E-2</v>
      </c>
      <c r="AH879" s="114">
        <v>9.6000000000000002E-2</v>
      </c>
      <c r="AI879" s="114">
        <v>6.6E-3</v>
      </c>
      <c r="AJ879" s="114">
        <v>0.47899999999999998</v>
      </c>
      <c r="AK879" s="114">
        <v>0.30399999999999999</v>
      </c>
      <c r="AL879" s="114">
        <v>2.57</v>
      </c>
      <c r="AM879" s="114">
        <v>0.35</v>
      </c>
      <c r="AN879" s="114">
        <v>0.85299999999999998</v>
      </c>
      <c r="AO879" s="114">
        <v>0.14099999999999999</v>
      </c>
      <c r="AP879" s="114">
        <v>1.1659999999999999</v>
      </c>
      <c r="AQ879" s="114">
        <v>0.11600000000000001</v>
      </c>
      <c r="AR879" s="114">
        <v>177.47</v>
      </c>
      <c r="AS879" s="114">
        <v>2282.34</v>
      </c>
      <c r="AT879" s="114">
        <v>6.3192870000000001</v>
      </c>
      <c r="AU879" s="114">
        <v>0.23899999999999999</v>
      </c>
      <c r="AV879" s="114">
        <v>128.66999999999999</v>
      </c>
      <c r="AW879" s="35" t="s">
        <v>1369</v>
      </c>
      <c r="AX879" s="34">
        <f t="shared" si="182"/>
        <v>6.1664999999999992</v>
      </c>
      <c r="AY879" s="27">
        <f t="shared" si="177"/>
        <v>1.9055027161168779E-3</v>
      </c>
      <c r="AZ879" s="26">
        <f t="shared" si="178"/>
        <v>7.4809000516368913</v>
      </c>
      <c r="BA879" s="26">
        <f t="shared" si="175"/>
        <v>54.050805790767548</v>
      </c>
      <c r="BB879" s="26">
        <f t="shared" si="176"/>
        <v>1.7684807039512531</v>
      </c>
      <c r="BC879" s="27">
        <f t="shared" si="183"/>
        <v>4.5029840907324148E-2</v>
      </c>
      <c r="BD879" s="27">
        <f t="shared" si="184"/>
        <v>7.6930083579400427E-2</v>
      </c>
    </row>
    <row r="880" spans="1:56" s="36" customFormat="1">
      <c r="A880" s="31" t="s">
        <v>326</v>
      </c>
      <c r="B880" s="31" t="s">
        <v>318</v>
      </c>
      <c r="C880" s="31" t="s">
        <v>818</v>
      </c>
      <c r="D880" s="31" t="s">
        <v>223</v>
      </c>
      <c r="E880" s="31" t="s">
        <v>622</v>
      </c>
      <c r="F880" s="31"/>
      <c r="G880" s="34"/>
      <c r="H880" s="34"/>
      <c r="I880" s="34"/>
      <c r="J880" s="34"/>
      <c r="K880" s="34"/>
      <c r="L880" s="34"/>
      <c r="M880" s="34"/>
      <c r="N880" s="34"/>
      <c r="O880" s="34"/>
      <c r="P880" s="35"/>
      <c r="Q880" s="35"/>
      <c r="R880" s="35"/>
      <c r="S880" s="35"/>
      <c r="T880" s="114">
        <v>1.31</v>
      </c>
      <c r="U880" s="114">
        <v>12.61</v>
      </c>
      <c r="V880" s="114">
        <v>3181.51</v>
      </c>
      <c r="W880" s="114">
        <v>0.44</v>
      </c>
      <c r="X880" s="114">
        <v>0.114</v>
      </c>
      <c r="Y880" s="114">
        <v>10.87</v>
      </c>
      <c r="Z880" s="114">
        <v>702.44</v>
      </c>
      <c r="AA880" s="114">
        <v>4.6900000000000004</v>
      </c>
      <c r="AB880" s="114">
        <v>1436.78</v>
      </c>
      <c r="AC880" s="114">
        <v>7.81</v>
      </c>
      <c r="AD880" s="114">
        <v>5.0999999999999997E-2</v>
      </c>
      <c r="AE880" s="114">
        <v>2.1700000000000001E-2</v>
      </c>
      <c r="AF880" s="114">
        <v>8.6999999999999994E-3</v>
      </c>
      <c r="AG880" s="114">
        <v>0.19800000000000001</v>
      </c>
      <c r="AH880" s="114">
        <v>0.11700000000000001</v>
      </c>
      <c r="AI880" s="114">
        <v>9.1999999999999998E-3</v>
      </c>
      <c r="AJ880" s="114">
        <v>0.34</v>
      </c>
      <c r="AK880" s="114">
        <v>0.32700000000000001</v>
      </c>
      <c r="AL880" s="114">
        <v>3</v>
      </c>
      <c r="AM880" s="114">
        <v>0.372</v>
      </c>
      <c r="AN880" s="114">
        <v>0.85699999999999998</v>
      </c>
      <c r="AO880" s="114">
        <v>0.16700000000000001</v>
      </c>
      <c r="AP880" s="114">
        <v>1.3919999999999999</v>
      </c>
      <c r="AQ880" s="114">
        <v>0.128</v>
      </c>
      <c r="AR880" s="114">
        <v>185.4</v>
      </c>
      <c r="AS880" s="114">
        <v>2222.63</v>
      </c>
      <c r="AT880" s="114">
        <v>6.1584341999999985</v>
      </c>
      <c r="AU880" s="114">
        <v>0.249</v>
      </c>
      <c r="AV880" s="114">
        <v>133.30000000000001</v>
      </c>
      <c r="AW880" s="35" t="s">
        <v>1369</v>
      </c>
      <c r="AX880" s="34">
        <f t="shared" si="182"/>
        <v>6.9885999999999999</v>
      </c>
      <c r="AY880" s="27">
        <f t="shared" si="177"/>
        <v>1.9162764829138319E-3</v>
      </c>
      <c r="AZ880" s="26">
        <f t="shared" si="178"/>
        <v>7.4139159285599234</v>
      </c>
      <c r="BA880" s="26">
        <f t="shared" si="175"/>
        <v>54.194679166923663</v>
      </c>
      <c r="BB880" s="26">
        <f t="shared" si="176"/>
        <v>1.7317080302073242</v>
      </c>
      <c r="BC880" s="27">
        <f t="shared" si="183"/>
        <v>0.13147395357079933</v>
      </c>
      <c r="BD880" s="27">
        <f t="shared" si="184"/>
        <v>0.13113444460991416</v>
      </c>
    </row>
    <row r="881" spans="1:56" s="36" customFormat="1">
      <c r="A881" s="31" t="s">
        <v>325</v>
      </c>
      <c r="B881" s="31" t="s">
        <v>318</v>
      </c>
      <c r="C881" s="31" t="s">
        <v>818</v>
      </c>
      <c r="D881" s="31" t="s">
        <v>223</v>
      </c>
      <c r="E881" s="31" t="s">
        <v>622</v>
      </c>
      <c r="F881" s="31"/>
      <c r="G881" s="34"/>
      <c r="H881" s="34"/>
      <c r="I881" s="34"/>
      <c r="J881" s="34"/>
      <c r="K881" s="34"/>
      <c r="L881" s="34"/>
      <c r="M881" s="34"/>
      <c r="N881" s="34"/>
      <c r="O881" s="34"/>
      <c r="P881" s="35"/>
      <c r="Q881" s="35"/>
      <c r="R881" s="35"/>
      <c r="S881" s="35"/>
      <c r="T881" s="114">
        <v>0.99</v>
      </c>
      <c r="U881" s="114">
        <v>14.78</v>
      </c>
      <c r="V881" s="114">
        <v>3428.88</v>
      </c>
      <c r="W881" s="114">
        <v>0.37</v>
      </c>
      <c r="X881" s="114">
        <v>0.156</v>
      </c>
      <c r="Y881" s="114">
        <v>12.37</v>
      </c>
      <c r="Z881" s="114">
        <v>914.46</v>
      </c>
      <c r="AA881" s="114">
        <v>4.83</v>
      </c>
      <c r="AB881" s="114">
        <v>1695.21</v>
      </c>
      <c r="AC881" s="114">
        <v>7.83</v>
      </c>
      <c r="AD881" s="114">
        <v>1.15E-2</v>
      </c>
      <c r="AE881" s="114">
        <v>8.3000000000000001E-3</v>
      </c>
      <c r="AF881" s="114">
        <v>4.7000000000000002E-3</v>
      </c>
      <c r="AG881" s="114">
        <v>3.5999999999999997E-2</v>
      </c>
      <c r="AH881" s="114">
        <v>8.4000000000000005E-2</v>
      </c>
      <c r="AI881" s="114">
        <v>5.3E-3</v>
      </c>
      <c r="AJ881" s="114">
        <v>0.61499999999999999</v>
      </c>
      <c r="AK881" s="114">
        <v>0.47</v>
      </c>
      <c r="AL881" s="114">
        <v>3.54</v>
      </c>
      <c r="AM881" s="114">
        <v>0.44900000000000001</v>
      </c>
      <c r="AN881" s="114">
        <v>1.0129999999999999</v>
      </c>
      <c r="AO881" s="114">
        <v>0.16600000000000001</v>
      </c>
      <c r="AP881" s="114">
        <v>1.55</v>
      </c>
      <c r="AQ881" s="114">
        <v>0.124</v>
      </c>
      <c r="AR881" s="114">
        <v>244.89</v>
      </c>
      <c r="AS881" s="114">
        <v>2343.5700000000002</v>
      </c>
      <c r="AT881" s="114">
        <v>6.9617879999999994</v>
      </c>
      <c r="AU881" s="114">
        <v>0.29099999999999998</v>
      </c>
      <c r="AV881" s="114">
        <v>155.86000000000001</v>
      </c>
      <c r="AW881" s="35" t="s">
        <v>1369</v>
      </c>
      <c r="AX881" s="34">
        <f t="shared" si="182"/>
        <v>8.0768000000000004</v>
      </c>
      <c r="AY881" s="27">
        <f t="shared" si="177"/>
        <v>1.9153462214100184E-3</v>
      </c>
      <c r="AZ881" s="26">
        <f t="shared" si="178"/>
        <v>7.3070455528677742</v>
      </c>
      <c r="BA881" s="26">
        <f t="shared" si="175"/>
        <v>51.09676485242327</v>
      </c>
      <c r="BB881" s="26">
        <f t="shared" si="176"/>
        <v>1.9141901133991748</v>
      </c>
      <c r="BC881" s="27">
        <f t="shared" si="183"/>
        <v>2.5450768249765998E-2</v>
      </c>
      <c r="BD881" s="27">
        <f t="shared" si="184"/>
        <v>5.160165209563649E-2</v>
      </c>
    </row>
    <row r="882" spans="1:56" s="36" customFormat="1">
      <c r="A882" s="31" t="s">
        <v>324</v>
      </c>
      <c r="B882" s="31" t="s">
        <v>318</v>
      </c>
      <c r="C882" s="31" t="s">
        <v>818</v>
      </c>
      <c r="D882" s="31" t="s">
        <v>223</v>
      </c>
      <c r="E882" s="31" t="s">
        <v>622</v>
      </c>
      <c r="F882" s="31"/>
      <c r="G882" s="34"/>
      <c r="H882" s="34"/>
      <c r="I882" s="34"/>
      <c r="J882" s="34"/>
      <c r="K882" s="34"/>
      <c r="L882" s="34"/>
      <c r="M882" s="34"/>
      <c r="N882" s="34"/>
      <c r="O882" s="34"/>
      <c r="P882" s="35"/>
      <c r="Q882" s="35"/>
      <c r="R882" s="35"/>
      <c r="S882" s="35"/>
      <c r="T882" s="114">
        <v>1.72</v>
      </c>
      <c r="U882" s="114">
        <v>13.09</v>
      </c>
      <c r="V882" s="114">
        <v>3378.22</v>
      </c>
      <c r="W882" s="114">
        <v>0.37</v>
      </c>
      <c r="X882" s="114">
        <v>0.115</v>
      </c>
      <c r="Y882" s="114">
        <v>13.78</v>
      </c>
      <c r="Z882" s="114">
        <v>872.6</v>
      </c>
      <c r="AA882" s="114">
        <v>4.25</v>
      </c>
      <c r="AB882" s="114">
        <v>1621.92</v>
      </c>
      <c r="AC882" s="114">
        <v>7.66</v>
      </c>
      <c r="AD882" s="114">
        <v>0.05</v>
      </c>
      <c r="AE882" s="114">
        <v>2.1000000000000001E-2</v>
      </c>
      <c r="AF882" s="114">
        <v>1.06E-2</v>
      </c>
      <c r="AG882" s="114">
        <v>1.2E-2</v>
      </c>
      <c r="AH882" s="114">
        <v>0.113</v>
      </c>
      <c r="AI882" s="114">
        <v>7.1000000000000004E-3</v>
      </c>
      <c r="AJ882" s="114">
        <v>0.35</v>
      </c>
      <c r="AK882" s="114">
        <v>0.47</v>
      </c>
      <c r="AL882" s="114">
        <v>3.86</v>
      </c>
      <c r="AM882" s="114">
        <v>0.47399999999999998</v>
      </c>
      <c r="AN882" s="114">
        <v>1.002</v>
      </c>
      <c r="AO882" s="114">
        <v>0.18099999999999999</v>
      </c>
      <c r="AP882" s="114">
        <v>1.4730000000000001</v>
      </c>
      <c r="AQ882" s="114">
        <v>0.14000000000000001</v>
      </c>
      <c r="AR882" s="114">
        <v>227.65</v>
      </c>
      <c r="AS882" s="114">
        <v>2246.7199999999998</v>
      </c>
      <c r="AT882" s="114">
        <v>6.7025857999999996</v>
      </c>
      <c r="AU882" s="114">
        <v>0.23799999999999999</v>
      </c>
      <c r="AV882" s="114">
        <v>143.69999999999999</v>
      </c>
      <c r="AW882" s="35" t="s">
        <v>1369</v>
      </c>
      <c r="AX882" s="34">
        <f t="shared" si="182"/>
        <v>8.1637000000000004</v>
      </c>
      <c r="AY882" s="27">
        <f t="shared" ref="AY882:AY913" si="186">AU882/232/(AV882/238)</f>
        <v>1.6990617426151224E-3</v>
      </c>
      <c r="AZ882" s="26">
        <f t="shared" ref="AZ882:AZ913" si="187">Z882/91.22/(AR882/178.5)</f>
        <v>7.5005948358568455</v>
      </c>
      <c r="BA882" s="26">
        <f t="shared" si="175"/>
        <v>53.9188873022404</v>
      </c>
      <c r="BB882" s="26">
        <f t="shared" si="176"/>
        <v>1.9919618825213958</v>
      </c>
      <c r="BC882" s="27">
        <f t="shared" si="183"/>
        <v>4.082441599253147E-2</v>
      </c>
      <c r="BD882" s="27">
        <f t="shared" si="184"/>
        <v>0.10026828382569231</v>
      </c>
    </row>
    <row r="883" spans="1:56" s="36" customFormat="1">
      <c r="A883" s="31" t="s">
        <v>323</v>
      </c>
      <c r="B883" s="31" t="s">
        <v>318</v>
      </c>
      <c r="C883" s="31" t="s">
        <v>818</v>
      </c>
      <c r="D883" s="31" t="s">
        <v>223</v>
      </c>
      <c r="E883" s="31" t="s">
        <v>622</v>
      </c>
      <c r="F883" s="31"/>
      <c r="G883" s="34"/>
      <c r="H883" s="34"/>
      <c r="I883" s="34"/>
      <c r="J883" s="34"/>
      <c r="K883" s="34"/>
      <c r="L883" s="34"/>
      <c r="M883" s="34"/>
      <c r="N883" s="34"/>
      <c r="O883" s="34"/>
      <c r="P883" s="35"/>
      <c r="Q883" s="35"/>
      <c r="R883" s="35"/>
      <c r="S883" s="35"/>
      <c r="T883" s="114">
        <v>1.74</v>
      </c>
      <c r="U883" s="114">
        <v>14.06</v>
      </c>
      <c r="V883" s="114">
        <v>3396.74</v>
      </c>
      <c r="W883" s="114">
        <v>0.46</v>
      </c>
      <c r="X883" s="114">
        <v>6.2E-2</v>
      </c>
      <c r="Y883" s="114">
        <v>13.85</v>
      </c>
      <c r="Z883" s="114">
        <v>875.43</v>
      </c>
      <c r="AA883" s="114">
        <v>4.7</v>
      </c>
      <c r="AB883" s="114">
        <v>1632.97</v>
      </c>
      <c r="AC883" s="114">
        <v>8.31</v>
      </c>
      <c r="AD883" s="114">
        <v>3.0300000000000001E-2</v>
      </c>
      <c r="AE883" s="114">
        <v>5.1999999999999998E-2</v>
      </c>
      <c r="AF883" s="114">
        <v>6.4999999999999997E-3</v>
      </c>
      <c r="AG883" s="114">
        <v>3.1E-2</v>
      </c>
      <c r="AH883" s="114">
        <v>9.4E-2</v>
      </c>
      <c r="AI883" s="114">
        <v>7.3000000000000001E-3</v>
      </c>
      <c r="AJ883" s="114">
        <v>0.4</v>
      </c>
      <c r="AK883" s="114">
        <v>0.53200000000000003</v>
      </c>
      <c r="AL883" s="114">
        <v>3.7</v>
      </c>
      <c r="AM883" s="114">
        <v>0.48499999999999999</v>
      </c>
      <c r="AN883" s="114">
        <v>1.1659999999999999</v>
      </c>
      <c r="AO883" s="114">
        <v>0.186</v>
      </c>
      <c r="AP883" s="114">
        <v>1.581</v>
      </c>
      <c r="AQ883" s="114">
        <v>0.14599999999999999</v>
      </c>
      <c r="AR883" s="114">
        <v>227.01</v>
      </c>
      <c r="AS883" s="114">
        <v>2194.7800000000002</v>
      </c>
      <c r="AT883" s="114">
        <v>6.5858499999999989</v>
      </c>
      <c r="AU883" s="114">
        <v>0.26800000000000002</v>
      </c>
      <c r="AV883" s="114">
        <v>140.79</v>
      </c>
      <c r="AW883" s="35" t="s">
        <v>1369</v>
      </c>
      <c r="AX883" s="34">
        <f t="shared" si="182"/>
        <v>8.4171000000000014</v>
      </c>
      <c r="AY883" s="27">
        <f t="shared" si="186"/>
        <v>1.9527738794144379E-3</v>
      </c>
      <c r="AZ883" s="26">
        <f t="shared" si="187"/>
        <v>7.5461353254201802</v>
      </c>
      <c r="BA883" s="26">
        <f t="shared" si="175"/>
        <v>52.96367112810708</v>
      </c>
      <c r="BB883" s="26">
        <f t="shared" si="176"/>
        <v>1.7891938887890193</v>
      </c>
      <c r="BC883" s="27">
        <f t="shared" si="183"/>
        <v>4.7144579716153205E-2</v>
      </c>
      <c r="BD883" s="27">
        <f t="shared" si="184"/>
        <v>9.8297061275986683E-2</v>
      </c>
    </row>
    <row r="884" spans="1:56" s="36" customFormat="1">
      <c r="A884" s="31" t="s">
        <v>322</v>
      </c>
      <c r="B884" s="31" t="s">
        <v>318</v>
      </c>
      <c r="C884" s="31" t="s">
        <v>818</v>
      </c>
      <c r="D884" s="31" t="s">
        <v>223</v>
      </c>
      <c r="E884" s="31" t="s">
        <v>622</v>
      </c>
      <c r="F884" s="31"/>
      <c r="G884" s="34"/>
      <c r="H884" s="34"/>
      <c r="I884" s="34"/>
      <c r="J884" s="34"/>
      <c r="K884" s="34"/>
      <c r="L884" s="34"/>
      <c r="M884" s="34"/>
      <c r="N884" s="34"/>
      <c r="O884" s="34"/>
      <c r="P884" s="35"/>
      <c r="Q884" s="35"/>
      <c r="R884" s="35"/>
      <c r="S884" s="35"/>
      <c r="T884" s="114">
        <v>0.98</v>
      </c>
      <c r="U884" s="114">
        <v>12.26</v>
      </c>
      <c r="V884" s="114">
        <v>3459.14</v>
      </c>
      <c r="W884" s="114">
        <v>0.22700000000000001</v>
      </c>
      <c r="X884" s="114">
        <v>7.9000000000000001E-2</v>
      </c>
      <c r="Y884" s="114">
        <v>12.99</v>
      </c>
      <c r="Z884" s="114">
        <v>914.57</v>
      </c>
      <c r="AA884" s="114">
        <v>4.07</v>
      </c>
      <c r="AB884" s="114">
        <v>1644.3</v>
      </c>
      <c r="AC884" s="114">
        <v>7.51</v>
      </c>
      <c r="AD884" s="114">
        <v>1.5299999999999999E-2</v>
      </c>
      <c r="AE884" s="114">
        <v>1.95E-2</v>
      </c>
      <c r="AF884" s="114">
        <v>1.12E-2</v>
      </c>
      <c r="AG884" s="114">
        <v>6.3E-3</v>
      </c>
      <c r="AH884" s="114">
        <v>9.8000000000000004E-2</v>
      </c>
      <c r="AI884" s="114">
        <v>1.7500000000000002E-2</v>
      </c>
      <c r="AJ884" s="114">
        <v>0.41</v>
      </c>
      <c r="AK884" s="114">
        <v>0.47599999999999998</v>
      </c>
      <c r="AL884" s="114">
        <v>3.51</v>
      </c>
      <c r="AM884" s="114">
        <v>0.45400000000000001</v>
      </c>
      <c r="AN884" s="114">
        <v>1.19</v>
      </c>
      <c r="AO884" s="114">
        <v>0.16800000000000001</v>
      </c>
      <c r="AP884" s="114">
        <v>1.61</v>
      </c>
      <c r="AQ884" s="114">
        <v>0.106</v>
      </c>
      <c r="AR884" s="114">
        <v>233.07</v>
      </c>
      <c r="AS884" s="114">
        <v>2158.5500000000002</v>
      </c>
      <c r="AT884" s="114">
        <v>6.8986965999999992</v>
      </c>
      <c r="AU884" s="114">
        <v>0.26900000000000002</v>
      </c>
      <c r="AV884" s="114">
        <v>144.30000000000001</v>
      </c>
      <c r="AW884" s="35" t="s">
        <v>1369</v>
      </c>
      <c r="AX884" s="34">
        <f t="shared" si="182"/>
        <v>8.0917999999999992</v>
      </c>
      <c r="AY884" s="27">
        <f t="shared" si="186"/>
        <v>1.9123832054866539E-3</v>
      </c>
      <c r="AZ884" s="26">
        <f t="shared" si="187"/>
        <v>7.6785413579213371</v>
      </c>
      <c r="BA884" s="26">
        <f t="shared" si="175"/>
        <v>53.066854221241407</v>
      </c>
      <c r="BB884" s="26">
        <f t="shared" si="176"/>
        <v>1.7054187265437466</v>
      </c>
      <c r="BC884" s="27">
        <f t="shared" si="183"/>
        <v>2.0678849976249837E-2</v>
      </c>
      <c r="BD884" s="27">
        <f t="shared" si="184"/>
        <v>0.22895556801116509</v>
      </c>
    </row>
    <row r="885" spans="1:56" s="36" customFormat="1">
      <c r="A885" s="31" t="s">
        <v>321</v>
      </c>
      <c r="B885" s="31" t="s">
        <v>318</v>
      </c>
      <c r="C885" s="31" t="s">
        <v>818</v>
      </c>
      <c r="D885" s="31" t="s">
        <v>223</v>
      </c>
      <c r="E885" s="31" t="s">
        <v>622</v>
      </c>
      <c r="F885" s="31"/>
      <c r="G885" s="34"/>
      <c r="H885" s="34"/>
      <c r="I885" s="34"/>
      <c r="J885" s="34"/>
      <c r="K885" s="34"/>
      <c r="L885" s="34"/>
      <c r="M885" s="34"/>
      <c r="N885" s="34"/>
      <c r="O885" s="34"/>
      <c r="P885" s="35"/>
      <c r="Q885" s="35"/>
      <c r="R885" s="35"/>
      <c r="S885" s="35"/>
      <c r="T885" s="114">
        <v>1.45</v>
      </c>
      <c r="U885" s="114">
        <v>14.34</v>
      </c>
      <c r="V885" s="114">
        <v>3202.66</v>
      </c>
      <c r="W885" s="114">
        <v>0.35</v>
      </c>
      <c r="X885" s="114">
        <v>0.155</v>
      </c>
      <c r="Y885" s="114">
        <v>10.83</v>
      </c>
      <c r="Z885" s="114">
        <v>703.67</v>
      </c>
      <c r="AA885" s="114">
        <v>4.54</v>
      </c>
      <c r="AB885" s="114">
        <v>1394.04</v>
      </c>
      <c r="AC885" s="114">
        <v>7.89</v>
      </c>
      <c r="AD885" s="114">
        <v>4.7E-2</v>
      </c>
      <c r="AE885" s="114">
        <v>3.0700000000000002E-2</v>
      </c>
      <c r="AF885" s="114">
        <v>1.43E-2</v>
      </c>
      <c r="AG885" s="114">
        <v>1.9E-2</v>
      </c>
      <c r="AH885" s="114">
        <v>0.14000000000000001</v>
      </c>
      <c r="AI885" s="114">
        <v>5.4999999999999997E-3</v>
      </c>
      <c r="AJ885" s="114">
        <v>0.36399999999999999</v>
      </c>
      <c r="AK885" s="114">
        <v>0.32200000000000001</v>
      </c>
      <c r="AL885" s="114">
        <v>2.84</v>
      </c>
      <c r="AM885" s="114">
        <v>0.373</v>
      </c>
      <c r="AN885" s="114">
        <v>0.94399999999999995</v>
      </c>
      <c r="AO885" s="114">
        <v>0.156</v>
      </c>
      <c r="AP885" s="114">
        <v>1.2729999999999999</v>
      </c>
      <c r="AQ885" s="114">
        <v>9.1999999999999998E-2</v>
      </c>
      <c r="AR885" s="114">
        <v>180.07</v>
      </c>
      <c r="AS885" s="114">
        <v>2112.16</v>
      </c>
      <c r="AT885" s="114">
        <v>5.9357289999999994</v>
      </c>
      <c r="AU885" s="114">
        <v>0.24399999999999999</v>
      </c>
      <c r="AV885" s="114">
        <v>126.21</v>
      </c>
      <c r="AW885" s="35" t="s">
        <v>1369</v>
      </c>
      <c r="AX885" s="34">
        <f t="shared" si="182"/>
        <v>6.6204999999999989</v>
      </c>
      <c r="AY885" s="27">
        <f t="shared" si="186"/>
        <v>1.9832845640407747E-3</v>
      </c>
      <c r="AZ885" s="26">
        <f t="shared" si="187"/>
        <v>7.6467311970215182</v>
      </c>
      <c r="BA885" s="26">
        <f t="shared" si="175"/>
        <v>53.850491339406084</v>
      </c>
      <c r="BB885" s="26">
        <f t="shared" si="176"/>
        <v>1.7337927830673836</v>
      </c>
      <c r="BC885" s="27">
        <f t="shared" si="183"/>
        <v>5.4738511030710479E-2</v>
      </c>
      <c r="BD885" s="27">
        <f t="shared" si="184"/>
        <v>7.0600306687602421E-2</v>
      </c>
    </row>
    <row r="886" spans="1:56" s="36" customFormat="1">
      <c r="A886" s="31" t="s">
        <v>320</v>
      </c>
      <c r="B886" s="31" t="s">
        <v>318</v>
      </c>
      <c r="C886" s="31" t="s">
        <v>818</v>
      </c>
      <c r="D886" s="31" t="s">
        <v>223</v>
      </c>
      <c r="E886" s="31" t="s">
        <v>622</v>
      </c>
      <c r="F886" s="31"/>
      <c r="G886" s="34"/>
      <c r="H886" s="34"/>
      <c r="I886" s="34"/>
      <c r="J886" s="34"/>
      <c r="K886" s="34"/>
      <c r="L886" s="34"/>
      <c r="M886" s="34"/>
      <c r="N886" s="34"/>
      <c r="O886" s="34"/>
      <c r="P886" s="35"/>
      <c r="Q886" s="35"/>
      <c r="R886" s="35"/>
      <c r="S886" s="35"/>
      <c r="T886" s="114">
        <v>1.26</v>
      </c>
      <c r="U886" s="114">
        <v>13.77</v>
      </c>
      <c r="V886" s="114">
        <v>3126.56</v>
      </c>
      <c r="W886" s="114">
        <v>0.28999999999999998</v>
      </c>
      <c r="X886" s="114">
        <v>9.1999999999999998E-2</v>
      </c>
      <c r="Y886" s="114">
        <v>10.65</v>
      </c>
      <c r="Z886" s="114">
        <v>677.46</v>
      </c>
      <c r="AA886" s="114">
        <v>4.6500000000000004</v>
      </c>
      <c r="AB886" s="114">
        <v>1306.8699999999999</v>
      </c>
      <c r="AC886" s="114">
        <v>7.78</v>
      </c>
      <c r="AD886" s="114">
        <v>2.4799999999999999E-2</v>
      </c>
      <c r="AE886" s="114">
        <v>2.0899999999999998E-2</v>
      </c>
      <c r="AF886" s="114">
        <v>4.4999999999999997E-3</v>
      </c>
      <c r="AG886" s="114">
        <v>2.5999999999999999E-2</v>
      </c>
      <c r="AH886" s="114">
        <v>0.13200000000000001</v>
      </c>
      <c r="AI886" s="114"/>
      <c r="AJ886" s="114">
        <v>0.29599999999999999</v>
      </c>
      <c r="AK886" s="114">
        <v>0.32</v>
      </c>
      <c r="AL886" s="114">
        <v>2.85</v>
      </c>
      <c r="AM886" s="114">
        <v>0.375</v>
      </c>
      <c r="AN886" s="114">
        <v>0.85399999999999998</v>
      </c>
      <c r="AO886" s="114">
        <v>0.16800000000000001</v>
      </c>
      <c r="AP886" s="114">
        <v>1.1619999999999999</v>
      </c>
      <c r="AQ886" s="114">
        <v>0.13300000000000001</v>
      </c>
      <c r="AR886" s="114">
        <v>168.38</v>
      </c>
      <c r="AS886" s="114">
        <v>2123.79</v>
      </c>
      <c r="AT886" s="114">
        <v>5.7245860000000004</v>
      </c>
      <c r="AU886" s="114">
        <v>0.25600000000000001</v>
      </c>
      <c r="AV886" s="114">
        <v>123.66</v>
      </c>
      <c r="AW886" s="35" t="s">
        <v>1369</v>
      </c>
      <c r="AX886" s="34">
        <f t="shared" si="182"/>
        <v>6.3662000000000001</v>
      </c>
      <c r="AY886" s="27">
        <f t="shared" si="186"/>
        <v>2.12373192346088E-3</v>
      </c>
      <c r="AZ886" s="26">
        <f t="shared" si="187"/>
        <v>7.8730191018483033</v>
      </c>
      <c r="BA886" s="26">
        <f t="shared" si="175"/>
        <v>52.673040152963679</v>
      </c>
      <c r="BB886" s="26">
        <f t="shared" si="176"/>
        <v>1.8114900289988696</v>
      </c>
      <c r="BC886" s="27">
        <f t="shared" si="183"/>
        <v>3.9784948296190066E-2</v>
      </c>
      <c r="BD886" s="27">
        <f t="shared" si="184"/>
        <v>0</v>
      </c>
    </row>
    <row r="887" spans="1:56" s="36" customFormat="1">
      <c r="A887" s="31" t="s">
        <v>319</v>
      </c>
      <c r="B887" s="31" t="s">
        <v>318</v>
      </c>
      <c r="C887" s="31" t="s">
        <v>818</v>
      </c>
      <c r="D887" s="31" t="s">
        <v>223</v>
      </c>
      <c r="E887" s="31" t="s">
        <v>622</v>
      </c>
      <c r="F887" s="31"/>
      <c r="G887" s="34"/>
      <c r="H887" s="34"/>
      <c r="I887" s="34"/>
      <c r="J887" s="34"/>
      <c r="K887" s="34"/>
      <c r="L887" s="34"/>
      <c r="M887" s="34"/>
      <c r="N887" s="34"/>
      <c r="O887" s="34"/>
      <c r="P887" s="35"/>
      <c r="Q887" s="35"/>
      <c r="R887" s="35"/>
      <c r="S887" s="35"/>
      <c r="T887" s="114">
        <v>1.0900000000000001</v>
      </c>
      <c r="U887" s="114">
        <v>15.64</v>
      </c>
      <c r="V887" s="114">
        <v>3256.6</v>
      </c>
      <c r="W887" s="114">
        <v>0.37</v>
      </c>
      <c r="X887" s="114">
        <v>0.27200000000000002</v>
      </c>
      <c r="Y887" s="114">
        <v>11.48</v>
      </c>
      <c r="Z887" s="114">
        <v>878.31</v>
      </c>
      <c r="AA887" s="114">
        <v>3.92</v>
      </c>
      <c r="AB887" s="114">
        <v>1578.66</v>
      </c>
      <c r="AC887" s="114">
        <v>7.98</v>
      </c>
      <c r="AD887" s="114">
        <v>1.0500000000000001E-2</v>
      </c>
      <c r="AE887" s="114">
        <v>7.1000000000000004E-3</v>
      </c>
      <c r="AF887" s="114">
        <v>3.5999999999999999E-3</v>
      </c>
      <c r="AG887" s="114">
        <v>0.02</v>
      </c>
      <c r="AH887" s="114">
        <v>0.10299999999999999</v>
      </c>
      <c r="AI887" s="114">
        <v>3.0000000000000001E-3</v>
      </c>
      <c r="AJ887" s="114">
        <v>0.40899999999999997</v>
      </c>
      <c r="AK887" s="114">
        <v>0.374</v>
      </c>
      <c r="AL887" s="114">
        <v>3.24</v>
      </c>
      <c r="AM887" s="114">
        <v>0.40200000000000002</v>
      </c>
      <c r="AN887" s="114">
        <v>1.01</v>
      </c>
      <c r="AO887" s="114">
        <v>0.14799999999999999</v>
      </c>
      <c r="AP887" s="114">
        <v>1.32</v>
      </c>
      <c r="AQ887" s="114">
        <v>0.14199999999999999</v>
      </c>
      <c r="AR887" s="114">
        <v>207.36</v>
      </c>
      <c r="AS887" s="114">
        <v>2680.31</v>
      </c>
      <c r="AT887" s="114">
        <v>8.1970330000000011</v>
      </c>
      <c r="AU887" s="114">
        <v>0.35599999999999998</v>
      </c>
      <c r="AV887" s="114">
        <v>172.26</v>
      </c>
      <c r="AW887" s="35" t="s">
        <v>1369</v>
      </c>
      <c r="AX887" s="34">
        <f t="shared" si="182"/>
        <v>7.1922000000000006</v>
      </c>
      <c r="AY887" s="27">
        <f t="shared" si="186"/>
        <v>2.1200911212801818E-3</v>
      </c>
      <c r="AZ887" s="26">
        <f t="shared" si="187"/>
        <v>8.2884056059526401</v>
      </c>
      <c r="BA887" s="26">
        <f t="shared" si="175"/>
        <v>52.964622394718567</v>
      </c>
      <c r="BB887" s="26">
        <f t="shared" si="176"/>
        <v>1.8263169883046999</v>
      </c>
      <c r="BC887" s="27">
        <f t="shared" si="183"/>
        <v>1.892578758368002E-2</v>
      </c>
      <c r="BD887" s="27">
        <f t="shared" si="184"/>
        <v>3.8839658785663859E-2</v>
      </c>
    </row>
    <row r="888" spans="1:56" s="36" customFormat="1">
      <c r="A888" s="31" t="s">
        <v>705</v>
      </c>
      <c r="B888" s="31" t="s">
        <v>284</v>
      </c>
      <c r="C888" s="31" t="s">
        <v>818</v>
      </c>
      <c r="D888" s="31" t="s">
        <v>223</v>
      </c>
      <c r="E888" s="31" t="s">
        <v>622</v>
      </c>
      <c r="F888" s="31"/>
      <c r="G888" s="35"/>
      <c r="H888" s="35">
        <v>50.77</v>
      </c>
      <c r="I888" s="35">
        <v>27.9</v>
      </c>
      <c r="J888" s="35">
        <v>0.8</v>
      </c>
      <c r="K888" s="35">
        <v>0.3</v>
      </c>
      <c r="L888" s="35">
        <v>0.01</v>
      </c>
      <c r="M888" s="35">
        <v>13.25</v>
      </c>
      <c r="N888" s="35">
        <v>5.79</v>
      </c>
      <c r="O888" s="34">
        <f t="shared" ref="O888:O941" si="188">SUM(G888:N888)</f>
        <v>98.820000000000007</v>
      </c>
      <c r="P888" s="35">
        <v>0.30679787491380567</v>
      </c>
      <c r="Q888" s="35">
        <v>0.24843588751139276</v>
      </c>
      <c r="R888" s="35" t="s">
        <v>1369</v>
      </c>
      <c r="S888" s="35"/>
      <c r="T888" s="114">
        <v>2.27</v>
      </c>
      <c r="U888" s="114">
        <v>80.33</v>
      </c>
      <c r="V888" s="114">
        <v>6535.3</v>
      </c>
      <c r="W888" s="38">
        <v>1.89</v>
      </c>
      <c r="X888" s="114">
        <v>0.13300000000000001</v>
      </c>
      <c r="Y888" s="114">
        <v>1.89</v>
      </c>
      <c r="Z888" s="114">
        <v>953.15</v>
      </c>
      <c r="AA888" s="114">
        <v>5.74</v>
      </c>
      <c r="AB888" s="114">
        <v>3478.58</v>
      </c>
      <c r="AC888" s="114">
        <v>7.65</v>
      </c>
      <c r="AD888" s="114">
        <v>5.5E-2</v>
      </c>
      <c r="AE888" s="114">
        <v>7.8E-2</v>
      </c>
      <c r="AF888" s="114">
        <v>2.9000000000000001E-2</v>
      </c>
      <c r="AG888" s="114">
        <v>5.2999999999999999E-2</v>
      </c>
      <c r="AH888" s="114">
        <v>7.4999999999999997E-2</v>
      </c>
      <c r="AI888" s="114">
        <v>0.03</v>
      </c>
      <c r="AJ888" s="114">
        <v>0.27</v>
      </c>
      <c r="AK888" s="114">
        <v>5.1999999999999998E-2</v>
      </c>
      <c r="AL888" s="114">
        <v>0.246</v>
      </c>
      <c r="AM888" s="114">
        <v>8.5000000000000006E-2</v>
      </c>
      <c r="AN888" s="114"/>
      <c r="AO888" s="114">
        <v>9.4E-2</v>
      </c>
      <c r="AP888" s="114">
        <v>1.4</v>
      </c>
      <c r="AQ888" s="114">
        <v>0.24399999999999999</v>
      </c>
      <c r="AR888" s="114">
        <v>112.68</v>
      </c>
      <c r="AS888" s="114">
        <v>769.26</v>
      </c>
      <c r="AT888" s="114">
        <v>22.357990000000001</v>
      </c>
      <c r="AU888" s="114">
        <v>0.29099999999999998</v>
      </c>
      <c r="AV888" s="114">
        <v>413.66</v>
      </c>
      <c r="AW888" s="35" t="s">
        <v>1369</v>
      </c>
      <c r="AX888" s="34">
        <f t="shared" si="182"/>
        <v>2.7109999999999994</v>
      </c>
      <c r="AY888" s="27">
        <f t="shared" si="186"/>
        <v>7.2166963706658967E-4</v>
      </c>
      <c r="AZ888" s="26">
        <f t="shared" si="187"/>
        <v>16.552460738693263</v>
      </c>
      <c r="BA888" s="26">
        <f t="shared" si="175"/>
        <v>41.239455629288045</v>
      </c>
      <c r="BB888" s="26">
        <f t="shared" si="176"/>
        <v>0.47507078490999655</v>
      </c>
      <c r="BC888" s="27">
        <f t="shared" si="183"/>
        <v>0.15202044598323339</v>
      </c>
      <c r="BD888" s="27">
        <f t="shared" si="184"/>
        <v>0.57341777346154355</v>
      </c>
    </row>
    <row r="889" spans="1:56" s="36" customFormat="1">
      <c r="A889" s="31" t="s">
        <v>303</v>
      </c>
      <c r="B889" s="31" t="s">
        <v>284</v>
      </c>
      <c r="C889" s="31" t="s">
        <v>818</v>
      </c>
      <c r="D889" s="31" t="s">
        <v>223</v>
      </c>
      <c r="E889" s="31" t="s">
        <v>622</v>
      </c>
      <c r="F889" s="31"/>
      <c r="G889" s="35">
        <v>0.04</v>
      </c>
      <c r="H889" s="35">
        <v>49.78</v>
      </c>
      <c r="I889" s="35">
        <v>30.28</v>
      </c>
      <c r="J889" s="35">
        <v>0.77</v>
      </c>
      <c r="K889" s="35">
        <v>0.23</v>
      </c>
      <c r="L889" s="35"/>
      <c r="M889" s="35">
        <v>14.21</v>
      </c>
      <c r="N889" s="35">
        <v>5.89</v>
      </c>
      <c r="O889" s="34">
        <f t="shared" si="188"/>
        <v>101.2</v>
      </c>
      <c r="P889" s="35">
        <v>0.295679551356684</v>
      </c>
      <c r="Q889" s="35">
        <v>0.26787738841756958</v>
      </c>
      <c r="R889" s="35" t="s">
        <v>1369</v>
      </c>
      <c r="S889" s="35"/>
      <c r="T889" s="114">
        <v>2.87</v>
      </c>
      <c r="U889" s="114">
        <v>64.02</v>
      </c>
      <c r="V889" s="114">
        <v>4914.7700000000004</v>
      </c>
      <c r="W889" s="38">
        <v>0.9</v>
      </c>
      <c r="X889" s="114">
        <v>0.22700000000000001</v>
      </c>
      <c r="Y889" s="114">
        <v>5.26</v>
      </c>
      <c r="Z889" s="114">
        <v>706.04</v>
      </c>
      <c r="AA889" s="114">
        <v>6.23</v>
      </c>
      <c r="AB889" s="114">
        <v>2690.14</v>
      </c>
      <c r="AC889" s="114">
        <v>7.34</v>
      </c>
      <c r="AD889" s="114"/>
      <c r="AE889" s="114"/>
      <c r="AF889" s="114"/>
      <c r="AG889" s="114">
        <v>5.3999999999999999E-2</v>
      </c>
      <c r="AH889" s="114"/>
      <c r="AI889" s="114"/>
      <c r="AJ889" s="114"/>
      <c r="AK889" s="114"/>
      <c r="AL889" s="114">
        <v>0.8</v>
      </c>
      <c r="AM889" s="114">
        <v>0.21299999999999999</v>
      </c>
      <c r="AN889" s="114">
        <v>0.7</v>
      </c>
      <c r="AO889" s="114">
        <v>0.189</v>
      </c>
      <c r="AP889" s="114">
        <v>1.92</v>
      </c>
      <c r="AQ889" s="114">
        <v>0.33400000000000002</v>
      </c>
      <c r="AR889" s="114">
        <v>83.76</v>
      </c>
      <c r="AS889" s="114">
        <v>683.27</v>
      </c>
      <c r="AT889" s="114">
        <v>16.314575999999999</v>
      </c>
      <c r="AU889" s="114">
        <v>0.26900000000000002</v>
      </c>
      <c r="AV889" s="114">
        <v>301.11</v>
      </c>
      <c r="AW889" s="35" t="s">
        <v>1369</v>
      </c>
      <c r="AX889" s="34">
        <f t="shared" si="182"/>
        <v>4.21</v>
      </c>
      <c r="AY889" s="27">
        <f t="shared" si="186"/>
        <v>9.1646539985960006E-4</v>
      </c>
      <c r="AZ889" s="26">
        <f t="shared" si="187"/>
        <v>16.494562093342772</v>
      </c>
      <c r="BA889" s="26">
        <f t="shared" si="175"/>
        <v>45.801129274050936</v>
      </c>
      <c r="BB889" s="26">
        <f t="shared" si="176"/>
        <v>0.33953933017408017</v>
      </c>
      <c r="BC889" s="27">
        <f t="shared" si="183"/>
        <v>2.0459433585238693E-2</v>
      </c>
      <c r="BD889" s="27" t="e">
        <f t="shared" si="184"/>
        <v>#DIV/0!</v>
      </c>
    </row>
    <row r="890" spans="1:56" s="36" customFormat="1">
      <c r="A890" s="31" t="s">
        <v>302</v>
      </c>
      <c r="B890" s="31" t="s">
        <v>284</v>
      </c>
      <c r="C890" s="31" t="s">
        <v>818</v>
      </c>
      <c r="D890" s="31" t="s">
        <v>223</v>
      </c>
      <c r="E890" s="31" t="s">
        <v>622</v>
      </c>
      <c r="F890" s="31"/>
      <c r="G890" s="35"/>
      <c r="H890" s="35">
        <v>49.46</v>
      </c>
      <c r="I890" s="35">
        <v>29.48</v>
      </c>
      <c r="J890" s="35">
        <v>0.57999999999999996</v>
      </c>
      <c r="K890" s="35">
        <v>0.22</v>
      </c>
      <c r="L890" s="35"/>
      <c r="M890" s="35">
        <v>13.78</v>
      </c>
      <c r="N890" s="35">
        <v>5.97</v>
      </c>
      <c r="O890" s="34">
        <f t="shared" si="188"/>
        <v>99.49</v>
      </c>
      <c r="P890" s="35">
        <v>0.30497064459148437</v>
      </c>
      <c r="Q890" s="35">
        <v>0.26390986389057003</v>
      </c>
      <c r="R890" s="35" t="s">
        <v>1369</v>
      </c>
      <c r="S890" s="35"/>
      <c r="T890" s="114">
        <v>3.9</v>
      </c>
      <c r="U890" s="114">
        <v>58.65</v>
      </c>
      <c r="V890" s="114">
        <v>4566.25</v>
      </c>
      <c r="W890" s="38">
        <v>0.76</v>
      </c>
      <c r="X890" s="114">
        <v>0.218</v>
      </c>
      <c r="Y890" s="114">
        <v>4.43</v>
      </c>
      <c r="Z890" s="114">
        <v>648.46</v>
      </c>
      <c r="AA890" s="114">
        <v>6.54</v>
      </c>
      <c r="AB890" s="114">
        <v>2440.98</v>
      </c>
      <c r="AC890" s="114">
        <v>6.86</v>
      </c>
      <c r="AD890" s="114"/>
      <c r="AE890" s="114"/>
      <c r="AF890" s="114">
        <v>1.9E-2</v>
      </c>
      <c r="AG890" s="114">
        <v>4.3999999999999997E-2</v>
      </c>
      <c r="AH890" s="114">
        <v>5.0999999999999997E-2</v>
      </c>
      <c r="AI890" s="114"/>
      <c r="AJ890" s="114"/>
      <c r="AK890" s="114"/>
      <c r="AL890" s="114">
        <v>0.81</v>
      </c>
      <c r="AM890" s="114">
        <v>0.153</v>
      </c>
      <c r="AN890" s="114">
        <v>0.56999999999999995</v>
      </c>
      <c r="AO890" s="114">
        <v>0.14899999999999999</v>
      </c>
      <c r="AP890" s="114">
        <v>1.7</v>
      </c>
      <c r="AQ890" s="114">
        <v>0.38500000000000001</v>
      </c>
      <c r="AR890" s="114">
        <v>78.97</v>
      </c>
      <c r="AS890" s="114">
        <v>670.87</v>
      </c>
      <c r="AT890" s="114">
        <v>14.05641</v>
      </c>
      <c r="AU890" s="114">
        <v>0.192</v>
      </c>
      <c r="AV890" s="114">
        <v>267.07</v>
      </c>
      <c r="AW890" s="35" t="s">
        <v>1369</v>
      </c>
      <c r="AX890" s="34">
        <f t="shared" si="182"/>
        <v>3.8809999999999993</v>
      </c>
      <c r="AY890" s="27">
        <f t="shared" si="186"/>
        <v>7.3750521302047892E-4</v>
      </c>
      <c r="AZ890" s="26">
        <f t="shared" si="187"/>
        <v>16.068273174099652</v>
      </c>
      <c r="BA890" s="26">
        <f t="shared" si="175"/>
        <v>53.700996013446805</v>
      </c>
      <c r="BB890" s="26">
        <f t="shared" si="176"/>
        <v>0.38329188792372726</v>
      </c>
      <c r="BC890" s="27">
        <f t="shared" si="183"/>
        <v>2.697579801911636E-2</v>
      </c>
      <c r="BD890" s="27">
        <f t="shared" si="184"/>
        <v>0</v>
      </c>
    </row>
    <row r="891" spans="1:56" s="36" customFormat="1">
      <c r="A891" s="31" t="s">
        <v>301</v>
      </c>
      <c r="B891" s="31" t="s">
        <v>284</v>
      </c>
      <c r="C891" s="31" t="s">
        <v>818</v>
      </c>
      <c r="D891" s="31" t="s">
        <v>223</v>
      </c>
      <c r="E891" s="31" t="s">
        <v>622</v>
      </c>
      <c r="F891" s="31"/>
      <c r="G891" s="35">
        <v>0.03</v>
      </c>
      <c r="H891" s="35">
        <v>51.51</v>
      </c>
      <c r="I891" s="35">
        <v>26.64</v>
      </c>
      <c r="J891" s="35">
        <v>1.01</v>
      </c>
      <c r="K891" s="35">
        <v>0.34</v>
      </c>
      <c r="L891" s="35"/>
      <c r="M891" s="35">
        <v>14.13</v>
      </c>
      <c r="N891" s="35">
        <v>5.73</v>
      </c>
      <c r="O891" s="34">
        <f t="shared" si="188"/>
        <v>99.390000000000015</v>
      </c>
      <c r="P891" s="35">
        <v>0.29114039396644198</v>
      </c>
      <c r="Q891" s="35">
        <v>0.23727913698012451</v>
      </c>
      <c r="R891" s="35" t="s">
        <v>1369</v>
      </c>
      <c r="S891" s="35"/>
      <c r="T891" s="114">
        <v>3.01</v>
      </c>
      <c r="U891" s="114">
        <v>81.069999999999993</v>
      </c>
      <c r="V891" s="114">
        <v>7113.07</v>
      </c>
      <c r="W891" s="38">
        <v>1.1499999999999999</v>
      </c>
      <c r="X891" s="114">
        <v>0.28999999999999998</v>
      </c>
      <c r="Y891" s="114">
        <v>1.79</v>
      </c>
      <c r="Z891" s="114">
        <v>1014.28</v>
      </c>
      <c r="AA891" s="114">
        <v>7.15</v>
      </c>
      <c r="AB891" s="114">
        <v>4013.81</v>
      </c>
      <c r="AC891" s="114">
        <v>8.36</v>
      </c>
      <c r="AD891" s="114"/>
      <c r="AE891" s="114"/>
      <c r="AF891" s="114"/>
      <c r="AG891" s="114">
        <v>6.5000000000000002E-2</v>
      </c>
      <c r="AH891" s="114">
        <v>0.13</v>
      </c>
      <c r="AI891" s="114"/>
      <c r="AJ891" s="114"/>
      <c r="AK891" s="114"/>
      <c r="AL891" s="114">
        <v>0.35</v>
      </c>
      <c r="AM891" s="114">
        <v>7.1999999999999995E-2</v>
      </c>
      <c r="AN891" s="114"/>
      <c r="AO891" s="114">
        <v>5.2999999999999999E-2</v>
      </c>
      <c r="AP891" s="114">
        <v>0.96</v>
      </c>
      <c r="AQ891" s="114">
        <v>0.2</v>
      </c>
      <c r="AR891" s="114">
        <v>124.21</v>
      </c>
      <c r="AS891" s="114">
        <v>775.81</v>
      </c>
      <c r="AT891" s="114">
        <v>27.455880000000001</v>
      </c>
      <c r="AU891" s="114">
        <v>0.44500000000000001</v>
      </c>
      <c r="AV891" s="114">
        <v>489.69</v>
      </c>
      <c r="AW891" s="35" t="s">
        <v>1369</v>
      </c>
      <c r="AX891" s="34">
        <f t="shared" si="182"/>
        <v>1.8299999999999998</v>
      </c>
      <c r="AY891" s="27">
        <f t="shared" si="186"/>
        <v>9.3224003081470959E-4</v>
      </c>
      <c r="AZ891" s="26">
        <f t="shared" si="187"/>
        <v>15.978994701016012</v>
      </c>
      <c r="BA891" s="26">
        <f t="shared" si="175"/>
        <v>46.109517739536869</v>
      </c>
      <c r="BB891" s="26">
        <f t="shared" si="176"/>
        <v>0.49336621122257568</v>
      </c>
      <c r="BC891" s="27">
        <f t="shared" si="183"/>
        <v>6.4370969234535461E-2</v>
      </c>
      <c r="BD891" s="27">
        <f t="shared" si="184"/>
        <v>0</v>
      </c>
    </row>
    <row r="892" spans="1:56" s="36" customFormat="1">
      <c r="A892" s="31" t="s">
        <v>300</v>
      </c>
      <c r="B892" s="31" t="s">
        <v>284</v>
      </c>
      <c r="C892" s="31" t="s">
        <v>818</v>
      </c>
      <c r="D892" s="31" t="s">
        <v>223</v>
      </c>
      <c r="E892" s="31" t="s">
        <v>622</v>
      </c>
      <c r="F892" s="31"/>
      <c r="G892" s="35"/>
      <c r="H892" s="35">
        <v>52.64</v>
      </c>
      <c r="I892" s="35">
        <v>27.5</v>
      </c>
      <c r="J892" s="35">
        <v>1.0900000000000001</v>
      </c>
      <c r="K892" s="35">
        <v>0.37</v>
      </c>
      <c r="L892" s="35"/>
      <c r="M892" s="35">
        <v>13.88</v>
      </c>
      <c r="N892" s="35">
        <v>6.01</v>
      </c>
      <c r="O892" s="34">
        <f t="shared" si="188"/>
        <v>101.49000000000001</v>
      </c>
      <c r="P892" s="35">
        <v>0.30485346929040569</v>
      </c>
      <c r="Q892" s="35">
        <v>0.23910673562458309</v>
      </c>
      <c r="R892" s="35" t="s">
        <v>1369</v>
      </c>
      <c r="S892" s="35"/>
      <c r="T892" s="114">
        <v>2.48</v>
      </c>
      <c r="U892" s="114">
        <v>44.37</v>
      </c>
      <c r="V892" s="114">
        <v>3582.16</v>
      </c>
      <c r="W892" s="38">
        <v>2.63</v>
      </c>
      <c r="X892" s="114">
        <v>1.07</v>
      </c>
      <c r="Y892" s="114">
        <v>9.15</v>
      </c>
      <c r="Z892" s="114">
        <v>520.38</v>
      </c>
      <c r="AA892" s="114">
        <v>12.53</v>
      </c>
      <c r="AB892" s="114">
        <v>2036.42</v>
      </c>
      <c r="AC892" s="114">
        <v>7.77</v>
      </c>
      <c r="AD892" s="114">
        <v>3.9E-2</v>
      </c>
      <c r="AE892" s="114">
        <v>2.4E-2</v>
      </c>
      <c r="AF892" s="114">
        <v>4.8000000000000001E-2</v>
      </c>
      <c r="AG892" s="114">
        <v>8.3000000000000004E-2</v>
      </c>
      <c r="AH892" s="114">
        <v>0.16</v>
      </c>
      <c r="AI892" s="114">
        <v>2.5999999999999999E-2</v>
      </c>
      <c r="AJ892" s="114">
        <v>0.44</v>
      </c>
      <c r="AK892" s="114">
        <v>0.16500000000000001</v>
      </c>
      <c r="AL892" s="114">
        <v>1.66</v>
      </c>
      <c r="AM892" s="114">
        <v>0.32100000000000001</v>
      </c>
      <c r="AN892" s="114">
        <v>1.38</v>
      </c>
      <c r="AO892" s="114">
        <v>0.33800000000000002</v>
      </c>
      <c r="AP892" s="114">
        <v>3.17</v>
      </c>
      <c r="AQ892" s="114">
        <v>0.59699999999999998</v>
      </c>
      <c r="AR892" s="114">
        <v>61.71</v>
      </c>
      <c r="AS892" s="114">
        <v>653.38</v>
      </c>
      <c r="AT892" s="114">
        <v>13.451689999999999</v>
      </c>
      <c r="AU892" s="114">
        <v>0.26600000000000001</v>
      </c>
      <c r="AV892" s="114">
        <v>282.3</v>
      </c>
      <c r="AW892" s="35" t="s">
        <v>1369</v>
      </c>
      <c r="AX892" s="34">
        <f t="shared" si="182"/>
        <v>8.4510000000000005</v>
      </c>
      <c r="AY892" s="27">
        <f t="shared" si="186"/>
        <v>9.6662880037133396E-4</v>
      </c>
      <c r="AZ892" s="26">
        <f t="shared" si="187"/>
        <v>16.501111652693243</v>
      </c>
      <c r="BA892" s="26">
        <f t="shared" si="175"/>
        <v>52.867175354264575</v>
      </c>
      <c r="BB892" s="26">
        <f t="shared" si="176"/>
        <v>0.53894687575132294</v>
      </c>
      <c r="BC892" s="27">
        <f t="shared" si="183"/>
        <v>4.2794896324731491E-2</v>
      </c>
      <c r="BD892" s="27">
        <f t="shared" si="184"/>
        <v>0.28132665703076604</v>
      </c>
    </row>
    <row r="893" spans="1:56" s="36" customFormat="1">
      <c r="A893" s="31" t="s">
        <v>299</v>
      </c>
      <c r="B893" s="31" t="s">
        <v>284</v>
      </c>
      <c r="C893" s="31" t="s">
        <v>818</v>
      </c>
      <c r="D893" s="31" t="s">
        <v>223</v>
      </c>
      <c r="E893" s="31" t="s">
        <v>622</v>
      </c>
      <c r="F893" s="31"/>
      <c r="G893" s="35"/>
      <c r="H893" s="35">
        <v>49</v>
      </c>
      <c r="I893" s="35">
        <v>30.71</v>
      </c>
      <c r="J893" s="35">
        <v>0.9</v>
      </c>
      <c r="K893" s="35">
        <v>0.28999999999999998</v>
      </c>
      <c r="L893" s="35">
        <v>0.01</v>
      </c>
      <c r="M893" s="35">
        <v>14.42</v>
      </c>
      <c r="N893" s="35">
        <v>5.31</v>
      </c>
      <c r="O893" s="34">
        <f t="shared" si="188"/>
        <v>100.64000000000003</v>
      </c>
      <c r="P893" s="35">
        <v>0.27164519460005304</v>
      </c>
      <c r="Q893" s="35">
        <v>0.27378067751307505</v>
      </c>
      <c r="R893" s="35" t="s">
        <v>1369</v>
      </c>
      <c r="S893" s="35"/>
      <c r="T893" s="114">
        <v>4.95</v>
      </c>
      <c r="U893" s="114">
        <v>75.37</v>
      </c>
      <c r="V893" s="114">
        <v>6479.11</v>
      </c>
      <c r="W893" s="38">
        <v>2.42</v>
      </c>
      <c r="X893" s="114">
        <v>0.49</v>
      </c>
      <c r="Y893" s="114">
        <v>1.1599999999999999</v>
      </c>
      <c r="Z893" s="114">
        <v>1033.82</v>
      </c>
      <c r="AA893" s="114">
        <v>6.13</v>
      </c>
      <c r="AB893" s="114">
        <v>3975.39</v>
      </c>
      <c r="AC893" s="114">
        <v>8.07</v>
      </c>
      <c r="AD893" s="114">
        <v>7.5999999999999998E-2</v>
      </c>
      <c r="AE893" s="114"/>
      <c r="AF893" s="114">
        <v>4.3999999999999997E-2</v>
      </c>
      <c r="AG893" s="114">
        <v>5.0999999999999997E-2</v>
      </c>
      <c r="AH893" s="114">
        <v>0.106</v>
      </c>
      <c r="AI893" s="114">
        <v>3.5999999999999997E-2</v>
      </c>
      <c r="AJ893" s="114"/>
      <c r="AK893" s="114">
        <v>2.9000000000000001E-2</v>
      </c>
      <c r="AL893" s="114">
        <v>0.24</v>
      </c>
      <c r="AM893" s="114">
        <v>4.5999999999999999E-2</v>
      </c>
      <c r="AN893" s="114"/>
      <c r="AO893" s="114">
        <v>7.3999999999999996E-2</v>
      </c>
      <c r="AP893" s="114">
        <v>1.01</v>
      </c>
      <c r="AQ893" s="114">
        <v>0.19600000000000001</v>
      </c>
      <c r="AR893" s="114">
        <v>152.35</v>
      </c>
      <c r="AS893" s="114">
        <v>844.86</v>
      </c>
      <c r="AT893" s="114">
        <v>21.185510000000001</v>
      </c>
      <c r="AU893" s="114">
        <v>0.36199999999999999</v>
      </c>
      <c r="AV893" s="114">
        <v>397.2</v>
      </c>
      <c r="AW893" s="35" t="s">
        <v>1369</v>
      </c>
      <c r="AX893" s="34">
        <f t="shared" si="182"/>
        <v>1.9079999999999999</v>
      </c>
      <c r="AY893" s="27">
        <f t="shared" si="186"/>
        <v>9.3494982116192657E-4</v>
      </c>
      <c r="AZ893" s="26">
        <f t="shared" si="187"/>
        <v>13.278549094947266</v>
      </c>
      <c r="BA893" s="26">
        <f t="shared" si="175"/>
        <v>46.770305096017957</v>
      </c>
      <c r="BB893" s="26">
        <f t="shared" si="176"/>
        <v>0.38956451283921723</v>
      </c>
      <c r="BC893" s="27">
        <f t="shared" si="183"/>
        <v>0.16409106002065937</v>
      </c>
      <c r="BD893" s="27">
        <f t="shared" si="184"/>
        <v>1.7918022121014963</v>
      </c>
    </row>
    <row r="894" spans="1:56" s="36" customFormat="1">
      <c r="A894" s="31" t="s">
        <v>298</v>
      </c>
      <c r="B894" s="31" t="s">
        <v>284</v>
      </c>
      <c r="C894" s="31" t="s">
        <v>818</v>
      </c>
      <c r="D894" s="31" t="s">
        <v>223</v>
      </c>
      <c r="E894" s="31" t="s">
        <v>622</v>
      </c>
      <c r="F894" s="31"/>
      <c r="G894" s="35">
        <v>0.2</v>
      </c>
      <c r="H894" s="35">
        <v>52.72</v>
      </c>
      <c r="I894" s="35">
        <v>25.69</v>
      </c>
      <c r="J894" s="35">
        <v>0.55000000000000004</v>
      </c>
      <c r="K894" s="35">
        <v>0.24</v>
      </c>
      <c r="L894" s="35">
        <v>0.01</v>
      </c>
      <c r="M894" s="35">
        <v>14.34</v>
      </c>
      <c r="N894" s="35">
        <v>5.75</v>
      </c>
      <c r="O894" s="34">
        <f t="shared" si="188"/>
        <v>99.5</v>
      </c>
      <c r="P894" s="35">
        <v>0.28882035031567216</v>
      </c>
      <c r="Q894" s="35">
        <v>0.22667434855063356</v>
      </c>
      <c r="R894" s="35" t="s">
        <v>1369</v>
      </c>
      <c r="S894" s="35"/>
      <c r="T894" s="114">
        <v>3.44</v>
      </c>
      <c r="U894" s="114">
        <v>89.12</v>
      </c>
      <c r="V894" s="114">
        <v>7468.23</v>
      </c>
      <c r="W894" s="38">
        <v>1.34</v>
      </c>
      <c r="X894" s="114">
        <v>0.48</v>
      </c>
      <c r="Y894" s="114">
        <v>0.95</v>
      </c>
      <c r="Z894" s="114">
        <v>1133.03</v>
      </c>
      <c r="AA894" s="114">
        <v>7.96</v>
      </c>
      <c r="AB894" s="114">
        <v>4364.67</v>
      </c>
      <c r="AC894" s="114">
        <v>9.1300000000000008</v>
      </c>
      <c r="AD894" s="114"/>
      <c r="AE894" s="114"/>
      <c r="AF894" s="114"/>
      <c r="AG894" s="114">
        <v>5.2999999999999999E-2</v>
      </c>
      <c r="AH894" s="114"/>
      <c r="AI894" s="114"/>
      <c r="AJ894" s="114"/>
      <c r="AK894" s="114">
        <v>0.03</v>
      </c>
      <c r="AL894" s="114"/>
      <c r="AM894" s="114">
        <v>0.05</v>
      </c>
      <c r="AN894" s="114">
        <v>0.158</v>
      </c>
      <c r="AO894" s="114"/>
      <c r="AP894" s="114">
        <v>0.74</v>
      </c>
      <c r="AQ894" s="114">
        <v>0.123</v>
      </c>
      <c r="AR894" s="114">
        <v>154.21</v>
      </c>
      <c r="AS894" s="114">
        <v>862.86</v>
      </c>
      <c r="AT894" s="114">
        <v>29.461019999999998</v>
      </c>
      <c r="AU894" s="114">
        <v>0.47</v>
      </c>
      <c r="AV894" s="114">
        <v>585.51</v>
      </c>
      <c r="AW894" s="35" t="s">
        <v>1369</v>
      </c>
      <c r="AX894" s="34">
        <f t="shared" si="182"/>
        <v>1.1540000000000001</v>
      </c>
      <c r="AY894" s="27">
        <f t="shared" si="186"/>
        <v>8.2347897117691091E-4</v>
      </c>
      <c r="AZ894" s="26">
        <f t="shared" si="187"/>
        <v>14.377289723616405</v>
      </c>
      <c r="BA894" s="26">
        <f t="shared" si="175"/>
        <v>35.239005736137663</v>
      </c>
      <c r="BB894" s="26">
        <f t="shared" si="176"/>
        <v>8.3078513766663475E-2</v>
      </c>
      <c r="BC894" s="27">
        <f t="shared" si="183"/>
        <v>6.2061688025085743E-2</v>
      </c>
      <c r="BD894" s="27" t="e">
        <f t="shared" si="184"/>
        <v>#DIV/0!</v>
      </c>
    </row>
    <row r="895" spans="1:56" s="36" customFormat="1">
      <c r="A895" s="31" t="s">
        <v>297</v>
      </c>
      <c r="B895" s="31" t="s">
        <v>284</v>
      </c>
      <c r="C895" s="31" t="s">
        <v>818</v>
      </c>
      <c r="D895" s="31" t="s">
        <v>223</v>
      </c>
      <c r="E895" s="31" t="s">
        <v>622</v>
      </c>
      <c r="F895" s="31"/>
      <c r="G895" s="35">
        <v>0.28999999999999998</v>
      </c>
      <c r="H895" s="35">
        <v>51.29</v>
      </c>
      <c r="I895" s="35">
        <v>26.9</v>
      </c>
      <c r="J895" s="35">
        <v>0.95</v>
      </c>
      <c r="K895" s="35">
        <v>0.39</v>
      </c>
      <c r="L895" s="35"/>
      <c r="M895" s="35">
        <v>14.9</v>
      </c>
      <c r="N895" s="35">
        <v>5.41</v>
      </c>
      <c r="O895" s="34">
        <f t="shared" si="188"/>
        <v>100.13</v>
      </c>
      <c r="P895" s="35">
        <v>0.2688668451665307</v>
      </c>
      <c r="Q895" s="35">
        <v>0.23982078880240759</v>
      </c>
      <c r="R895" s="35" t="s">
        <v>1369</v>
      </c>
      <c r="S895" s="35"/>
      <c r="T895" s="114">
        <v>7.13</v>
      </c>
      <c r="U895" s="114">
        <v>85.63</v>
      </c>
      <c r="V895" s="114">
        <v>6770.28</v>
      </c>
      <c r="W895" s="38">
        <v>2.73</v>
      </c>
      <c r="X895" s="114">
        <v>0.57999999999999996</v>
      </c>
      <c r="Y895" s="114">
        <v>2.2999999999999998</v>
      </c>
      <c r="Z895" s="114">
        <v>1017.65</v>
      </c>
      <c r="AA895" s="114">
        <v>6.2</v>
      </c>
      <c r="AB895" s="114">
        <v>3882.55</v>
      </c>
      <c r="AC895" s="114">
        <v>8.2799999999999994</v>
      </c>
      <c r="AD895" s="114"/>
      <c r="AE895" s="114"/>
      <c r="AF895" s="114">
        <v>3.9E-2</v>
      </c>
      <c r="AG895" s="114"/>
      <c r="AH895" s="114">
        <v>7.5999999999999998E-2</v>
      </c>
      <c r="AI895" s="114"/>
      <c r="AJ895" s="114">
        <v>0.22</v>
      </c>
      <c r="AK895" s="114">
        <v>5.1999999999999998E-2</v>
      </c>
      <c r="AL895" s="114">
        <v>0.36</v>
      </c>
      <c r="AM895" s="114">
        <v>0.127</v>
      </c>
      <c r="AN895" s="114"/>
      <c r="AO895" s="114"/>
      <c r="AP895" s="114">
        <v>1.43</v>
      </c>
      <c r="AQ895" s="114">
        <v>0.22</v>
      </c>
      <c r="AR895" s="114">
        <v>137.80000000000001</v>
      </c>
      <c r="AS895" s="114">
        <v>821.75</v>
      </c>
      <c r="AT895" s="114">
        <v>27.07769</v>
      </c>
      <c r="AU895" s="114">
        <v>0.47599999999999998</v>
      </c>
      <c r="AV895" s="114">
        <v>537.09</v>
      </c>
      <c r="AW895" s="35" t="s">
        <v>1369</v>
      </c>
      <c r="AX895" s="34">
        <f t="shared" ref="AX895:AX926" si="189">SUM(AD895:AQ895)</f>
        <v>2.524</v>
      </c>
      <c r="AY895" s="27">
        <f t="shared" si="186"/>
        <v>9.0917787489542916E-4</v>
      </c>
      <c r="AZ895" s="26">
        <f t="shared" si="187"/>
        <v>14.450982393479901</v>
      </c>
      <c r="BA895" s="26">
        <f t="shared" si="175"/>
        <v>33.588774634528235</v>
      </c>
      <c r="BB895" s="26">
        <f t="shared" si="176"/>
        <v>0.54807462393155559</v>
      </c>
      <c r="BC895" s="27">
        <f t="shared" si="183"/>
        <v>2.9080099357507661E-2</v>
      </c>
      <c r="BD895" s="27">
        <f t="shared" si="184"/>
        <v>0</v>
      </c>
    </row>
    <row r="896" spans="1:56" s="36" customFormat="1">
      <c r="A896" s="31" t="s">
        <v>296</v>
      </c>
      <c r="B896" s="31" t="s">
        <v>284</v>
      </c>
      <c r="C896" s="31" t="s">
        <v>818</v>
      </c>
      <c r="D896" s="31" t="s">
        <v>223</v>
      </c>
      <c r="E896" s="31" t="s">
        <v>622</v>
      </c>
      <c r="F896" s="31"/>
      <c r="G896" s="35"/>
      <c r="H896" s="35">
        <v>52.64</v>
      </c>
      <c r="I896" s="35">
        <v>26.76</v>
      </c>
      <c r="J896" s="35">
        <v>1.1599999999999999</v>
      </c>
      <c r="K896" s="35">
        <v>0.35</v>
      </c>
      <c r="L896" s="35">
        <v>0.01</v>
      </c>
      <c r="M896" s="35">
        <v>14.98</v>
      </c>
      <c r="N896" s="35">
        <v>5.19</v>
      </c>
      <c r="O896" s="34">
        <f t="shared" si="188"/>
        <v>101.09</v>
      </c>
      <c r="P896" s="35">
        <v>0.25975362186585044</v>
      </c>
      <c r="Q896" s="35">
        <v>0.23417933450618111</v>
      </c>
      <c r="R896" s="35" t="s">
        <v>1369</v>
      </c>
      <c r="S896" s="35"/>
      <c r="T896" s="114">
        <v>2.02</v>
      </c>
      <c r="U896" s="114">
        <v>66.14</v>
      </c>
      <c r="V896" s="114">
        <v>4714.49</v>
      </c>
      <c r="W896" s="38">
        <v>2.86</v>
      </c>
      <c r="X896" s="114">
        <v>2.0099999999999998</v>
      </c>
      <c r="Y896" s="114">
        <v>0.81</v>
      </c>
      <c r="Z896" s="114">
        <v>664.68</v>
      </c>
      <c r="AA896" s="114">
        <v>6.06</v>
      </c>
      <c r="AB896" s="114">
        <v>2711.06</v>
      </c>
      <c r="AC896" s="114">
        <v>7.93</v>
      </c>
      <c r="AD896" s="114">
        <v>5.8000000000000003E-2</v>
      </c>
      <c r="AE896" s="114">
        <v>3.1E-2</v>
      </c>
      <c r="AF896" s="114">
        <v>2.8000000000000001E-2</v>
      </c>
      <c r="AG896" s="114">
        <v>2.1000000000000001E-2</v>
      </c>
      <c r="AH896" s="114">
        <v>4.9000000000000002E-2</v>
      </c>
      <c r="AI896" s="114">
        <v>3.2000000000000001E-2</v>
      </c>
      <c r="AJ896" s="114">
        <v>0.28000000000000003</v>
      </c>
      <c r="AK896" s="114">
        <v>1.7000000000000001E-2</v>
      </c>
      <c r="AL896" s="114">
        <v>0.16</v>
      </c>
      <c r="AM896" s="114">
        <v>4.7E-2</v>
      </c>
      <c r="AN896" s="114">
        <v>0.19800000000000001</v>
      </c>
      <c r="AO896" s="114">
        <v>5.8000000000000003E-2</v>
      </c>
      <c r="AP896" s="114">
        <v>0.77</v>
      </c>
      <c r="AQ896" s="114">
        <v>0.151</v>
      </c>
      <c r="AR896" s="114">
        <v>122.5</v>
      </c>
      <c r="AS896" s="114">
        <v>648.1</v>
      </c>
      <c r="AT896" s="114">
        <v>16.748200000000001</v>
      </c>
      <c r="AU896" s="114">
        <v>0.308</v>
      </c>
      <c r="AV896" s="114">
        <v>294.47000000000003</v>
      </c>
      <c r="AW896" s="35" t="s">
        <v>1369</v>
      </c>
      <c r="AX896" s="34">
        <f t="shared" si="189"/>
        <v>1.9000000000000001</v>
      </c>
      <c r="AY896" s="27">
        <f t="shared" si="186"/>
        <v>1.0729973078458901E-3</v>
      </c>
      <c r="AZ896" s="26">
        <f t="shared" si="187"/>
        <v>10.617558806026246</v>
      </c>
      <c r="BA896" s="26">
        <f t="shared" si="175"/>
        <v>31.963711809934502</v>
      </c>
      <c r="BB896" s="26">
        <f t="shared" si="176"/>
        <v>0.54006365346362406</v>
      </c>
      <c r="BC896" s="27">
        <f t="shared" si="183"/>
        <v>0.1437822326324576</v>
      </c>
      <c r="BD896" s="27">
        <f t="shared" si="184"/>
        <v>0.65572475577197364</v>
      </c>
    </row>
    <row r="897" spans="1:56" s="36" customFormat="1">
      <c r="A897" s="31" t="s">
        <v>295</v>
      </c>
      <c r="B897" s="31" t="s">
        <v>284</v>
      </c>
      <c r="C897" s="31" t="s">
        <v>818</v>
      </c>
      <c r="D897" s="31" t="s">
        <v>223</v>
      </c>
      <c r="E897" s="31" t="s">
        <v>622</v>
      </c>
      <c r="F897" s="31"/>
      <c r="G897" s="35"/>
      <c r="H897" s="35">
        <v>52.86</v>
      </c>
      <c r="I897" s="35">
        <v>27.54</v>
      </c>
      <c r="J897" s="35">
        <v>1.21</v>
      </c>
      <c r="K897" s="35">
        <v>0.49</v>
      </c>
      <c r="L897" s="35"/>
      <c r="M897" s="35">
        <v>14.23</v>
      </c>
      <c r="N897" s="35">
        <v>5.12</v>
      </c>
      <c r="O897" s="34">
        <f t="shared" si="188"/>
        <v>101.45</v>
      </c>
      <c r="P897" s="35">
        <v>0.26708452643241176</v>
      </c>
      <c r="Q897" s="35">
        <v>0.23861274522297748</v>
      </c>
      <c r="R897" s="35" t="s">
        <v>1369</v>
      </c>
      <c r="S897" s="35"/>
      <c r="T897" s="114">
        <v>6.53</v>
      </c>
      <c r="U897" s="114">
        <v>25.68</v>
      </c>
      <c r="V897" s="114">
        <v>2653.68</v>
      </c>
      <c r="W897" s="38">
        <v>2</v>
      </c>
      <c r="X897" s="114">
        <v>0.75</v>
      </c>
      <c r="Y897" s="114">
        <v>7.49</v>
      </c>
      <c r="Z897" s="114">
        <v>393.57</v>
      </c>
      <c r="AA897" s="114">
        <v>6.59</v>
      </c>
      <c r="AB897" s="114">
        <v>1439.28</v>
      </c>
      <c r="AC897" s="114">
        <v>7</v>
      </c>
      <c r="AD897" s="114">
        <v>5.2999999999999999E-2</v>
      </c>
      <c r="AE897" s="114"/>
      <c r="AF897" s="114">
        <v>3.6999999999999998E-2</v>
      </c>
      <c r="AG897" s="114">
        <v>0.107</v>
      </c>
      <c r="AH897" s="114">
        <v>0.115</v>
      </c>
      <c r="AI897" s="114">
        <v>2.7E-2</v>
      </c>
      <c r="AJ897" s="114">
        <v>0.35</v>
      </c>
      <c r="AK897" s="114">
        <v>0.191</v>
      </c>
      <c r="AL897" s="114">
        <v>1.53</v>
      </c>
      <c r="AM897" s="114"/>
      <c r="AN897" s="114">
        <v>0.8</v>
      </c>
      <c r="AO897" s="114">
        <v>0.23699999999999999</v>
      </c>
      <c r="AP897" s="114">
        <v>2.52</v>
      </c>
      <c r="AQ897" s="114">
        <v>0.376</v>
      </c>
      <c r="AR897" s="114">
        <v>42.29</v>
      </c>
      <c r="AS897" s="114">
        <v>570.91999999999996</v>
      </c>
      <c r="AT897" s="114">
        <v>11.931617999999999</v>
      </c>
      <c r="AU897" s="114">
        <v>0.17100000000000001</v>
      </c>
      <c r="AV897" s="114">
        <v>224</v>
      </c>
      <c r="AW897" s="35" t="s">
        <v>1369</v>
      </c>
      <c r="AX897" s="34">
        <f t="shared" si="189"/>
        <v>6.3430000000000009</v>
      </c>
      <c r="AY897" s="27">
        <f t="shared" si="186"/>
        <v>7.8313577586206905E-4</v>
      </c>
      <c r="AZ897" s="26">
        <f t="shared" si="187"/>
        <v>18.210943802745568</v>
      </c>
      <c r="BA897" s="26"/>
      <c r="BB897" s="26">
        <f t="shared" si="176"/>
        <v>0.60217159651624308</v>
      </c>
      <c r="BC897" s="27">
        <f t="shared" si="183"/>
        <v>6.0554465465195481E-2</v>
      </c>
      <c r="BD897" s="27">
        <f t="shared" si="184"/>
        <v>0.37927147591300059</v>
      </c>
    </row>
    <row r="898" spans="1:56" s="36" customFormat="1">
      <c r="A898" s="31" t="s">
        <v>294</v>
      </c>
      <c r="B898" s="31" t="s">
        <v>284</v>
      </c>
      <c r="C898" s="31" t="s">
        <v>818</v>
      </c>
      <c r="D898" s="31" t="s">
        <v>223</v>
      </c>
      <c r="E898" s="31" t="s">
        <v>622</v>
      </c>
      <c r="F898" s="31"/>
      <c r="G898" s="35"/>
      <c r="H898" s="35">
        <v>53.52</v>
      </c>
      <c r="I898" s="35">
        <v>26.65</v>
      </c>
      <c r="J898" s="35">
        <v>0.76</v>
      </c>
      <c r="K898" s="35">
        <v>0.26</v>
      </c>
      <c r="L898" s="35"/>
      <c r="M898" s="35">
        <v>13.72</v>
      </c>
      <c r="N898" s="35">
        <v>5.99</v>
      </c>
      <c r="O898" s="34">
        <f t="shared" si="188"/>
        <v>100.9</v>
      </c>
      <c r="P898" s="35">
        <v>0.30660693852988757</v>
      </c>
      <c r="Q898" s="35">
        <v>0.2304877726805992</v>
      </c>
      <c r="R898" s="35" t="s">
        <v>1369</v>
      </c>
      <c r="S898" s="35"/>
      <c r="T898" s="114">
        <v>8.67</v>
      </c>
      <c r="U898" s="114">
        <v>56.8</v>
      </c>
      <c r="V898" s="114">
        <v>4409.5</v>
      </c>
      <c r="W898" s="38">
        <v>3.69</v>
      </c>
      <c r="X898" s="114">
        <v>0.183</v>
      </c>
      <c r="Y898" s="114">
        <v>4.05</v>
      </c>
      <c r="Z898" s="114">
        <v>656.11</v>
      </c>
      <c r="AA898" s="114">
        <v>6.63</v>
      </c>
      <c r="AB898" s="114">
        <v>2558.1799999999998</v>
      </c>
      <c r="AC898" s="114">
        <v>7.12</v>
      </c>
      <c r="AD898" s="114">
        <v>6.0999999999999999E-2</v>
      </c>
      <c r="AE898" s="114"/>
      <c r="AF898" s="114">
        <v>2.5999999999999999E-2</v>
      </c>
      <c r="AG898" s="114">
        <v>0.129</v>
      </c>
      <c r="AH898" s="114">
        <v>0.13900000000000001</v>
      </c>
      <c r="AI898" s="114">
        <v>5.0999999999999997E-2</v>
      </c>
      <c r="AJ898" s="114">
        <v>0.39</v>
      </c>
      <c r="AK898" s="114"/>
      <c r="AL898" s="114"/>
      <c r="AM898" s="114"/>
      <c r="AN898" s="114"/>
      <c r="AO898" s="114"/>
      <c r="AP898" s="114">
        <v>1.88</v>
      </c>
      <c r="AQ898" s="114">
        <v>0.315</v>
      </c>
      <c r="AR898" s="114">
        <v>85.61</v>
      </c>
      <c r="AS898" s="114">
        <v>669.05</v>
      </c>
      <c r="AT898" s="114">
        <v>15.38453</v>
      </c>
      <c r="AU898" s="114">
        <v>0.25</v>
      </c>
      <c r="AV898" s="114">
        <v>300.26</v>
      </c>
      <c r="AW898" s="35" t="s">
        <v>1369</v>
      </c>
      <c r="AX898" s="34">
        <f t="shared" si="189"/>
        <v>2.9910000000000001</v>
      </c>
      <c r="AY898" s="27">
        <f t="shared" si="186"/>
        <v>8.541447986457713E-4</v>
      </c>
      <c r="AZ898" s="26">
        <f t="shared" si="187"/>
        <v>14.996859147276414</v>
      </c>
      <c r="BA898" s="26"/>
      <c r="BB898" s="26">
        <f t="shared" si="176"/>
        <v>0.29532690902455694</v>
      </c>
      <c r="BC898" s="27">
        <f t="shared" si="183"/>
        <v>0.11992029339227199</v>
      </c>
      <c r="BD898" s="27">
        <f t="shared" si="184"/>
        <v>0.62666726069500134</v>
      </c>
    </row>
    <row r="899" spans="1:56" s="36" customFormat="1">
      <c r="A899" s="31" t="s">
        <v>293</v>
      </c>
      <c r="B899" s="31" t="s">
        <v>284</v>
      </c>
      <c r="C899" s="31" t="s">
        <v>818</v>
      </c>
      <c r="D899" s="31" t="s">
        <v>223</v>
      </c>
      <c r="E899" s="31" t="s">
        <v>622</v>
      </c>
      <c r="F899" s="31"/>
      <c r="G899" s="35"/>
      <c r="H899" s="35">
        <v>46.51</v>
      </c>
      <c r="I899" s="35">
        <v>31.52</v>
      </c>
      <c r="J899" s="35">
        <v>0.79</v>
      </c>
      <c r="K899" s="35">
        <v>0.31</v>
      </c>
      <c r="L899" s="35">
        <v>0.01</v>
      </c>
      <c r="M899" s="35">
        <v>14.33</v>
      </c>
      <c r="N899" s="35">
        <v>5.26</v>
      </c>
      <c r="O899" s="34">
        <f t="shared" si="188"/>
        <v>98.730000000000018</v>
      </c>
      <c r="P899" s="35">
        <v>0.27101254049330886</v>
      </c>
      <c r="Q899" s="35">
        <v>0.2895978787267644</v>
      </c>
      <c r="R899" s="35" t="s">
        <v>1369</v>
      </c>
      <c r="S899" s="35"/>
      <c r="T899" s="114">
        <v>2.1800000000000002</v>
      </c>
      <c r="U899" s="114">
        <v>18.63</v>
      </c>
      <c r="V899" s="114">
        <v>2466.79</v>
      </c>
      <c r="W899" s="38">
        <v>2.79</v>
      </c>
      <c r="X899" s="114">
        <v>1.7</v>
      </c>
      <c r="Y899" s="114">
        <v>5.81</v>
      </c>
      <c r="Z899" s="114">
        <v>377.2</v>
      </c>
      <c r="AA899" s="114">
        <v>6.3</v>
      </c>
      <c r="AB899" s="114">
        <v>1315.56</v>
      </c>
      <c r="AC899" s="114">
        <v>6.48</v>
      </c>
      <c r="AD899" s="114">
        <v>6.2E-2</v>
      </c>
      <c r="AE899" s="114">
        <v>4.4999999999999998E-2</v>
      </c>
      <c r="AF899" s="114">
        <v>1.9E-2</v>
      </c>
      <c r="AG899" s="114">
        <v>5.3999999999999999E-2</v>
      </c>
      <c r="AH899" s="114">
        <v>0.11600000000000001</v>
      </c>
      <c r="AI899" s="114">
        <v>3.4000000000000002E-2</v>
      </c>
      <c r="AJ899" s="114">
        <v>0.46</v>
      </c>
      <c r="AK899" s="114"/>
      <c r="AL899" s="114">
        <v>1.1299999999999999</v>
      </c>
      <c r="AM899" s="114">
        <v>0.16600000000000001</v>
      </c>
      <c r="AN899" s="114">
        <v>0.61</v>
      </c>
      <c r="AO899" s="114">
        <v>0.13600000000000001</v>
      </c>
      <c r="AP899" s="114">
        <v>1.57</v>
      </c>
      <c r="AQ899" s="114">
        <v>0.28399999999999997</v>
      </c>
      <c r="AR899" s="114">
        <v>48.92</v>
      </c>
      <c r="AS899" s="114">
        <v>461.56</v>
      </c>
      <c r="AT899" s="114">
        <v>10.16799</v>
      </c>
      <c r="AU899" s="114">
        <v>0.19500000000000001</v>
      </c>
      <c r="AV899" s="114">
        <v>196.98</v>
      </c>
      <c r="AW899" s="35" t="s">
        <v>1369</v>
      </c>
      <c r="AX899" s="34">
        <f t="shared" si="189"/>
        <v>4.6859999999999999</v>
      </c>
      <c r="AY899" s="27">
        <f t="shared" si="186"/>
        <v>1.0155503271818249E-3</v>
      </c>
      <c r="AZ899" s="26">
        <f t="shared" si="187"/>
        <v>15.088059506968587</v>
      </c>
      <c r="BA899" s="26">
        <f t="shared" si="175"/>
        <v>64.913957934990449</v>
      </c>
      <c r="BB899" s="26">
        <f t="shared" si="176"/>
        <v>0.78445171707235184</v>
      </c>
      <c r="BC899" s="27">
        <f t="shared" si="183"/>
        <v>8.4315975993980552E-2</v>
      </c>
      <c r="BD899" s="27">
        <f t="shared" si="184"/>
        <v>0.39124634651406387</v>
      </c>
    </row>
    <row r="900" spans="1:56" s="36" customFormat="1">
      <c r="A900" s="31" t="s">
        <v>292</v>
      </c>
      <c r="B900" s="31" t="s">
        <v>284</v>
      </c>
      <c r="C900" s="31" t="s">
        <v>818</v>
      </c>
      <c r="D900" s="31" t="s">
        <v>223</v>
      </c>
      <c r="E900" s="31" t="s">
        <v>622</v>
      </c>
      <c r="F900" s="31"/>
      <c r="G900" s="35"/>
      <c r="H900" s="35">
        <v>54.58</v>
      </c>
      <c r="I900" s="35">
        <v>26.34</v>
      </c>
      <c r="J900" s="35">
        <v>0.43</v>
      </c>
      <c r="K900" s="35">
        <v>0.14000000000000001</v>
      </c>
      <c r="L900" s="35"/>
      <c r="M900" s="35">
        <v>13.75</v>
      </c>
      <c r="N900" s="35">
        <v>6.23</v>
      </c>
      <c r="O900" s="34">
        <f t="shared" si="188"/>
        <v>101.47000000000001</v>
      </c>
      <c r="P900" s="35">
        <v>0.31455060365984494</v>
      </c>
      <c r="Q900" s="35">
        <v>0.22498100143240277</v>
      </c>
      <c r="R900" s="35" t="s">
        <v>1369</v>
      </c>
      <c r="S900" s="35"/>
      <c r="T900" s="114">
        <v>2.61</v>
      </c>
      <c r="U900" s="114">
        <v>63.79</v>
      </c>
      <c r="V900" s="114">
        <v>4819.8</v>
      </c>
      <c r="W900" s="38">
        <v>3.74</v>
      </c>
      <c r="X900" s="114">
        <v>0.22700000000000001</v>
      </c>
      <c r="Y900" s="114">
        <v>3.05</v>
      </c>
      <c r="Z900" s="114">
        <v>745.72</v>
      </c>
      <c r="AA900" s="114">
        <v>8.9600000000000009</v>
      </c>
      <c r="AB900" s="114">
        <v>2975.05</v>
      </c>
      <c r="AC900" s="114">
        <v>7.18</v>
      </c>
      <c r="AD900" s="114">
        <v>5.7000000000000002E-2</v>
      </c>
      <c r="AE900" s="114">
        <v>6.5000000000000002E-2</v>
      </c>
      <c r="AF900" s="114">
        <v>3.9E-2</v>
      </c>
      <c r="AG900" s="114">
        <v>0.14000000000000001</v>
      </c>
      <c r="AH900" s="114">
        <v>0.107</v>
      </c>
      <c r="AI900" s="114">
        <v>3.7999999999999999E-2</v>
      </c>
      <c r="AJ900" s="114">
        <v>0.28999999999999998</v>
      </c>
      <c r="AK900" s="114">
        <v>6.4000000000000001E-2</v>
      </c>
      <c r="AL900" s="114">
        <v>0.5</v>
      </c>
      <c r="AM900" s="114">
        <v>0.122</v>
      </c>
      <c r="AN900" s="114"/>
      <c r="AO900" s="114">
        <v>0.09</v>
      </c>
      <c r="AP900" s="114">
        <v>0.95</v>
      </c>
      <c r="AQ900" s="114">
        <v>0.18099999999999999</v>
      </c>
      <c r="AR900" s="114">
        <v>100.57</v>
      </c>
      <c r="AS900" s="114">
        <v>699.19</v>
      </c>
      <c r="AT900" s="114">
        <v>19.386183999999997</v>
      </c>
      <c r="AU900" s="114">
        <v>0.40100000000000002</v>
      </c>
      <c r="AV900" s="114">
        <v>348.03</v>
      </c>
      <c r="AW900" s="35" t="s">
        <v>1369</v>
      </c>
      <c r="AX900" s="34">
        <f t="shared" si="189"/>
        <v>2.6430000000000002</v>
      </c>
      <c r="AY900" s="27">
        <f t="shared" si="186"/>
        <v>1.1819977865562522E-3</v>
      </c>
      <c r="AZ900" s="26">
        <f t="shared" si="187"/>
        <v>14.50960178157491</v>
      </c>
      <c r="BA900" s="26">
        <f t="shared" si="175"/>
        <v>46.367112810707461</v>
      </c>
      <c r="BB900" s="26">
        <f t="shared" si="176"/>
        <v>0.99564568895848782</v>
      </c>
      <c r="BC900" s="27">
        <f t="shared" si="183"/>
        <v>0.30076489529735373</v>
      </c>
      <c r="BD900" s="27">
        <f t="shared" si="184"/>
        <v>0.62085801964408072</v>
      </c>
    </row>
    <row r="901" spans="1:56" s="36" customFormat="1">
      <c r="A901" s="31" t="s">
        <v>291</v>
      </c>
      <c r="B901" s="31" t="s">
        <v>284</v>
      </c>
      <c r="C901" s="31" t="s">
        <v>818</v>
      </c>
      <c r="D901" s="31" t="s">
        <v>223</v>
      </c>
      <c r="E901" s="31" t="s">
        <v>622</v>
      </c>
      <c r="F901" s="31"/>
      <c r="G901" s="35"/>
      <c r="H901" s="35">
        <v>56.98</v>
      </c>
      <c r="I901" s="35">
        <v>22.45</v>
      </c>
      <c r="J901" s="35">
        <v>0.5</v>
      </c>
      <c r="K901" s="35">
        <v>0.19</v>
      </c>
      <c r="L901" s="35">
        <v>0.02</v>
      </c>
      <c r="M901" s="35">
        <v>14.2</v>
      </c>
      <c r="N901" s="35">
        <v>6.07</v>
      </c>
      <c r="O901" s="34">
        <f t="shared" si="188"/>
        <v>100.41</v>
      </c>
      <c r="P901" s="35">
        <v>0.30213524409291109</v>
      </c>
      <c r="Q901" s="35">
        <v>0.19159142566892437</v>
      </c>
      <c r="R901" s="35" t="s">
        <v>1369</v>
      </c>
      <c r="S901" s="35"/>
      <c r="T901" s="114">
        <v>11.05</v>
      </c>
      <c r="U901" s="114">
        <v>63.83</v>
      </c>
      <c r="V901" s="114">
        <v>4752.17</v>
      </c>
      <c r="W901" s="38">
        <v>3.18</v>
      </c>
      <c r="X901" s="114">
        <v>0.14699999999999999</v>
      </c>
      <c r="Y901" s="114">
        <v>4.83</v>
      </c>
      <c r="Z901" s="114">
        <v>719.51</v>
      </c>
      <c r="AA901" s="114">
        <v>5.81</v>
      </c>
      <c r="AB901" s="114">
        <v>2914.69</v>
      </c>
      <c r="AC901" s="114">
        <v>7.62</v>
      </c>
      <c r="AD901" s="114">
        <v>6.8000000000000005E-2</v>
      </c>
      <c r="AE901" s="114">
        <v>0.03</v>
      </c>
      <c r="AF901" s="114">
        <v>1.6E-2</v>
      </c>
      <c r="AG901" s="114">
        <v>7.5999999999999998E-2</v>
      </c>
      <c r="AH901" s="114">
        <v>0.25</v>
      </c>
      <c r="AI901" s="114">
        <v>2.4E-2</v>
      </c>
      <c r="AJ901" s="114"/>
      <c r="AK901" s="114">
        <v>0.121</v>
      </c>
      <c r="AL901" s="114"/>
      <c r="AM901" s="114"/>
      <c r="AN901" s="114">
        <v>0.61</v>
      </c>
      <c r="AO901" s="114">
        <v>0.19600000000000001</v>
      </c>
      <c r="AP901" s="114">
        <v>1.78</v>
      </c>
      <c r="AQ901" s="114">
        <v>0.32200000000000001</v>
      </c>
      <c r="AR901" s="114">
        <v>94</v>
      </c>
      <c r="AS901" s="114">
        <v>715.95</v>
      </c>
      <c r="AT901" s="114">
        <v>21.5671</v>
      </c>
      <c r="AU901" s="114">
        <v>0.30299999999999999</v>
      </c>
      <c r="AV901" s="114">
        <v>381.86</v>
      </c>
      <c r="AW901" s="35" t="s">
        <v>1369</v>
      </c>
      <c r="AX901" s="34">
        <f t="shared" si="189"/>
        <v>3.4929999999999999</v>
      </c>
      <c r="AY901" s="27">
        <f t="shared" si="186"/>
        <v>8.1400567458375238E-4</v>
      </c>
      <c r="AZ901" s="26">
        <f t="shared" si="187"/>
        <v>14.978114052069582</v>
      </c>
      <c r="BA901" s="26"/>
      <c r="BB901" s="26">
        <f t="shared" si="176"/>
        <v>0.15249052680416908</v>
      </c>
      <c r="BC901" s="27">
        <f t="shared" si="183"/>
        <v>7.9404692482893557E-2</v>
      </c>
      <c r="BD901" s="27">
        <f t="shared" si="184"/>
        <v>0.5064827586206897</v>
      </c>
    </row>
    <row r="902" spans="1:56" s="36" customFormat="1">
      <c r="A902" s="31" t="s">
        <v>290</v>
      </c>
      <c r="B902" s="31" t="s">
        <v>284</v>
      </c>
      <c r="C902" s="31" t="s">
        <v>818</v>
      </c>
      <c r="D902" s="31" t="s">
        <v>223</v>
      </c>
      <c r="E902" s="31" t="s">
        <v>622</v>
      </c>
      <c r="F902" s="31"/>
      <c r="G902" s="35">
        <v>0.02</v>
      </c>
      <c r="H902" s="35">
        <v>49.02</v>
      </c>
      <c r="I902" s="35">
        <v>30.84</v>
      </c>
      <c r="J902" s="35">
        <v>0.77</v>
      </c>
      <c r="K902" s="35">
        <v>0.24</v>
      </c>
      <c r="L902" s="35"/>
      <c r="M902" s="35">
        <v>14.84</v>
      </c>
      <c r="N902" s="35">
        <v>5.22</v>
      </c>
      <c r="O902" s="34">
        <f t="shared" si="188"/>
        <v>100.95</v>
      </c>
      <c r="P902" s="35">
        <v>0.26267794191272198</v>
      </c>
      <c r="Q902" s="35">
        <v>0.2745400743649532</v>
      </c>
      <c r="R902" s="35" t="s">
        <v>1369</v>
      </c>
      <c r="S902" s="35"/>
      <c r="T902" s="114">
        <v>3.71</v>
      </c>
      <c r="U902" s="114">
        <v>73.209999999999994</v>
      </c>
      <c r="V902" s="114">
        <v>6292.21</v>
      </c>
      <c r="W902" s="38">
        <v>1.51</v>
      </c>
      <c r="X902" s="114">
        <v>0.44</v>
      </c>
      <c r="Y902" s="114">
        <v>1.45</v>
      </c>
      <c r="Z902" s="114">
        <v>1059.21</v>
      </c>
      <c r="AA902" s="114">
        <v>7.29</v>
      </c>
      <c r="AB902" s="114">
        <v>3912.52</v>
      </c>
      <c r="AC902" s="114">
        <v>9.14</v>
      </c>
      <c r="AD902" s="114"/>
      <c r="AE902" s="114"/>
      <c r="AF902" s="114"/>
      <c r="AG902" s="114"/>
      <c r="AH902" s="114">
        <v>4.2000000000000003E-2</v>
      </c>
      <c r="AI902" s="114">
        <v>3.4000000000000002E-2</v>
      </c>
      <c r="AJ902" s="114"/>
      <c r="AK902" s="114"/>
      <c r="AL902" s="114">
        <v>0.22</v>
      </c>
      <c r="AM902" s="114"/>
      <c r="AN902" s="114">
        <v>0.23899999999999999</v>
      </c>
      <c r="AO902" s="114"/>
      <c r="AP902" s="114">
        <v>1.1299999999999999</v>
      </c>
      <c r="AQ902" s="114">
        <v>0.187</v>
      </c>
      <c r="AR902" s="114">
        <v>160.9</v>
      </c>
      <c r="AS902" s="114">
        <v>859.33</v>
      </c>
      <c r="AT902" s="114">
        <v>19.891529999999999</v>
      </c>
      <c r="AU902" s="114">
        <v>0.42399999999999999</v>
      </c>
      <c r="AV902" s="114">
        <v>363.76</v>
      </c>
      <c r="AW902" s="35" t="s">
        <v>1369</v>
      </c>
      <c r="AX902" s="34">
        <f t="shared" si="189"/>
        <v>1.8520000000000001</v>
      </c>
      <c r="AY902" s="27">
        <f t="shared" si="186"/>
        <v>1.1957486178837127E-3</v>
      </c>
      <c r="AZ902" s="26">
        <f t="shared" si="187"/>
        <v>12.881729661685688</v>
      </c>
      <c r="BA902" s="26"/>
      <c r="BB902" s="26">
        <f t="shared" ref="BB902:BB965" si="190">(AH902/150.4+AI902/152+AJ902/157.3+AK902/158.9+AL902/162.5+AM902/164.9)/(AN902/167.3+AO902/168.9+AP902/173.1+AQ902/175)</f>
        <v>0.20573434787899025</v>
      </c>
      <c r="BC902" s="27">
        <f t="shared" si="183"/>
        <v>0</v>
      </c>
      <c r="BD902" s="27">
        <f t="shared" si="184"/>
        <v>4.2709359605911335</v>
      </c>
    </row>
    <row r="903" spans="1:56" s="36" customFormat="1">
      <c r="A903" s="31" t="s">
        <v>289</v>
      </c>
      <c r="B903" s="31" t="s">
        <v>284</v>
      </c>
      <c r="C903" s="31" t="s">
        <v>818</v>
      </c>
      <c r="D903" s="31" t="s">
        <v>223</v>
      </c>
      <c r="E903" s="31" t="s">
        <v>622</v>
      </c>
      <c r="F903" s="31"/>
      <c r="G903" s="35"/>
      <c r="H903" s="35">
        <v>49.2</v>
      </c>
      <c r="I903" s="35">
        <v>28.64</v>
      </c>
      <c r="J903" s="35">
        <v>0.95</v>
      </c>
      <c r="K903" s="35">
        <v>0.34</v>
      </c>
      <c r="L903" s="35">
        <v>0.02</v>
      </c>
      <c r="M903" s="35">
        <v>14.35</v>
      </c>
      <c r="N903" s="35">
        <v>6.01</v>
      </c>
      <c r="O903" s="34">
        <f t="shared" si="188"/>
        <v>99.51</v>
      </c>
      <c r="P903" s="35">
        <v>0.29784260480122787</v>
      </c>
      <c r="Q903" s="35">
        <v>0.25934378275314096</v>
      </c>
      <c r="R903" s="35" t="s">
        <v>1369</v>
      </c>
      <c r="S903" s="35"/>
      <c r="T903" s="114">
        <v>3.3</v>
      </c>
      <c r="U903" s="114">
        <v>59.27</v>
      </c>
      <c r="V903" s="114">
        <v>4545.32</v>
      </c>
      <c r="W903" s="38">
        <v>2.02</v>
      </c>
      <c r="X903" s="114">
        <v>0.95</v>
      </c>
      <c r="Y903" s="114">
        <v>3.7</v>
      </c>
      <c r="Z903" s="114">
        <v>676.08</v>
      </c>
      <c r="AA903" s="114">
        <v>8.27</v>
      </c>
      <c r="AB903" s="114">
        <v>2751.41</v>
      </c>
      <c r="AC903" s="114">
        <v>7.82</v>
      </c>
      <c r="AD903" s="114">
        <v>0.04</v>
      </c>
      <c r="AE903" s="114">
        <v>3.6999999999999998E-2</v>
      </c>
      <c r="AF903" s="114">
        <v>0.02</v>
      </c>
      <c r="AG903" s="114">
        <v>0.1</v>
      </c>
      <c r="AH903" s="114">
        <v>0.14000000000000001</v>
      </c>
      <c r="AI903" s="114">
        <v>4.4999999999999998E-2</v>
      </c>
      <c r="AJ903" s="114"/>
      <c r="AK903" s="114">
        <v>7.0000000000000007E-2</v>
      </c>
      <c r="AL903" s="114"/>
      <c r="AM903" s="114">
        <v>0.155</v>
      </c>
      <c r="AN903" s="114">
        <v>0.62</v>
      </c>
      <c r="AO903" s="114"/>
      <c r="AP903" s="114">
        <v>1.78</v>
      </c>
      <c r="AQ903" s="114">
        <v>0.28499999999999998</v>
      </c>
      <c r="AR903" s="114">
        <v>86.29</v>
      </c>
      <c r="AS903" s="114">
        <v>752.87</v>
      </c>
      <c r="AT903" s="114">
        <v>18.162309999999998</v>
      </c>
      <c r="AU903" s="114">
        <v>0.21099999999999999</v>
      </c>
      <c r="AV903" s="114">
        <v>325.91000000000003</v>
      </c>
      <c r="AW903" s="35" t="s">
        <v>1369</v>
      </c>
      <c r="AX903" s="34">
        <f t="shared" si="189"/>
        <v>3.2919999999999998</v>
      </c>
      <c r="AY903" s="27">
        <f t="shared" si="186"/>
        <v>6.6416156776939674E-4</v>
      </c>
      <c r="AZ903" s="26">
        <f t="shared" si="187"/>
        <v>15.331539711657449</v>
      </c>
      <c r="BA903" s="26">
        <f t="shared" ref="BA903:BA965" si="191">Y903/88.91/(AM903/164.9)</f>
        <v>44.273114167643257</v>
      </c>
      <c r="BB903" s="26">
        <f t="shared" si="190"/>
        <v>0.16695281198971257</v>
      </c>
      <c r="BC903" s="27">
        <f t="shared" si="183"/>
        <v>8.8842286998110934E-2</v>
      </c>
      <c r="BD903" s="27">
        <f t="shared" si="184"/>
        <v>1.6958128078817729</v>
      </c>
    </row>
    <row r="904" spans="1:56" s="36" customFormat="1">
      <c r="A904" s="31" t="s">
        <v>288</v>
      </c>
      <c r="B904" s="31" t="s">
        <v>284</v>
      </c>
      <c r="C904" s="31" t="s">
        <v>818</v>
      </c>
      <c r="D904" s="31" t="s">
        <v>223</v>
      </c>
      <c r="E904" s="31" t="s">
        <v>622</v>
      </c>
      <c r="F904" s="31"/>
      <c r="G904" s="35">
        <v>0.06</v>
      </c>
      <c r="H904" s="35">
        <v>54.51</v>
      </c>
      <c r="I904" s="35">
        <v>24.85</v>
      </c>
      <c r="J904" s="35">
        <v>0.45</v>
      </c>
      <c r="K904" s="35">
        <v>0.14000000000000001</v>
      </c>
      <c r="L904" s="35"/>
      <c r="M904" s="35">
        <v>14.58</v>
      </c>
      <c r="N904" s="35">
        <v>6.14</v>
      </c>
      <c r="O904" s="34">
        <f t="shared" si="188"/>
        <v>100.73</v>
      </c>
      <c r="P904" s="35">
        <v>0.29899394460835899</v>
      </c>
      <c r="Q904" s="35">
        <v>0.2152070761303245</v>
      </c>
      <c r="R904" s="35" t="s">
        <v>1369</v>
      </c>
      <c r="S904" s="35"/>
      <c r="T904" s="114">
        <v>8.14</v>
      </c>
      <c r="U904" s="114">
        <v>38.28</v>
      </c>
      <c r="V904" s="114">
        <v>3527.94</v>
      </c>
      <c r="W904" s="38">
        <v>2.89</v>
      </c>
      <c r="X904" s="114">
        <v>0.20499999999999999</v>
      </c>
      <c r="Y904" s="114">
        <v>5.48</v>
      </c>
      <c r="Z904" s="114">
        <v>549.67999999999995</v>
      </c>
      <c r="AA904" s="114">
        <v>7.61</v>
      </c>
      <c r="AB904" s="114">
        <v>2095.4899999999998</v>
      </c>
      <c r="AC904" s="114">
        <v>8.49</v>
      </c>
      <c r="AD904" s="114"/>
      <c r="AE904" s="114">
        <v>6.0999999999999999E-2</v>
      </c>
      <c r="AF904" s="114">
        <v>1.9E-2</v>
      </c>
      <c r="AG904" s="114"/>
      <c r="AH904" s="114">
        <v>7.1999999999999995E-2</v>
      </c>
      <c r="AI904" s="114">
        <v>5.3999999999999999E-2</v>
      </c>
      <c r="AJ904" s="114"/>
      <c r="AK904" s="114">
        <v>0.122</v>
      </c>
      <c r="AL904" s="114">
        <v>0.97</v>
      </c>
      <c r="AM904" s="114"/>
      <c r="AN904" s="114">
        <v>0.62</v>
      </c>
      <c r="AO904" s="114">
        <v>0.17799999999999999</v>
      </c>
      <c r="AP904" s="114">
        <v>1.71</v>
      </c>
      <c r="AQ904" s="114">
        <v>0.33200000000000002</v>
      </c>
      <c r="AR904" s="114">
        <v>67.92</v>
      </c>
      <c r="AS904" s="114">
        <v>651.58000000000004</v>
      </c>
      <c r="AT904" s="114">
        <v>16.278846000000001</v>
      </c>
      <c r="AU904" s="114">
        <v>0.28199999999999997</v>
      </c>
      <c r="AV904" s="114">
        <v>290.25</v>
      </c>
      <c r="AW904" s="35" t="s">
        <v>1369</v>
      </c>
      <c r="AX904" s="34">
        <f t="shared" si="189"/>
        <v>4.1379999999999999</v>
      </c>
      <c r="AY904" s="27">
        <f t="shared" si="186"/>
        <v>9.9670319878820252E-4</v>
      </c>
      <c r="AZ904" s="26">
        <f t="shared" si="187"/>
        <v>15.836543966630588</v>
      </c>
      <c r="BA904" s="26"/>
      <c r="BB904" s="26">
        <f t="shared" si="190"/>
        <v>0.45785977407311362</v>
      </c>
      <c r="BC904" s="27">
        <f t="shared" si="183"/>
        <v>3.4486197062309293E-2</v>
      </c>
      <c r="BD904" s="27">
        <f t="shared" si="184"/>
        <v>3.9568965517241379</v>
      </c>
    </row>
    <row r="905" spans="1:56" s="36" customFormat="1">
      <c r="A905" s="31" t="s">
        <v>287</v>
      </c>
      <c r="B905" s="31" t="s">
        <v>284</v>
      </c>
      <c r="C905" s="31" t="s">
        <v>818</v>
      </c>
      <c r="D905" s="31" t="s">
        <v>223</v>
      </c>
      <c r="E905" s="31" t="s">
        <v>622</v>
      </c>
      <c r="F905" s="31"/>
      <c r="G905" s="35">
        <v>7.0000000000000007E-2</v>
      </c>
      <c r="H905" s="35">
        <v>52.85</v>
      </c>
      <c r="I905" s="35">
        <v>26.82</v>
      </c>
      <c r="J905" s="35">
        <v>0.69</v>
      </c>
      <c r="K905" s="35">
        <v>0.21</v>
      </c>
      <c r="L905" s="35"/>
      <c r="M905" s="35">
        <v>14.11</v>
      </c>
      <c r="N905" s="35">
        <v>5.84</v>
      </c>
      <c r="O905" s="34">
        <f t="shared" si="188"/>
        <v>100.59</v>
      </c>
      <c r="P905" s="35">
        <v>0.29537496297698929</v>
      </c>
      <c r="Q905" s="35">
        <v>0.23386710892640833</v>
      </c>
      <c r="R905" s="35" t="s">
        <v>1369</v>
      </c>
      <c r="S905" s="35"/>
      <c r="T905" s="114">
        <v>10.62</v>
      </c>
      <c r="U905" s="114">
        <v>81.58</v>
      </c>
      <c r="V905" s="114">
        <v>6684.89</v>
      </c>
      <c r="W905" s="38">
        <v>3.08</v>
      </c>
      <c r="X905" s="114">
        <v>0.3</v>
      </c>
      <c r="Y905" s="114">
        <v>1.55</v>
      </c>
      <c r="Z905" s="114">
        <v>1103.5899999999999</v>
      </c>
      <c r="AA905" s="114">
        <v>6.64</v>
      </c>
      <c r="AB905" s="114">
        <v>4228</v>
      </c>
      <c r="AC905" s="114">
        <v>7.71</v>
      </c>
      <c r="AD905" s="114">
        <v>4.8000000000000001E-2</v>
      </c>
      <c r="AE905" s="114">
        <v>4.7E-2</v>
      </c>
      <c r="AF905" s="114">
        <v>3.3000000000000002E-2</v>
      </c>
      <c r="AG905" s="114">
        <v>4.1000000000000002E-2</v>
      </c>
      <c r="AH905" s="114">
        <v>4.8000000000000001E-2</v>
      </c>
      <c r="AI905" s="114">
        <v>3.7999999999999999E-2</v>
      </c>
      <c r="AJ905" s="114">
        <v>0.17</v>
      </c>
      <c r="AK905" s="114"/>
      <c r="AL905" s="114">
        <v>0.25</v>
      </c>
      <c r="AM905" s="114">
        <v>7.5999999999999998E-2</v>
      </c>
      <c r="AN905" s="114">
        <v>0.21199999999999999</v>
      </c>
      <c r="AO905" s="114">
        <v>0.115</v>
      </c>
      <c r="AP905" s="114"/>
      <c r="AQ905" s="114">
        <v>0.20399999999999999</v>
      </c>
      <c r="AR905" s="114">
        <v>166.18</v>
      </c>
      <c r="AS905" s="114">
        <v>844.07</v>
      </c>
      <c r="AT905" s="114">
        <v>23.066380000000002</v>
      </c>
      <c r="AU905" s="114">
        <v>0.45500000000000002</v>
      </c>
      <c r="AV905" s="114">
        <v>413.35</v>
      </c>
      <c r="AW905" s="35" t="s">
        <v>1369</v>
      </c>
      <c r="AX905" s="34">
        <f t="shared" si="189"/>
        <v>1.282</v>
      </c>
      <c r="AY905" s="27">
        <f t="shared" si="186"/>
        <v>1.1292300505124238E-3</v>
      </c>
      <c r="AZ905" s="26">
        <f t="shared" si="187"/>
        <v>12.995026050502897</v>
      </c>
      <c r="BA905" s="26">
        <f t="shared" si="191"/>
        <v>37.825802556103454</v>
      </c>
      <c r="BB905" s="26">
        <f t="shared" si="190"/>
        <v>1.1719642621799751</v>
      </c>
      <c r="BC905" s="27">
        <f t="shared" si="183"/>
        <v>0.38525034844267408</v>
      </c>
      <c r="BD905" s="27">
        <f t="shared" si="184"/>
        <v>1.1484419606553973</v>
      </c>
    </row>
    <row r="906" spans="1:56" s="36" customFormat="1">
      <c r="A906" s="31" t="s">
        <v>286</v>
      </c>
      <c r="B906" s="31" t="s">
        <v>284</v>
      </c>
      <c r="C906" s="31" t="s">
        <v>818</v>
      </c>
      <c r="D906" s="31" t="s">
        <v>223</v>
      </c>
      <c r="E906" s="31" t="s">
        <v>622</v>
      </c>
      <c r="F906" s="31"/>
      <c r="G906" s="35">
        <v>0.01</v>
      </c>
      <c r="H906" s="35">
        <v>48.81</v>
      </c>
      <c r="I906" s="35">
        <v>31.44</v>
      </c>
      <c r="J906" s="35">
        <v>0.71</v>
      </c>
      <c r="K906" s="35">
        <v>0.37</v>
      </c>
      <c r="L906" s="35">
        <v>0.01</v>
      </c>
      <c r="M906" s="35">
        <v>14.37</v>
      </c>
      <c r="N906" s="35">
        <v>5.21</v>
      </c>
      <c r="O906" s="34">
        <f t="shared" si="188"/>
        <v>100.93</v>
      </c>
      <c r="P906" s="35">
        <v>0.26858176111651266</v>
      </c>
      <c r="Q906" s="35">
        <v>0.27925762665059289</v>
      </c>
      <c r="R906" s="35" t="s">
        <v>1369</v>
      </c>
      <c r="S906" s="35"/>
      <c r="T906" s="114">
        <v>10.07</v>
      </c>
      <c r="U906" s="114">
        <v>85.28</v>
      </c>
      <c r="V906" s="114">
        <v>7462.75</v>
      </c>
      <c r="W906" s="38">
        <v>2.0699999999999998</v>
      </c>
      <c r="X906" s="114">
        <v>0.20799999999999999</v>
      </c>
      <c r="Y906" s="114">
        <v>1.31</v>
      </c>
      <c r="Z906" s="114">
        <v>1125.23</v>
      </c>
      <c r="AA906" s="114">
        <v>7.45</v>
      </c>
      <c r="AB906" s="114">
        <v>4600.25</v>
      </c>
      <c r="AC906" s="114">
        <v>7.42</v>
      </c>
      <c r="AD906" s="114">
        <v>4.4999999999999998E-2</v>
      </c>
      <c r="AE906" s="114">
        <v>4.1000000000000002E-2</v>
      </c>
      <c r="AF906" s="114">
        <v>1.4E-2</v>
      </c>
      <c r="AG906" s="114">
        <v>6.3E-2</v>
      </c>
      <c r="AH906" s="114">
        <v>0.15</v>
      </c>
      <c r="AI906" s="114"/>
      <c r="AJ906" s="114">
        <v>0.23</v>
      </c>
      <c r="AK906" s="114">
        <v>2.8000000000000001E-2</v>
      </c>
      <c r="AL906" s="114">
        <v>7.0999999999999994E-2</v>
      </c>
      <c r="AM906" s="114">
        <v>2.1000000000000001E-2</v>
      </c>
      <c r="AN906" s="114">
        <v>9.4E-2</v>
      </c>
      <c r="AO906" s="114">
        <v>2.1000000000000001E-2</v>
      </c>
      <c r="AP906" s="114">
        <v>0.33</v>
      </c>
      <c r="AQ906" s="114">
        <v>7.8E-2</v>
      </c>
      <c r="AR906" s="114">
        <v>166.26</v>
      </c>
      <c r="AS906" s="114">
        <v>892.69</v>
      </c>
      <c r="AT906" s="114">
        <v>23.944012000000001</v>
      </c>
      <c r="AU906" s="114">
        <v>0.38500000000000001</v>
      </c>
      <c r="AV906" s="114">
        <v>461.73</v>
      </c>
      <c r="AW906" s="35" t="s">
        <v>1369</v>
      </c>
      <c r="AX906" s="34">
        <f t="shared" si="189"/>
        <v>1.1859999999999999</v>
      </c>
      <c r="AY906" s="27">
        <f t="shared" si="186"/>
        <v>8.5538495777126046E-4</v>
      </c>
      <c r="AZ906" s="26">
        <f t="shared" si="187"/>
        <v>13.243466546863715</v>
      </c>
      <c r="BA906" s="26">
        <f t="shared" si="191"/>
        <v>115.69698625147957</v>
      </c>
      <c r="BB906" s="26">
        <f t="shared" si="190"/>
        <v>1.0532113647578714</v>
      </c>
      <c r="BC906" s="27">
        <f t="shared" si="183"/>
        <v>0.3794447318315855</v>
      </c>
      <c r="BD906" s="27">
        <f t="shared" si="184"/>
        <v>0</v>
      </c>
    </row>
    <row r="907" spans="1:56" s="36" customFormat="1">
      <c r="A907" s="31" t="s">
        <v>285</v>
      </c>
      <c r="B907" s="31" t="s">
        <v>284</v>
      </c>
      <c r="C907" s="31" t="s">
        <v>818</v>
      </c>
      <c r="D907" s="31" t="s">
        <v>223</v>
      </c>
      <c r="E907" s="31" t="s">
        <v>622</v>
      </c>
      <c r="F907" s="31"/>
      <c r="G907" s="35">
        <v>0.02</v>
      </c>
      <c r="H907" s="35">
        <v>41.2</v>
      </c>
      <c r="I907" s="35">
        <v>40.33</v>
      </c>
      <c r="J907" s="35">
        <v>0.43</v>
      </c>
      <c r="K907" s="35">
        <v>0.13</v>
      </c>
      <c r="L907" s="35"/>
      <c r="M907" s="35">
        <v>13.32</v>
      </c>
      <c r="N907" s="35">
        <v>5.73</v>
      </c>
      <c r="O907" s="34">
        <f t="shared" si="188"/>
        <v>101.16000000000001</v>
      </c>
      <c r="P907" s="35">
        <v>0.30347206130643456</v>
      </c>
      <c r="Q907" s="35">
        <v>0.3706019265773367</v>
      </c>
      <c r="R907" s="35" t="s">
        <v>1369</v>
      </c>
      <c r="S907" s="35"/>
      <c r="T907" s="114">
        <v>2.5</v>
      </c>
      <c r="U907" s="114">
        <v>55.94</v>
      </c>
      <c r="V907" s="114">
        <v>4802.54</v>
      </c>
      <c r="W907" s="38">
        <v>1.99</v>
      </c>
      <c r="X907" s="114">
        <v>0.14299999999999999</v>
      </c>
      <c r="Y907" s="114">
        <v>3.57</v>
      </c>
      <c r="Z907" s="114">
        <v>740.76</v>
      </c>
      <c r="AA907" s="114">
        <v>7.07</v>
      </c>
      <c r="AB907" s="114">
        <v>2975.54</v>
      </c>
      <c r="AC907" s="114">
        <v>7.33</v>
      </c>
      <c r="AD907" s="114">
        <v>8.2000000000000003E-2</v>
      </c>
      <c r="AE907" s="114">
        <v>6.8000000000000005E-2</v>
      </c>
      <c r="AF907" s="114"/>
      <c r="AG907" s="114">
        <v>8.1000000000000003E-2</v>
      </c>
      <c r="AH907" s="114">
        <v>8.2000000000000003E-2</v>
      </c>
      <c r="AI907" s="114">
        <v>2.1999999999999999E-2</v>
      </c>
      <c r="AJ907" s="114">
        <v>0.32</v>
      </c>
      <c r="AK907" s="114">
        <v>8.1000000000000003E-2</v>
      </c>
      <c r="AL907" s="114">
        <v>0.64</v>
      </c>
      <c r="AM907" s="114">
        <v>0.11600000000000001</v>
      </c>
      <c r="AN907" s="114">
        <v>0.36799999999999999</v>
      </c>
      <c r="AO907" s="114">
        <v>0.123</v>
      </c>
      <c r="AP907" s="114"/>
      <c r="AQ907" s="114">
        <v>0.28799999999999998</v>
      </c>
      <c r="AR907" s="114">
        <v>104.83</v>
      </c>
      <c r="AS907" s="114">
        <v>716.19</v>
      </c>
      <c r="AT907" s="114">
        <v>18.818849999999998</v>
      </c>
      <c r="AU907" s="114">
        <v>0.32400000000000001</v>
      </c>
      <c r="AV907" s="114">
        <v>347.37</v>
      </c>
      <c r="AW907" s="35" t="s">
        <v>1369</v>
      </c>
      <c r="AX907" s="34">
        <f t="shared" si="189"/>
        <v>2.2709999999999999</v>
      </c>
      <c r="AY907" s="27">
        <f t="shared" si="186"/>
        <v>9.568451804842893E-4</v>
      </c>
      <c r="AZ907" s="26">
        <f t="shared" si="187"/>
        <v>13.827386100292507</v>
      </c>
      <c r="BA907" s="26">
        <f t="shared" si="191"/>
        <v>57.07951473593986</v>
      </c>
      <c r="BB907" s="26">
        <f t="shared" si="190"/>
        <v>1.7220475027025399</v>
      </c>
      <c r="BC907" s="27">
        <f t="shared" si="183"/>
        <v>0.35802020251551153</v>
      </c>
      <c r="BD907" s="27">
        <f t="shared" si="184"/>
        <v>0.36243443214345777</v>
      </c>
    </row>
    <row r="908" spans="1:56">
      <c r="A908" s="24" t="s">
        <v>807</v>
      </c>
      <c r="B908" s="24" t="s">
        <v>750</v>
      </c>
      <c r="C908" s="24" t="s">
        <v>818</v>
      </c>
      <c r="D908" s="24" t="s">
        <v>223</v>
      </c>
      <c r="E908" s="24" t="s">
        <v>622</v>
      </c>
      <c r="F908" s="24"/>
      <c r="G908" s="23">
        <v>2.1999999999999999E-2</v>
      </c>
      <c r="H908" s="23">
        <v>32.295999999999999</v>
      </c>
      <c r="I908" s="23">
        <v>50.061</v>
      </c>
      <c r="J908" s="23">
        <v>0.10199999999999999</v>
      </c>
      <c r="K908" s="23">
        <v>0.253</v>
      </c>
      <c r="M908" s="23">
        <v>5.1319999999999997</v>
      </c>
      <c r="N908" s="23">
        <v>13.04</v>
      </c>
      <c r="O908" s="26">
        <f t="shared" ref="O908:O922" si="192">SUM(G908:N908)</f>
        <v>100.90600000000001</v>
      </c>
      <c r="P908" s="23">
        <v>0.72016070368338658</v>
      </c>
      <c r="Q908" s="23">
        <v>0.48250866908143403</v>
      </c>
      <c r="R908" s="26" t="s">
        <v>1216</v>
      </c>
      <c r="T908" s="27">
        <v>48.57330986793027</v>
      </c>
      <c r="U908" s="27">
        <v>0.81280166260698639</v>
      </c>
      <c r="V908" s="27">
        <v>1070.807422883767</v>
      </c>
      <c r="X908" s="27">
        <v>7.6165286059188944E-2</v>
      </c>
      <c r="Y908" s="27">
        <v>1.6546642696451825</v>
      </c>
      <c r="Z908" s="27">
        <v>1799.9216054792732</v>
      </c>
      <c r="AA908" s="27">
        <v>1.9010121615719218</v>
      </c>
      <c r="AB908" s="27">
        <v>2030.6591612549018</v>
      </c>
      <c r="AC908" s="27">
        <v>0.68078084779168713</v>
      </c>
      <c r="AD908" s="27">
        <v>1.0448599337185449E-2</v>
      </c>
      <c r="AE908" s="27"/>
      <c r="AF908" s="27">
        <v>8.7794086456521772E-4</v>
      </c>
      <c r="AG908" s="27">
        <v>7.2757939587466833E-2</v>
      </c>
      <c r="AH908" s="27">
        <v>0.21864214552063424</v>
      </c>
      <c r="AI908" s="27">
        <v>3.5645107747220304E-3</v>
      </c>
      <c r="AJ908" s="27">
        <v>0.48593247465188688</v>
      </c>
      <c r="AK908" s="27">
        <v>0.16951379020983404</v>
      </c>
      <c r="AL908" s="27">
        <v>0.71518701145711694</v>
      </c>
      <c r="AM908" s="27">
        <v>4.0940316501428424E-2</v>
      </c>
      <c r="AN908" s="27">
        <v>2.6636154044915979E-2</v>
      </c>
      <c r="AO908" s="27">
        <v>1.2897542288346435E-2</v>
      </c>
      <c r="AP908" s="27">
        <v>5.9944672849965117E-2</v>
      </c>
      <c r="AQ908" s="27">
        <v>7.0760509379518234E-3</v>
      </c>
      <c r="AR908" s="27">
        <v>345.73033215130704</v>
      </c>
      <c r="AS908" s="27">
        <v>391.3485708362681</v>
      </c>
      <c r="AT908" s="27">
        <v>0.16743871742129643</v>
      </c>
      <c r="AU908" s="27">
        <v>1.1189884663608511</v>
      </c>
      <c r="AV908" s="27">
        <v>486.47728939043185</v>
      </c>
      <c r="AW908" s="26" t="s">
        <v>1216</v>
      </c>
      <c r="AX908" s="26">
        <f t="shared" si="189"/>
        <v>1.8244191490260191</v>
      </c>
      <c r="AY908" s="27">
        <f t="shared" si="186"/>
        <v>2.3596740244295391E-3</v>
      </c>
      <c r="AZ908" s="26">
        <f t="shared" si="187"/>
        <v>10.187421123194405</v>
      </c>
      <c r="BA908" s="26">
        <f t="shared" si="191"/>
        <v>74.9598551362525</v>
      </c>
      <c r="BB908" s="26">
        <f t="shared" si="190"/>
        <v>16.52332081050552</v>
      </c>
      <c r="BC908" s="27">
        <f t="shared" si="183"/>
        <v>0.94168207468849929</v>
      </c>
      <c r="BD908" s="27">
        <f t="shared" si="184"/>
        <v>3.2399816488958032E-2</v>
      </c>
    </row>
    <row r="909" spans="1:56">
      <c r="A909" s="24" t="s">
        <v>808</v>
      </c>
      <c r="B909" s="24" t="s">
        <v>750</v>
      </c>
      <c r="C909" s="24" t="s">
        <v>818</v>
      </c>
      <c r="D909" s="24" t="s">
        <v>223</v>
      </c>
      <c r="E909" s="24" t="s">
        <v>622</v>
      </c>
      <c r="F909" s="24"/>
      <c r="G909" s="23">
        <v>0.121</v>
      </c>
      <c r="H909" s="23">
        <v>39.634</v>
      </c>
      <c r="I909" s="23">
        <v>41.835000000000001</v>
      </c>
      <c r="J909" s="23">
        <v>8.3000000000000004E-2</v>
      </c>
      <c r="K909" s="23">
        <v>0.17399999999999999</v>
      </c>
      <c r="M909" s="23">
        <v>5.165</v>
      </c>
      <c r="N909" s="23">
        <v>12.369</v>
      </c>
      <c r="O909" s="26">
        <f t="shared" si="192"/>
        <v>99.381000000000014</v>
      </c>
      <c r="P909" s="23">
        <v>0.70806836881240032</v>
      </c>
      <c r="Q909" s="23">
        <v>0.38835152944211065</v>
      </c>
      <c r="R909" s="26" t="s">
        <v>1216</v>
      </c>
      <c r="T909" s="27">
        <v>19.713595639009071</v>
      </c>
      <c r="U909" s="27">
        <v>0.61515033418446075</v>
      </c>
      <c r="V909" s="27">
        <v>889.80192827405767</v>
      </c>
      <c r="W909" s="29">
        <v>7.8351212594339886E-2</v>
      </c>
      <c r="X909" s="27">
        <v>1.0000459965966929E-2</v>
      </c>
      <c r="Y909" s="27">
        <v>1.9463024498323267</v>
      </c>
      <c r="Z909" s="27">
        <v>820.79692029301395</v>
      </c>
      <c r="AA909" s="27">
        <v>1.745917094172931</v>
      </c>
      <c r="AB909" s="27">
        <v>1368.7355324791995</v>
      </c>
      <c r="AC909" s="27">
        <v>0.8320878468076397</v>
      </c>
      <c r="AD909" s="27">
        <v>3.4311263161434877E-3</v>
      </c>
      <c r="AE909" s="27">
        <v>1.8333039834660135E-2</v>
      </c>
      <c r="AF909" s="27">
        <v>2.964954714035236E-3</v>
      </c>
      <c r="AG909" s="27">
        <v>4.917781033355037E-3</v>
      </c>
      <c r="AH909" s="27">
        <v>9.4192183621212816E-2</v>
      </c>
      <c r="AI909" s="27"/>
      <c r="AJ909" s="27">
        <v>0.43075753062821148</v>
      </c>
      <c r="AK909" s="27">
        <v>0.21088728926876529</v>
      </c>
      <c r="AL909" s="27">
        <v>0.8974032284708362</v>
      </c>
      <c r="AM909" s="27">
        <v>2.9797115791970898E-2</v>
      </c>
      <c r="AN909" s="27">
        <v>4.3619257935103656E-2</v>
      </c>
      <c r="AO909" s="27">
        <v>7.0058750563417567E-3</v>
      </c>
      <c r="AP909" s="27">
        <v>9.5983135067579106E-2</v>
      </c>
      <c r="AQ909" s="27">
        <v>4.7392226004773063E-3</v>
      </c>
      <c r="AR909" s="27">
        <v>128.22625205948458</v>
      </c>
      <c r="AS909" s="27">
        <v>731.98427526326839</v>
      </c>
      <c r="AT909" s="27">
        <v>0.18061464235559699</v>
      </c>
      <c r="AU909" s="27">
        <v>0.53161303883356514</v>
      </c>
      <c r="AV909" s="27">
        <v>283.75779627762961</v>
      </c>
      <c r="AW909" s="26" t="s">
        <v>1216</v>
      </c>
      <c r="AX909" s="26">
        <f t="shared" si="189"/>
        <v>1.8440317403386923</v>
      </c>
      <c r="AY909" s="27">
        <f t="shared" si="186"/>
        <v>1.9219265833783938E-3</v>
      </c>
      <c r="AZ909" s="26">
        <f t="shared" si="187"/>
        <v>12.525841802436355</v>
      </c>
      <c r="BA909" s="26">
        <f t="shared" si="191"/>
        <v>121.1451818158172</v>
      </c>
      <c r="BB909" s="26">
        <f t="shared" si="190"/>
        <v>11.762049142945092</v>
      </c>
      <c r="BC909" s="27">
        <f t="shared" si="183"/>
        <v>0.23841411238760923</v>
      </c>
      <c r="BD909" s="27">
        <f t="shared" si="184"/>
        <v>0</v>
      </c>
    </row>
    <row r="910" spans="1:56">
      <c r="A910" s="24" t="s">
        <v>809</v>
      </c>
      <c r="B910" s="24" t="s">
        <v>750</v>
      </c>
      <c r="C910" s="24" t="s">
        <v>818</v>
      </c>
      <c r="D910" s="24" t="s">
        <v>223</v>
      </c>
      <c r="E910" s="24" t="s">
        <v>622</v>
      </c>
      <c r="F910" s="24"/>
      <c r="H910" s="23">
        <v>35.353999999999999</v>
      </c>
      <c r="I910" s="23">
        <v>45.889000000000003</v>
      </c>
      <c r="J910" s="23">
        <v>9.0999999999999998E-2</v>
      </c>
      <c r="K910" s="23">
        <v>0.25900000000000001</v>
      </c>
      <c r="M910" s="23">
        <v>4.4909999999999997</v>
      </c>
      <c r="N910" s="23">
        <v>13.523</v>
      </c>
      <c r="O910" s="26">
        <f t="shared" si="192"/>
        <v>99.606999999999985</v>
      </c>
      <c r="P910" s="23">
        <v>0.75306926293018184</v>
      </c>
      <c r="Q910" s="23">
        <v>0.43844413283348588</v>
      </c>
      <c r="R910" s="26" t="s">
        <v>1216</v>
      </c>
      <c r="T910" s="27">
        <v>58.051522416267794</v>
      </c>
      <c r="U910" s="27">
        <v>0.67647113483259502</v>
      </c>
      <c r="V910" s="27">
        <v>1150.6455681093591</v>
      </c>
      <c r="W910" s="29">
        <v>5.2180785234879977E-2</v>
      </c>
      <c r="X910" s="27">
        <v>0.14870745644611488</v>
      </c>
      <c r="Y910" s="27">
        <v>1.8824644379559865</v>
      </c>
      <c r="Z910" s="27">
        <v>1499.9029381292819</v>
      </c>
      <c r="AA910" s="27">
        <v>1.2912846637312909</v>
      </c>
      <c r="AB910" s="27">
        <v>2068.2598117768694</v>
      </c>
      <c r="AC910" s="27">
        <v>0.77520903952223064</v>
      </c>
      <c r="AD910" s="27">
        <v>1.1305014587935586E-2</v>
      </c>
      <c r="AE910" s="27">
        <v>1.3433090922681313E-2</v>
      </c>
      <c r="AF910" s="27">
        <v>5.3764602814039188E-3</v>
      </c>
      <c r="AG910" s="27"/>
      <c r="AH910" s="27">
        <v>9.41097392868427E-2</v>
      </c>
      <c r="AI910" s="27">
        <v>7.728076943339897E-3</v>
      </c>
      <c r="AJ910" s="27">
        <v>0.67854245887983977</v>
      </c>
      <c r="AK910" s="27">
        <v>0.23423414529190248</v>
      </c>
      <c r="AL910" s="27">
        <v>0.7281124444420185</v>
      </c>
      <c r="AM910" s="27">
        <v>2.9024568148220558E-2</v>
      </c>
      <c r="AN910" s="27">
        <v>3.024968881014857E-2</v>
      </c>
      <c r="AO910" s="27">
        <v>5.833858964045693E-3</v>
      </c>
      <c r="AP910" s="27">
        <v>2.7119001257271784E-3</v>
      </c>
      <c r="AQ910" s="27"/>
      <c r="AR910" s="27">
        <v>260.63165103435927</v>
      </c>
      <c r="AS910" s="27">
        <v>889.14178314572314</v>
      </c>
      <c r="AT910" s="27">
        <v>1.8367003990056119</v>
      </c>
      <c r="AU910" s="27">
        <v>0.95275059663821493</v>
      </c>
      <c r="AV910" s="27">
        <v>434.2505958214216</v>
      </c>
      <c r="AW910" s="26" t="s">
        <v>1216</v>
      </c>
      <c r="AX910" s="26">
        <f t="shared" si="189"/>
        <v>1.8406614466841065</v>
      </c>
      <c r="AY910" s="27">
        <f t="shared" si="186"/>
        <v>2.2507526936758563E-3</v>
      </c>
      <c r="AZ910" s="26">
        <f t="shared" si="187"/>
        <v>11.261186557130968</v>
      </c>
      <c r="BA910" s="26">
        <f t="shared" si="191"/>
        <v>120.29042500975366</v>
      </c>
      <c r="BB910" s="26">
        <f t="shared" si="190"/>
        <v>48.139354745619258</v>
      </c>
      <c r="BC910" s="27">
        <f t="shared" si="183"/>
        <v>0.93252349489523612</v>
      </c>
      <c r="BD910" s="27">
        <f t="shared" si="184"/>
        <v>6.8032932373011043E-2</v>
      </c>
    </row>
    <row r="911" spans="1:56">
      <c r="A911" s="24" t="s">
        <v>810</v>
      </c>
      <c r="B911" s="24" t="s">
        <v>750</v>
      </c>
      <c r="C911" s="24" t="s">
        <v>818</v>
      </c>
      <c r="D911" s="24" t="s">
        <v>223</v>
      </c>
      <c r="E911" s="24" t="s">
        <v>622</v>
      </c>
      <c r="F911" s="24"/>
      <c r="G911" s="23">
        <v>2.1999999999999999E-2</v>
      </c>
      <c r="H911" s="23">
        <v>37.665999999999997</v>
      </c>
      <c r="I911" s="23">
        <v>44.97</v>
      </c>
      <c r="J911" s="23">
        <v>0.16200000000000001</v>
      </c>
      <c r="K911" s="23">
        <v>0.28799999999999998</v>
      </c>
      <c r="M911" s="23">
        <v>5.1740000000000004</v>
      </c>
      <c r="N911" s="23">
        <v>12.648999999999999</v>
      </c>
      <c r="O911" s="26">
        <f t="shared" si="192"/>
        <v>100.931</v>
      </c>
      <c r="P911" s="23">
        <v>0.71231720483553729</v>
      </c>
      <c r="Q911" s="23">
        <v>0.417983949079206</v>
      </c>
      <c r="R911" s="26" t="s">
        <v>1216</v>
      </c>
      <c r="T911" s="27">
        <v>77.446565983406003</v>
      </c>
      <c r="U911" s="27">
        <v>1.1324166046576825</v>
      </c>
      <c r="V911" s="27">
        <v>1291.2677871735507</v>
      </c>
      <c r="W911" s="29">
        <v>4.2755756796852298E-2</v>
      </c>
      <c r="X911" s="27"/>
      <c r="Y911" s="27">
        <v>3.0924041787997782</v>
      </c>
      <c r="Z911" s="27">
        <v>2640.6968171592148</v>
      </c>
      <c r="AA911" s="27">
        <v>1.9385286067606946</v>
      </c>
      <c r="AB911" s="27">
        <v>2447.7612354548496</v>
      </c>
      <c r="AC911" s="27">
        <v>0.65376017906050454</v>
      </c>
      <c r="AD911" s="27"/>
      <c r="AE911" s="27">
        <v>1.8350456769880851E-2</v>
      </c>
      <c r="AF911" s="27">
        <v>2.0968386896998755E-3</v>
      </c>
      <c r="AG911" s="27">
        <v>1.6877118495722258E-2</v>
      </c>
      <c r="AH911" s="27">
        <v>0.10045283857274119</v>
      </c>
      <c r="AI911" s="27"/>
      <c r="AJ911" s="27">
        <v>0.60616902500079028</v>
      </c>
      <c r="AK911" s="27">
        <v>0.32106435663579175</v>
      </c>
      <c r="AL911" s="27">
        <v>1.2840077836790929</v>
      </c>
      <c r="AM911" s="27">
        <v>7.5881534164288403E-2</v>
      </c>
      <c r="AN911" s="27">
        <v>6.0379425513630229E-2</v>
      </c>
      <c r="AO911" s="27">
        <v>6.380395268445172E-3</v>
      </c>
      <c r="AP911" s="27">
        <v>8.0240375759802654E-2</v>
      </c>
      <c r="AQ911" s="27">
        <v>1.0217733271616656E-2</v>
      </c>
      <c r="AR911" s="27">
        <v>428.64381930432342</v>
      </c>
      <c r="AS911" s="27">
        <v>436.18531809794092</v>
      </c>
      <c r="AT911" s="27">
        <v>6.6659912905047691E-2</v>
      </c>
      <c r="AU911" s="27">
        <v>0.49545832587798466</v>
      </c>
      <c r="AV911" s="27">
        <v>296.20873989725067</v>
      </c>
      <c r="AW911" s="26" t="s">
        <v>1216</v>
      </c>
      <c r="AX911" s="26">
        <f t="shared" si="189"/>
        <v>2.5821178818215018</v>
      </c>
      <c r="AY911" s="27">
        <f t="shared" si="186"/>
        <v>1.7159247341847204E-3</v>
      </c>
      <c r="AZ911" s="26">
        <f t="shared" si="187"/>
        <v>12.055080882912602</v>
      </c>
      <c r="BA911" s="26">
        <f t="shared" si="191"/>
        <v>75.584056117933983</v>
      </c>
      <c r="BB911" s="26">
        <f t="shared" si="190"/>
        <v>16.188901034261551</v>
      </c>
      <c r="BC911" s="27">
        <f t="shared" si="183"/>
        <v>0.28557193018515981</v>
      </c>
      <c r="BD911" s="27">
        <f t="shared" si="184"/>
        <v>0</v>
      </c>
    </row>
    <row r="912" spans="1:56">
      <c r="A912" s="24" t="s">
        <v>811</v>
      </c>
      <c r="B912" s="24" t="s">
        <v>750</v>
      </c>
      <c r="C912" s="24" t="s">
        <v>818</v>
      </c>
      <c r="D912" s="24" t="s">
        <v>223</v>
      </c>
      <c r="E912" s="24" t="s">
        <v>622</v>
      </c>
      <c r="F912" s="24"/>
      <c r="G912" s="23">
        <v>3.5999999999999997E-2</v>
      </c>
      <c r="H912" s="23">
        <v>36.488999999999997</v>
      </c>
      <c r="I912" s="23">
        <v>44.067999999999998</v>
      </c>
      <c r="J912" s="23">
        <v>0.109</v>
      </c>
      <c r="K912" s="23">
        <v>0.26100000000000001</v>
      </c>
      <c r="M912" s="23">
        <v>4.3159999999999998</v>
      </c>
      <c r="N912" s="23">
        <v>13.209</v>
      </c>
      <c r="O912" s="26">
        <f t="shared" si="192"/>
        <v>98.487999999999985</v>
      </c>
      <c r="P912" s="23">
        <v>0.75607912588607984</v>
      </c>
      <c r="Q912" s="23">
        <v>0.42078061551366241</v>
      </c>
      <c r="R912" s="26" t="s">
        <v>1216</v>
      </c>
      <c r="T912" s="27">
        <v>9.7550629546866929</v>
      </c>
      <c r="U912" s="27">
        <v>0.51004848775844969</v>
      </c>
      <c r="V912" s="27">
        <v>1172.9603413092684</v>
      </c>
      <c r="W912" s="29">
        <v>6.1596710735452352E-3</v>
      </c>
      <c r="X912" s="27">
        <v>4.4336427415730614E-2</v>
      </c>
      <c r="Y912" s="27">
        <v>1.855486129149039</v>
      </c>
      <c r="Z912" s="27">
        <v>984.28671903801524</v>
      </c>
      <c r="AA912" s="27">
        <v>1.9014696301909146</v>
      </c>
      <c r="AB912" s="27">
        <v>1777.733756143957</v>
      </c>
      <c r="AC912" s="27">
        <v>0.86622057152292586</v>
      </c>
      <c r="AD912" s="27">
        <v>1.4400968948016126E-2</v>
      </c>
      <c r="AE912" s="27">
        <v>1.9264150649900776E-2</v>
      </c>
      <c r="AF912" s="27">
        <v>6.6012010862753542E-3</v>
      </c>
      <c r="AG912" s="27">
        <v>2.5098513801017148E-2</v>
      </c>
      <c r="AH912" s="27">
        <v>0.22782066811137425</v>
      </c>
      <c r="AI912" s="27">
        <v>1.479112770699422E-2</v>
      </c>
      <c r="AJ912" s="27">
        <v>0.78505151074788038</v>
      </c>
      <c r="AK912" s="27">
        <v>0.26258349915576223</v>
      </c>
      <c r="AL912" s="27">
        <v>0.86656942113228652</v>
      </c>
      <c r="AM912" s="27">
        <v>4.0784922372480763E-2</v>
      </c>
      <c r="AN912" s="27">
        <v>3.2755004104676022E-2</v>
      </c>
      <c r="AO912" s="27">
        <v>3.3502753532391643E-3</v>
      </c>
      <c r="AP912" s="27">
        <v>2.6560288558733068E-2</v>
      </c>
      <c r="AQ912" s="27">
        <v>5.0234357077632722E-3</v>
      </c>
      <c r="AR912" s="27">
        <v>166.84278744933621</v>
      </c>
      <c r="AS912" s="27">
        <v>269.43177886709503</v>
      </c>
      <c r="AT912" s="27">
        <v>0.11225747082526441</v>
      </c>
      <c r="AU912" s="27">
        <v>1.4597295031940978</v>
      </c>
      <c r="AV912" s="27">
        <v>597.64256782151836</v>
      </c>
      <c r="AW912" s="26" t="s">
        <v>1216</v>
      </c>
      <c r="AX912" s="26">
        <f t="shared" si="189"/>
        <v>2.3306549874363989</v>
      </c>
      <c r="AY912" s="27">
        <f t="shared" si="186"/>
        <v>2.505646700728178E-3</v>
      </c>
      <c r="AZ912" s="26">
        <f t="shared" si="187"/>
        <v>11.544160089841098</v>
      </c>
      <c r="BA912" s="26">
        <f t="shared" si="191"/>
        <v>84.37778440103807</v>
      </c>
      <c r="BB912" s="26">
        <f t="shared" si="190"/>
        <v>34.782844532470584</v>
      </c>
      <c r="BC912" s="27">
        <f t="shared" si="183"/>
        <v>1.1617006807088124</v>
      </c>
      <c r="BD912" s="27">
        <f t="shared" si="184"/>
        <v>9.6066524387462396E-2</v>
      </c>
    </row>
    <row r="913" spans="1:56">
      <c r="A913" s="24" t="s">
        <v>812</v>
      </c>
      <c r="B913" s="24" t="s">
        <v>750</v>
      </c>
      <c r="C913" s="24" t="s">
        <v>818</v>
      </c>
      <c r="D913" s="24" t="s">
        <v>223</v>
      </c>
      <c r="E913" s="24" t="s">
        <v>622</v>
      </c>
      <c r="F913" s="24"/>
      <c r="G913" s="23">
        <v>0.249</v>
      </c>
      <c r="H913" s="23">
        <v>40.720999999999997</v>
      </c>
      <c r="I913" s="23">
        <v>39.787999999999997</v>
      </c>
      <c r="J913" s="23">
        <v>0.19</v>
      </c>
      <c r="K913" s="23">
        <v>0.28299999999999997</v>
      </c>
      <c r="M913" s="23">
        <v>4.9980000000000002</v>
      </c>
      <c r="N913" s="23">
        <v>13.287000000000001</v>
      </c>
      <c r="O913" s="26">
        <f t="shared" si="192"/>
        <v>99.516000000000005</v>
      </c>
      <c r="P913" s="23">
        <v>0.72918293051898964</v>
      </c>
      <c r="Q913" s="23">
        <v>0.37017378806656015</v>
      </c>
      <c r="R913" s="26" t="s">
        <v>1216</v>
      </c>
      <c r="T913" s="27">
        <v>45.434715859406275</v>
      </c>
      <c r="U913" s="27">
        <v>0.55658370489649189</v>
      </c>
      <c r="V913" s="27">
        <v>922.21066502601332</v>
      </c>
      <c r="W913" s="29">
        <v>3.1057238192558234E-2</v>
      </c>
      <c r="X913" s="27">
        <v>9.3147787891740955E-2</v>
      </c>
      <c r="Y913" s="27">
        <v>3.2573924727883687</v>
      </c>
      <c r="Z913" s="27">
        <v>1106.7031921085315</v>
      </c>
      <c r="AA913" s="27">
        <v>1.8646751776599124</v>
      </c>
      <c r="AB913" s="27">
        <v>1603.0414050448169</v>
      </c>
      <c r="AC913" s="27">
        <v>0.79254938493618265</v>
      </c>
      <c r="AD913" s="27">
        <v>1.5568512010878558E-2</v>
      </c>
      <c r="AE913" s="27">
        <v>4.4089106061398722E-2</v>
      </c>
      <c r="AF913" s="27">
        <v>4.3115660638313718E-3</v>
      </c>
      <c r="AG913" s="27">
        <v>4.198922633216632E-2</v>
      </c>
      <c r="AH913" s="27">
        <v>0.19597259860138355</v>
      </c>
      <c r="AI913" s="27">
        <v>1.4949012926390899E-3</v>
      </c>
      <c r="AJ913" s="27">
        <v>0.52316903828112993</v>
      </c>
      <c r="AK913" s="27">
        <v>0.33283482873636622</v>
      </c>
      <c r="AL913" s="27">
        <v>1.1988631035201234</v>
      </c>
      <c r="AM913" s="27">
        <v>6.8172790557153987E-2</v>
      </c>
      <c r="AN913" s="27">
        <v>6.7268807567203479E-2</v>
      </c>
      <c r="AO913" s="27">
        <v>2.4673978922179363E-2</v>
      </c>
      <c r="AP913" s="27">
        <v>0.10699333718179072</v>
      </c>
      <c r="AQ913" s="27">
        <v>1.4822635412226259E-2</v>
      </c>
      <c r="AR913" s="27">
        <v>166.17594003464839</v>
      </c>
      <c r="AS913" s="27">
        <v>513.625880593641</v>
      </c>
      <c r="AT913" s="27">
        <v>4.6050006467165581E-2</v>
      </c>
      <c r="AU913" s="27">
        <v>0.71878578023682149</v>
      </c>
      <c r="AV913" s="27">
        <v>426.5682583032019</v>
      </c>
      <c r="AW913" s="26" t="s">
        <v>1216</v>
      </c>
      <c r="AX913" s="26">
        <f t="shared" si="189"/>
        <v>2.6402244305404707</v>
      </c>
      <c r="AY913" s="27">
        <f t="shared" si="186"/>
        <v>1.7286215120409123E-3</v>
      </c>
      <c r="AZ913" s="26">
        <f t="shared" si="187"/>
        <v>13.032002990116366</v>
      </c>
      <c r="BA913" s="26">
        <f t="shared" si="191"/>
        <v>88.61945243558938</v>
      </c>
      <c r="BB913" s="26">
        <f t="shared" si="190"/>
        <v>11.610504975686277</v>
      </c>
      <c r="BC913" s="27">
        <f t="shared" si="183"/>
        <v>0.5983895212817818</v>
      </c>
      <c r="BD913" s="27">
        <f t="shared" si="184"/>
        <v>1.347069319829255E-2</v>
      </c>
    </row>
    <row r="914" spans="1:56">
      <c r="A914" s="24" t="s">
        <v>813</v>
      </c>
      <c r="B914" s="24" t="s">
        <v>750</v>
      </c>
      <c r="C914" s="24" t="s">
        <v>818</v>
      </c>
      <c r="D914" s="24" t="s">
        <v>223</v>
      </c>
      <c r="E914" s="24" t="s">
        <v>622</v>
      </c>
      <c r="F914" s="24"/>
      <c r="G914" s="23">
        <v>9.2999999999999999E-2</v>
      </c>
      <c r="H914" s="23">
        <v>39.076000000000001</v>
      </c>
      <c r="I914" s="23">
        <v>41.320999999999998</v>
      </c>
      <c r="J914" s="23">
        <v>0.19</v>
      </c>
      <c r="K914" s="23">
        <v>0.29099999999999998</v>
      </c>
      <c r="M914" s="23">
        <v>4.8769999999999998</v>
      </c>
      <c r="N914" s="23">
        <v>12.977</v>
      </c>
      <c r="O914" s="26">
        <f t="shared" si="192"/>
        <v>98.825000000000003</v>
      </c>
      <c r="P914" s="23">
        <v>0.72936062188293027</v>
      </c>
      <c r="Q914" s="23">
        <v>0.38878307555870345</v>
      </c>
      <c r="R914" s="26" t="s">
        <v>1216</v>
      </c>
      <c r="T914" s="27">
        <v>44.860943686550527</v>
      </c>
      <c r="U914" s="27">
        <v>0.8614872643881778</v>
      </c>
      <c r="V914" s="27">
        <v>1125.3681246587398</v>
      </c>
      <c r="W914" s="29">
        <v>1.2793668740757901E-2</v>
      </c>
      <c r="X914" s="27">
        <v>1.9814312239807938E-2</v>
      </c>
      <c r="Y914" s="27">
        <v>3.3010203713570587</v>
      </c>
      <c r="Z914" s="27">
        <v>1033.8786955506457</v>
      </c>
      <c r="AA914" s="27">
        <v>1.8909890478605567</v>
      </c>
      <c r="AB914" s="27">
        <v>1660.7920363785386</v>
      </c>
      <c r="AC914" s="27">
        <v>0.75388967236559457</v>
      </c>
      <c r="AD914" s="27">
        <v>3.3759968026166763E-3</v>
      </c>
      <c r="AE914" s="27">
        <v>1.2054021975103357E-2</v>
      </c>
      <c r="AF914" s="27">
        <v>8.2483531599854675E-3</v>
      </c>
      <c r="AG914" s="27">
        <v>1.177625761009453E-2</v>
      </c>
      <c r="AH914" s="27">
        <v>0.18766972180266203</v>
      </c>
      <c r="AI914" s="27">
        <v>1.4309410625889982E-3</v>
      </c>
      <c r="AJ914" s="27">
        <v>0.89623345592390535</v>
      </c>
      <c r="AK914" s="27">
        <v>0.32389476716363697</v>
      </c>
      <c r="AL914" s="27">
        <v>1.3488970681757326</v>
      </c>
      <c r="AM914" s="27">
        <v>6.9797369672555523E-2</v>
      </c>
      <c r="AN914" s="27">
        <v>6.2414123554459522E-2</v>
      </c>
      <c r="AO914" s="27">
        <v>1.574645766135355E-2</v>
      </c>
      <c r="AP914" s="27">
        <v>0.13167259033406878</v>
      </c>
      <c r="AQ914" s="27">
        <v>1.0114166579903919E-2</v>
      </c>
      <c r="AR914" s="27">
        <v>151.71726493699958</v>
      </c>
      <c r="AS914" s="27">
        <v>1113.703679313177</v>
      </c>
      <c r="AT914" s="27">
        <v>2.1664674105542185</v>
      </c>
      <c r="AU914" s="27">
        <v>0.95983571420818925</v>
      </c>
      <c r="AV914" s="27">
        <v>485.37879834592394</v>
      </c>
      <c r="AW914" s="26" t="s">
        <v>1216</v>
      </c>
      <c r="AX914" s="26">
        <f t="shared" si="189"/>
        <v>3.0833252914786677</v>
      </c>
      <c r="AY914" s="27">
        <f t="shared" ref="AY914:AY933" si="193">AU914/232/(AV914/238)</f>
        <v>2.0286404247571864E-3</v>
      </c>
      <c r="AZ914" s="26">
        <f t="shared" ref="AZ914:AZ933" si="194">Z914/91.22/(AR914/178.5)</f>
        <v>13.334684166378819</v>
      </c>
      <c r="BA914" s="26">
        <f t="shared" si="191"/>
        <v>87.716075644231168</v>
      </c>
      <c r="BB914" s="26">
        <f t="shared" si="190"/>
        <v>13.790344182001842</v>
      </c>
      <c r="BC914" s="27">
        <f t="shared" si="183"/>
        <v>0.19501658710237538</v>
      </c>
      <c r="BD914" s="27">
        <f t="shared" si="184"/>
        <v>8.8303992937571064E-3</v>
      </c>
    </row>
    <row r="915" spans="1:56">
      <c r="A915" s="24" t="s">
        <v>814</v>
      </c>
      <c r="B915" s="24" t="s">
        <v>750</v>
      </c>
      <c r="C915" s="24" t="s">
        <v>818</v>
      </c>
      <c r="D915" s="24" t="s">
        <v>223</v>
      </c>
      <c r="E915" s="24" t="s">
        <v>622</v>
      </c>
      <c r="F915" s="24"/>
      <c r="H915" s="23">
        <v>38.295000000000002</v>
      </c>
      <c r="I915" s="23">
        <v>42.012</v>
      </c>
      <c r="J915" s="23">
        <v>6.9000000000000006E-2</v>
      </c>
      <c r="K915" s="23">
        <v>0.13900000000000001</v>
      </c>
      <c r="M915" s="23">
        <v>4.6609999999999996</v>
      </c>
      <c r="N915" s="23">
        <v>13.084</v>
      </c>
      <c r="O915" s="26">
        <f t="shared" si="192"/>
        <v>98.26</v>
      </c>
      <c r="P915" s="23">
        <v>0.73979298523389492</v>
      </c>
      <c r="Q915" s="23">
        <v>0.39755650269850484</v>
      </c>
      <c r="R915" s="26" t="s">
        <v>1216</v>
      </c>
      <c r="T915" s="27">
        <v>37.412252275882125</v>
      </c>
      <c r="U915" s="27">
        <v>0.46302161337880893</v>
      </c>
      <c r="V915" s="27">
        <v>963.22507063718888</v>
      </c>
      <c r="X915" s="27">
        <v>5.0091165580505902E-3</v>
      </c>
      <c r="Y915" s="27">
        <v>2.3109501005756101</v>
      </c>
      <c r="Z915" s="27">
        <v>828.23320725705094</v>
      </c>
      <c r="AA915" s="27">
        <v>1.8035229000385411</v>
      </c>
      <c r="AB915" s="27">
        <v>1400.1762839231785</v>
      </c>
      <c r="AC915" s="27">
        <v>0.86389389239889591</v>
      </c>
      <c r="AD915" s="27"/>
      <c r="AE915" s="27"/>
      <c r="AF915" s="27">
        <v>4.1675321259889942E-3</v>
      </c>
      <c r="AG915" s="27">
        <v>2.3808143194447243E-2</v>
      </c>
      <c r="AH915" s="27">
        <v>0.18986032241718276</v>
      </c>
      <c r="AI915" s="27">
        <v>1.405669362833049E-2</v>
      </c>
      <c r="AJ915" s="27">
        <v>0.55982373579517464</v>
      </c>
      <c r="AK915" s="27">
        <v>0.27203987512385647</v>
      </c>
      <c r="AL915" s="27">
        <v>0.91255724828722895</v>
      </c>
      <c r="AM915" s="27">
        <v>6.7804670756486968E-2</v>
      </c>
      <c r="AN915" s="27">
        <v>8.453435314662576E-2</v>
      </c>
      <c r="AO915" s="27">
        <v>1.4331744472017982E-2</v>
      </c>
      <c r="AP915" s="27">
        <v>5.4825127711400613E-2</v>
      </c>
      <c r="AQ915" s="27">
        <v>3.1922140127802414E-3</v>
      </c>
      <c r="AR915" s="27">
        <v>124.83810218771747</v>
      </c>
      <c r="AS915" s="27">
        <v>787.79208688490576</v>
      </c>
      <c r="AT915" s="27">
        <v>0.62884186069636994</v>
      </c>
      <c r="AU915" s="27">
        <v>0.3969703587260266</v>
      </c>
      <c r="AV915" s="27">
        <v>255.37489951631662</v>
      </c>
      <c r="AW915" s="26" t="s">
        <v>1216</v>
      </c>
      <c r="AX915" s="26">
        <f t="shared" si="189"/>
        <v>2.2010016606715213</v>
      </c>
      <c r="AY915" s="27">
        <f t="shared" si="193"/>
        <v>1.5946627264150745E-3</v>
      </c>
      <c r="AZ915" s="26">
        <f t="shared" si="194"/>
        <v>12.982359580418612</v>
      </c>
      <c r="BA915" s="26">
        <f t="shared" si="191"/>
        <v>63.212214036481356</v>
      </c>
      <c r="BB915" s="26">
        <f t="shared" si="190"/>
        <v>13.677079078273708</v>
      </c>
      <c r="BC915" s="27">
        <f t="shared" si="183"/>
        <v>0.21044397865594114</v>
      </c>
      <c r="BD915" s="27">
        <f t="shared" si="184"/>
        <v>0.12224435699317068</v>
      </c>
    </row>
    <row r="916" spans="1:56">
      <c r="A916" s="24" t="s">
        <v>815</v>
      </c>
      <c r="B916" s="24" t="s">
        <v>750</v>
      </c>
      <c r="C916" s="24" t="s">
        <v>818</v>
      </c>
      <c r="D916" s="24" t="s">
        <v>223</v>
      </c>
      <c r="E916" s="24" t="s">
        <v>622</v>
      </c>
      <c r="F916" s="24"/>
      <c r="G916" s="23">
        <v>0.127</v>
      </c>
      <c r="H916" s="23">
        <v>38.027000000000001</v>
      </c>
      <c r="I916" s="23">
        <v>43.338000000000001</v>
      </c>
      <c r="J916" s="23">
        <v>0.114</v>
      </c>
      <c r="K916" s="23">
        <v>7.8E-2</v>
      </c>
      <c r="M916" s="23">
        <v>6.2629999999999999</v>
      </c>
      <c r="N916" s="23">
        <v>11.6</v>
      </c>
      <c r="O916" s="26">
        <f t="shared" si="192"/>
        <v>99.547000000000011</v>
      </c>
      <c r="P916" s="23">
        <v>0.65228050248362235</v>
      </c>
      <c r="Q916" s="23">
        <v>0.40671568695635768</v>
      </c>
      <c r="R916" s="26" t="s">
        <v>1216</v>
      </c>
      <c r="T916" s="27">
        <v>27.870647903427113</v>
      </c>
      <c r="U916" s="27">
        <v>0.43915003010277592</v>
      </c>
      <c r="V916" s="27">
        <v>666.98685873873774</v>
      </c>
      <c r="X916" s="27">
        <v>1.8181162981553598E-3</v>
      </c>
      <c r="Y916" s="27">
        <v>1.7160073728030969</v>
      </c>
      <c r="Z916" s="27">
        <v>563.29510153231797</v>
      </c>
      <c r="AA916" s="27">
        <v>1.7957780478799101</v>
      </c>
      <c r="AB916" s="27">
        <v>917.11438471276529</v>
      </c>
      <c r="AC916" s="27">
        <v>0.82951066420895425</v>
      </c>
      <c r="AD916" s="27">
        <v>3.0059291351135545E-3</v>
      </c>
      <c r="AE916" s="27">
        <v>1.0737695550444695E-2</v>
      </c>
      <c r="AF916" s="27">
        <v>1.8354851260578313E-3</v>
      </c>
      <c r="AG916" s="27"/>
      <c r="AH916" s="27">
        <v>6.4720948338644654E-2</v>
      </c>
      <c r="AI916" s="27"/>
      <c r="AJ916" s="27">
        <v>0.42301545945415148</v>
      </c>
      <c r="AK916" s="27">
        <v>0.14829064775479098</v>
      </c>
      <c r="AL916" s="27">
        <v>0.61579062999046641</v>
      </c>
      <c r="AM916" s="27">
        <v>2.4905320937969145E-2</v>
      </c>
      <c r="AN916" s="27">
        <v>3.4236726009006055E-2</v>
      </c>
      <c r="AO916" s="27">
        <v>4.2112658696365291E-3</v>
      </c>
      <c r="AP916" s="27">
        <v>5.8680585076361973E-2</v>
      </c>
      <c r="AQ916" s="27">
        <v>1.4077711456835038E-3</v>
      </c>
      <c r="AR916" s="27">
        <v>85.731219267337863</v>
      </c>
      <c r="AS916" s="27">
        <v>358.20109460864967</v>
      </c>
      <c r="AT916" s="27">
        <v>3.027028936004994E-2</v>
      </c>
      <c r="AU916" s="27">
        <v>0.23599240674468389</v>
      </c>
      <c r="AV916" s="27">
        <v>160.98744152664077</v>
      </c>
      <c r="AW916" s="26" t="s">
        <v>1216</v>
      </c>
      <c r="AX916" s="26">
        <f t="shared" si="189"/>
        <v>1.3908384643883263</v>
      </c>
      <c r="AY916" s="27">
        <f t="shared" si="193"/>
        <v>1.5038170452767302E-3</v>
      </c>
      <c r="AZ916" s="26">
        <f t="shared" si="194"/>
        <v>12.857162319490284</v>
      </c>
      <c r="BA916" s="26">
        <f t="shared" si="191"/>
        <v>127.79005359849018</v>
      </c>
      <c r="BB916" s="26">
        <f t="shared" si="190"/>
        <v>13.862363067212851</v>
      </c>
      <c r="BC916" s="27">
        <f t="shared" si="183"/>
        <v>0.19304071448202753</v>
      </c>
      <c r="BD916" s="27">
        <f t="shared" si="184"/>
        <v>0</v>
      </c>
    </row>
    <row r="917" spans="1:56">
      <c r="A917" s="24" t="s">
        <v>751</v>
      </c>
      <c r="B917" s="24" t="s">
        <v>750</v>
      </c>
      <c r="C917" s="24" t="s">
        <v>818</v>
      </c>
      <c r="D917" s="24" t="s">
        <v>223</v>
      </c>
      <c r="E917" s="24" t="s">
        <v>622</v>
      </c>
      <c r="F917" s="24"/>
      <c r="H917" s="23">
        <v>39.505000000000003</v>
      </c>
      <c r="I917" s="23">
        <v>41.503</v>
      </c>
      <c r="J917" s="23">
        <v>0.12</v>
      </c>
      <c r="K917" s="23">
        <v>0.13700000000000001</v>
      </c>
      <c r="M917" s="23">
        <v>5.8449999999999998</v>
      </c>
      <c r="N917" s="23">
        <v>12.444000000000001</v>
      </c>
      <c r="O917" s="26">
        <f t="shared" si="192"/>
        <v>99.554000000000016</v>
      </c>
      <c r="P917" s="23">
        <v>0.68317138230055996</v>
      </c>
      <c r="Q917" s="23">
        <v>0.38723392316561978</v>
      </c>
      <c r="R917" s="26" t="s">
        <v>1216</v>
      </c>
      <c r="T917" s="27">
        <v>35.06806213246152</v>
      </c>
      <c r="U917" s="27">
        <v>0.6836675932735411</v>
      </c>
      <c r="V917" s="27">
        <v>1104.6725448312941</v>
      </c>
      <c r="X917" s="27">
        <v>0.45390977374060365</v>
      </c>
      <c r="Y917" s="27">
        <v>1.6816790406235977</v>
      </c>
      <c r="Z917" s="27">
        <v>926.40087694841247</v>
      </c>
      <c r="AA917" s="27">
        <v>1.5385004496184975</v>
      </c>
      <c r="AB917" s="27">
        <v>1685.8558336839542</v>
      </c>
      <c r="AC917" s="27">
        <v>0.78113932952921916</v>
      </c>
      <c r="AD917" s="27">
        <v>1.3725680228176693E-2</v>
      </c>
      <c r="AE917" s="27">
        <v>1.5325595959579762E-2</v>
      </c>
      <c r="AF917" s="27"/>
      <c r="AG917" s="27">
        <v>8.3833393984657542E-2</v>
      </c>
      <c r="AH917" s="27">
        <v>0.11388095111838156</v>
      </c>
      <c r="AI917" s="27">
        <v>3.538071413277769E-3</v>
      </c>
      <c r="AJ917" s="27">
        <v>0.29976839776267222</v>
      </c>
      <c r="AK917" s="27">
        <v>0.16396443884395948</v>
      </c>
      <c r="AL917" s="27">
        <v>0.55877662973374354</v>
      </c>
      <c r="AM917" s="27">
        <v>2.134302290919594E-2</v>
      </c>
      <c r="AN917" s="27">
        <v>2.7699210566593115E-2</v>
      </c>
      <c r="AO917" s="27">
        <v>1.1224075843332015E-2</v>
      </c>
      <c r="AP917" s="27">
        <v>5.2127921194110582E-2</v>
      </c>
      <c r="AQ917" s="27">
        <v>6.9718973400117942E-3</v>
      </c>
      <c r="AR917" s="27">
        <v>150.96300399526828</v>
      </c>
      <c r="AS917" s="27">
        <v>822.38171386394174</v>
      </c>
      <c r="AT917" s="27">
        <v>0.15744914782604236</v>
      </c>
      <c r="AU917" s="27">
        <v>1.0305425790017231</v>
      </c>
      <c r="AV917" s="27">
        <v>509.41214851157065</v>
      </c>
      <c r="AW917" s="26" t="s">
        <v>1216</v>
      </c>
      <c r="AX917" s="26">
        <f t="shared" si="189"/>
        <v>1.3721792868976919</v>
      </c>
      <c r="AY917" s="27">
        <f t="shared" si="193"/>
        <v>2.0753225955461381E-3</v>
      </c>
      <c r="AZ917" s="26">
        <f t="shared" si="194"/>
        <v>12.008163176629969</v>
      </c>
      <c r="BA917" s="26">
        <f t="shared" si="191"/>
        <v>146.13600354502773</v>
      </c>
      <c r="BB917" s="26">
        <f t="shared" si="190"/>
        <v>12.715647390462085</v>
      </c>
      <c r="BC917" s="27">
        <f t="shared" si="183"/>
        <v>1.3779621420624801</v>
      </c>
      <c r="BD917" s="27">
        <f t="shared" si="184"/>
        <v>5.5378966467921585E-2</v>
      </c>
    </row>
    <row r="918" spans="1:56">
      <c r="A918" s="24" t="s">
        <v>752</v>
      </c>
      <c r="B918" s="24" t="s">
        <v>750</v>
      </c>
      <c r="C918" s="24" t="s">
        <v>818</v>
      </c>
      <c r="D918" s="24" t="s">
        <v>223</v>
      </c>
      <c r="E918" s="24" t="s">
        <v>622</v>
      </c>
      <c r="F918" s="24"/>
      <c r="H918" s="23">
        <v>22.03</v>
      </c>
      <c r="I918" s="23">
        <v>60.234000000000002</v>
      </c>
      <c r="J918" s="23">
        <v>9.7000000000000003E-2</v>
      </c>
      <c r="K918" s="23">
        <v>0.03</v>
      </c>
      <c r="M918" s="23">
        <v>6.3040000000000003</v>
      </c>
      <c r="N918" s="23">
        <v>10.263</v>
      </c>
      <c r="O918" s="26">
        <f t="shared" si="192"/>
        <v>98.958000000000013</v>
      </c>
      <c r="P918" s="23">
        <v>0.62248133255001425</v>
      </c>
      <c r="Q918" s="23">
        <v>0.62188082531046873</v>
      </c>
      <c r="R918" s="26" t="s">
        <v>1216</v>
      </c>
      <c r="T918" s="27">
        <v>1.6779792560150431</v>
      </c>
      <c r="U918" s="27">
        <v>1.4735185366858785</v>
      </c>
      <c r="V918" s="27">
        <v>670.71223311166887</v>
      </c>
      <c r="W918" s="29">
        <v>3.4412762223121771E-2</v>
      </c>
      <c r="X918" s="27"/>
      <c r="Y918" s="27">
        <v>13.243322159801421</v>
      </c>
      <c r="Z918" s="27">
        <v>144.47190723926704</v>
      </c>
      <c r="AA918" s="27">
        <v>1.7434680555142319</v>
      </c>
      <c r="AB918" s="27">
        <v>415.40469759052809</v>
      </c>
      <c r="AC918" s="27">
        <v>0.4248520117771804</v>
      </c>
      <c r="AD918" s="27">
        <v>7.5264727739634812E-3</v>
      </c>
      <c r="AE918" s="27">
        <v>3.3579639717560773E-3</v>
      </c>
      <c r="AF918" s="27">
        <v>2.292353653145794E-3</v>
      </c>
      <c r="AG918" s="27">
        <v>1.3100263209618095E-2</v>
      </c>
      <c r="AH918" s="27">
        <v>0.23818345127755067</v>
      </c>
      <c r="AI918" s="27">
        <v>7.7148719253094869E-3</v>
      </c>
      <c r="AJ918" s="27">
        <v>1.156898608378208</v>
      </c>
      <c r="AK918" s="27">
        <v>0.70438694383029576</v>
      </c>
      <c r="AL918" s="27">
        <v>3.9586186041136968</v>
      </c>
      <c r="AM918" s="27">
        <v>0.2510832019013774</v>
      </c>
      <c r="AN918" s="27">
        <v>0.4485014072251412</v>
      </c>
      <c r="AO918" s="27">
        <v>5.7821351504794352E-2</v>
      </c>
      <c r="AP918" s="27">
        <v>0.3420555637722113</v>
      </c>
      <c r="AQ918" s="27">
        <v>2.5267326615996795E-2</v>
      </c>
      <c r="AR918" s="27">
        <v>41.947796197653666</v>
      </c>
      <c r="AS918" s="27">
        <v>142.90581577394772</v>
      </c>
      <c r="AT918" s="27">
        <v>3.2687063107324665E-2</v>
      </c>
      <c r="AU918" s="27">
        <v>9.0222600114360244E-2</v>
      </c>
      <c r="AV918" s="27">
        <v>65.909541662652259</v>
      </c>
      <c r="AW918" s="26" t="s">
        <v>1216</v>
      </c>
      <c r="AX918" s="26">
        <f t="shared" si="189"/>
        <v>7.2168083841530661</v>
      </c>
      <c r="AY918" s="27">
        <f t="shared" si="193"/>
        <v>1.4042874656070182E-3</v>
      </c>
      <c r="AZ918" s="26">
        <f t="shared" si="194"/>
        <v>6.739418245739409</v>
      </c>
      <c r="BA918" s="26">
        <f t="shared" si="191"/>
        <v>97.824881620435605</v>
      </c>
      <c r="BB918" s="26">
        <f t="shared" si="190"/>
        <v>7.6416089888727132</v>
      </c>
      <c r="BC918" s="27">
        <f t="shared" si="183"/>
        <v>3.6019847470005167E-2</v>
      </c>
      <c r="BD918" s="27">
        <f t="shared" si="184"/>
        <v>3.7018381935799739E-2</v>
      </c>
    </row>
    <row r="919" spans="1:56">
      <c r="A919" s="24" t="s">
        <v>753</v>
      </c>
      <c r="B919" s="24" t="s">
        <v>750</v>
      </c>
      <c r="C919" s="24" t="s">
        <v>818</v>
      </c>
      <c r="D919" s="24" t="s">
        <v>223</v>
      </c>
      <c r="E919" s="24" t="s">
        <v>622</v>
      </c>
      <c r="F919" s="24"/>
      <c r="G919" s="23">
        <v>0.11799999999999999</v>
      </c>
      <c r="H919" s="23">
        <v>37.329000000000001</v>
      </c>
      <c r="I919" s="23">
        <v>43.557000000000002</v>
      </c>
      <c r="J919" s="23">
        <v>0.105</v>
      </c>
      <c r="K919" s="23">
        <v>0.27900000000000003</v>
      </c>
      <c r="M919" s="23">
        <v>4.6319999999999997</v>
      </c>
      <c r="N919" s="23">
        <v>13.691000000000001</v>
      </c>
      <c r="O919" s="26">
        <f t="shared" si="192"/>
        <v>99.711000000000013</v>
      </c>
      <c r="P919" s="23">
        <v>0.74960049382431171</v>
      </c>
      <c r="Q919" s="23">
        <v>0.41241450307310329</v>
      </c>
      <c r="R919" s="26" t="s">
        <v>1216</v>
      </c>
      <c r="T919" s="27">
        <v>46.375541316104005</v>
      </c>
      <c r="U919" s="27">
        <v>0.58523247383774524</v>
      </c>
      <c r="V919" s="27">
        <v>1035.5884423826392</v>
      </c>
      <c r="W919" s="29">
        <v>2.6955565239871759E-2</v>
      </c>
      <c r="X919" s="27">
        <v>3.6466177309968109E-2</v>
      </c>
      <c r="Y919" s="27">
        <v>2.5055303574661343</v>
      </c>
      <c r="Z919" s="27">
        <v>1003.7108531354463</v>
      </c>
      <c r="AA919" s="27">
        <v>1.7421593001379443</v>
      </c>
      <c r="AB919" s="27">
        <v>1669.4491895421729</v>
      </c>
      <c r="AC919" s="27">
        <v>0.71809732662003278</v>
      </c>
      <c r="AD919" s="27">
        <v>7.096427621756332E-3</v>
      </c>
      <c r="AE919" s="27">
        <v>5.275746415660784E-3</v>
      </c>
      <c r="AF919" s="27"/>
      <c r="AG919" s="27"/>
      <c r="AH919" s="27">
        <v>0.11216291046167379</v>
      </c>
      <c r="AI919" s="27">
        <v>3.633684014272423E-3</v>
      </c>
      <c r="AJ919" s="27">
        <v>0.56563428403257676</v>
      </c>
      <c r="AK919" s="27">
        <v>0.24841242736479077</v>
      </c>
      <c r="AL919" s="27">
        <v>1.0104907624707029</v>
      </c>
      <c r="AM919" s="27">
        <v>4.5858432664048106E-2</v>
      </c>
      <c r="AN919" s="27">
        <v>3.1862383456529871E-2</v>
      </c>
      <c r="AO919" s="27">
        <v>1.1557364579807668E-2</v>
      </c>
      <c r="AP919" s="27">
        <v>4.860966089147202E-2</v>
      </c>
      <c r="AQ919" s="27">
        <v>9.9076985758700421E-3</v>
      </c>
      <c r="AR919" s="27">
        <v>155.59638346096213</v>
      </c>
      <c r="AS919" s="27">
        <v>1033.7861995980904</v>
      </c>
      <c r="AT919" s="27">
        <v>5.8497841629915448E-2</v>
      </c>
      <c r="AU919" s="27">
        <v>0.79701905992963551</v>
      </c>
      <c r="AV919" s="27">
        <v>455.12823848644251</v>
      </c>
      <c r="AW919" s="26" t="s">
        <v>1216</v>
      </c>
      <c r="AX919" s="26">
        <f t="shared" si="189"/>
        <v>2.1005017825491614</v>
      </c>
      <c r="AY919" s="27">
        <f t="shared" si="193"/>
        <v>1.7964862486745553E-3</v>
      </c>
      <c r="AZ919" s="26">
        <f t="shared" si="194"/>
        <v>12.622845724128931</v>
      </c>
      <c r="BA919" s="26">
        <f t="shared" si="191"/>
        <v>101.33290824512821</v>
      </c>
      <c r="BB919" s="26">
        <f t="shared" si="190"/>
        <v>20.837080035103575</v>
      </c>
      <c r="BC919" s="27">
        <f t="shared" si="183"/>
        <v>0.14882687131090483</v>
      </c>
      <c r="BD919" s="27">
        <f t="shared" si="184"/>
        <v>3.5948059581410854E-2</v>
      </c>
    </row>
    <row r="920" spans="1:56">
      <c r="A920" s="24" t="s">
        <v>754</v>
      </c>
      <c r="B920" s="24" t="s">
        <v>750</v>
      </c>
      <c r="C920" s="24" t="s">
        <v>818</v>
      </c>
      <c r="D920" s="24" t="s">
        <v>223</v>
      </c>
      <c r="E920" s="24" t="s">
        <v>622</v>
      </c>
      <c r="F920" s="24"/>
      <c r="G920" s="23">
        <v>0.63600000000000001</v>
      </c>
      <c r="H920" s="23">
        <v>16.283999999999999</v>
      </c>
      <c r="I920" s="23">
        <v>66.921000000000006</v>
      </c>
      <c r="J920" s="23">
        <v>0.125</v>
      </c>
      <c r="K920" s="23">
        <v>5.7000000000000002E-2</v>
      </c>
      <c r="M920" s="23">
        <v>6.1520000000000001</v>
      </c>
      <c r="N920" s="23">
        <v>9.7669999999999995</v>
      </c>
      <c r="O920" s="26">
        <f t="shared" si="192"/>
        <v>99.942000000000007</v>
      </c>
      <c r="P920" s="23">
        <v>0.61655820748283008</v>
      </c>
      <c r="Q920" s="23">
        <v>0.71198351188338138</v>
      </c>
      <c r="R920" s="26" t="s">
        <v>1216</v>
      </c>
      <c r="T920" s="27">
        <v>2.732365905277951</v>
      </c>
      <c r="U920" s="27">
        <v>2.2617147871396623</v>
      </c>
      <c r="V920" s="27">
        <v>1304.1084514201334</v>
      </c>
      <c r="X920" s="27">
        <v>6.3710887431655011E-2</v>
      </c>
      <c r="Y920" s="27">
        <v>19.317026762324627</v>
      </c>
      <c r="Z920" s="27">
        <v>344.37702014652439</v>
      </c>
      <c r="AA920" s="27">
        <v>1.3479215014870414</v>
      </c>
      <c r="AB920" s="27">
        <v>670.93696429296745</v>
      </c>
      <c r="AC920" s="27">
        <v>0.37342033065705305</v>
      </c>
      <c r="AD920" s="27">
        <v>4.4683995062584178E-2</v>
      </c>
      <c r="AE920" s="27">
        <v>1.3663905329013596E-2</v>
      </c>
      <c r="AF920" s="27">
        <v>6.9942266480759532E-3</v>
      </c>
      <c r="AG920" s="27">
        <v>6.660461182920438E-2</v>
      </c>
      <c r="AH920" s="27">
        <v>0.34766195983901027</v>
      </c>
      <c r="AI920" s="27">
        <v>3.9182988144741597E-3</v>
      </c>
      <c r="AJ920" s="27">
        <v>1.735759598297832</v>
      </c>
      <c r="AK920" s="27">
        <v>1.1184149863206354</v>
      </c>
      <c r="AL920" s="27">
        <v>5.2792398477821436</v>
      </c>
      <c r="AM920" s="27">
        <v>0.32917092713627949</v>
      </c>
      <c r="AN920" s="27">
        <v>0.44496799512674001</v>
      </c>
      <c r="AO920" s="27">
        <v>8.0142523861358353E-2</v>
      </c>
      <c r="AP920" s="27">
        <v>0.3891646573470508</v>
      </c>
      <c r="AQ920" s="27">
        <v>5.1630035295025259E-2</v>
      </c>
      <c r="AR920" s="27">
        <v>148.858716793003</v>
      </c>
      <c r="AS920" s="27">
        <v>295.69001052623457</v>
      </c>
      <c r="AT920" s="27">
        <v>0.14663085144280874</v>
      </c>
      <c r="AU920" s="27">
        <v>0.20642708434213167</v>
      </c>
      <c r="AV920" s="27">
        <v>130.02597339497515</v>
      </c>
      <c r="AW920" s="26" t="s">
        <v>1216</v>
      </c>
      <c r="AX920" s="26">
        <f t="shared" si="189"/>
        <v>9.9120175686894285</v>
      </c>
      <c r="AY920" s="27">
        <f t="shared" si="193"/>
        <v>1.62864164985303E-3</v>
      </c>
      <c r="AZ920" s="26">
        <f t="shared" si="194"/>
        <v>4.5269744715445386</v>
      </c>
      <c r="BA920" s="26">
        <f t="shared" si="191"/>
        <v>108.84008096928248</v>
      </c>
      <c r="BB920" s="26">
        <f t="shared" si="190"/>
        <v>9.6688693676758923</v>
      </c>
      <c r="BC920" s="27">
        <f t="shared" si="183"/>
        <v>0.16394005888906982</v>
      </c>
      <c r="BD920" s="27">
        <f t="shared" si="184"/>
        <v>1.2605283356373431E-2</v>
      </c>
    </row>
    <row r="921" spans="1:56">
      <c r="A921" s="24" t="s">
        <v>755</v>
      </c>
      <c r="B921" s="24" t="s">
        <v>750</v>
      </c>
      <c r="C921" s="24" t="s">
        <v>818</v>
      </c>
      <c r="D921" s="24" t="s">
        <v>223</v>
      </c>
      <c r="E921" s="24" t="s">
        <v>622</v>
      </c>
      <c r="F921" s="24"/>
      <c r="H921" s="23">
        <v>41.557000000000002</v>
      </c>
      <c r="I921" s="23">
        <v>40.442999999999998</v>
      </c>
      <c r="J921" s="23">
        <v>7.8E-2</v>
      </c>
      <c r="K921" s="23">
        <v>0.106</v>
      </c>
      <c r="M921" s="23">
        <v>5.274</v>
      </c>
      <c r="N921" s="23">
        <v>12.711</v>
      </c>
      <c r="O921" s="26">
        <f t="shared" si="192"/>
        <v>100.169</v>
      </c>
      <c r="P921" s="23">
        <v>0.70938756094618372</v>
      </c>
      <c r="Q921" s="23">
        <v>0.36924312907699569</v>
      </c>
      <c r="R921" s="26" t="s">
        <v>1216</v>
      </c>
      <c r="T921" s="27">
        <v>30.845930872248609</v>
      </c>
      <c r="U921" s="27">
        <v>0.58209672648598898</v>
      </c>
      <c r="V921" s="27">
        <v>1147.2582862015001</v>
      </c>
      <c r="W921" s="29">
        <v>4.0209842554161261E-2</v>
      </c>
      <c r="X921" s="27">
        <v>3.2089748318958472E-2</v>
      </c>
      <c r="Y921" s="27">
        <v>3.5116359344746537</v>
      </c>
      <c r="Z921" s="27">
        <v>1003.2287202584752</v>
      </c>
      <c r="AA921" s="27">
        <v>2.2724565794949521</v>
      </c>
      <c r="AB921" s="27">
        <v>1568.5433286939767</v>
      </c>
      <c r="AC921" s="27">
        <v>0.87568666443975374</v>
      </c>
      <c r="AD921" s="27"/>
      <c r="AE921" s="27">
        <v>7.5836757078371923E-3</v>
      </c>
      <c r="AF921" s="27">
        <v>7.390631860943593E-4</v>
      </c>
      <c r="AG921" s="27"/>
      <c r="AH921" s="27">
        <v>0.15761753873250045</v>
      </c>
      <c r="AI921" s="27">
        <v>3.717105321919057E-3</v>
      </c>
      <c r="AJ921" s="27">
        <v>0.81888833247994552</v>
      </c>
      <c r="AK921" s="27">
        <v>0.30756634086456214</v>
      </c>
      <c r="AL921" s="27">
        <v>1.5031688865379511</v>
      </c>
      <c r="AM921" s="27">
        <v>8.4642627380106944E-2</v>
      </c>
      <c r="AN921" s="27">
        <v>0.16490549680646188</v>
      </c>
      <c r="AO921" s="27">
        <v>5.6388605917974599E-3</v>
      </c>
      <c r="AP921" s="27">
        <v>0.1154124059556369</v>
      </c>
      <c r="AQ921" s="27">
        <v>4.5009448897709321E-3</v>
      </c>
      <c r="AR921" s="27">
        <v>151.10134223705327</v>
      </c>
      <c r="AS921" s="27">
        <v>876.99653115879676</v>
      </c>
      <c r="AT921" s="27">
        <v>0.22349405860105234</v>
      </c>
      <c r="AU921" s="27">
        <v>0.6806336570922894</v>
      </c>
      <c r="AV921" s="27">
        <v>323.82732968557309</v>
      </c>
      <c r="AW921" s="26" t="s">
        <v>1216</v>
      </c>
      <c r="AX921" s="26">
        <f t="shared" si="189"/>
        <v>3.1743812784545842</v>
      </c>
      <c r="AY921" s="27">
        <f t="shared" si="193"/>
        <v>2.156199269376768E-3</v>
      </c>
      <c r="AZ921" s="26">
        <f t="shared" si="194"/>
        <v>12.992112930709375</v>
      </c>
      <c r="BA921" s="26">
        <f t="shared" si="191"/>
        <v>76.946769996975789</v>
      </c>
      <c r="BB921" s="26">
        <f t="shared" si="190"/>
        <v>10.503757730299881</v>
      </c>
      <c r="BC921" s="27">
        <f t="shared" si="183"/>
        <v>3.4691597271818649E-2</v>
      </c>
      <c r="BD921" s="27">
        <f t="shared" si="184"/>
        <v>2.5558339561659985E-2</v>
      </c>
    </row>
    <row r="922" spans="1:56">
      <c r="A922" s="24" t="s">
        <v>756</v>
      </c>
      <c r="B922" s="24" t="s">
        <v>750</v>
      </c>
      <c r="C922" s="24" t="s">
        <v>818</v>
      </c>
      <c r="D922" s="24" t="s">
        <v>223</v>
      </c>
      <c r="E922" s="24" t="s">
        <v>622</v>
      </c>
      <c r="F922" s="24"/>
      <c r="G922" s="23">
        <v>0.04</v>
      </c>
      <c r="H922" s="23">
        <v>41.741999999999997</v>
      </c>
      <c r="I922" s="23">
        <v>39.204000000000001</v>
      </c>
      <c r="J922" s="23">
        <v>0.13600000000000001</v>
      </c>
      <c r="K922" s="23">
        <v>0.19700000000000001</v>
      </c>
      <c r="M922" s="23">
        <v>5.3979999999999997</v>
      </c>
      <c r="N922" s="23">
        <v>13.009</v>
      </c>
      <c r="O922" s="26">
        <f t="shared" si="192"/>
        <v>99.725999999999985</v>
      </c>
      <c r="P922" s="23">
        <v>0.70937400360517244</v>
      </c>
      <c r="Q922" s="23">
        <v>0.3610010838401192</v>
      </c>
      <c r="R922" s="26" t="s">
        <v>1216</v>
      </c>
      <c r="T922" s="27">
        <v>50.938538328447606</v>
      </c>
      <c r="U922" s="27">
        <v>0.70204486190843618</v>
      </c>
      <c r="V922" s="27">
        <v>1006.1361488131704</v>
      </c>
      <c r="X922" s="27">
        <v>0.12042510927975682</v>
      </c>
      <c r="Y922" s="27">
        <v>2.4421817756179749</v>
      </c>
      <c r="Z922" s="27">
        <v>1017.2000121638787</v>
      </c>
      <c r="AA922" s="27">
        <v>1.8104383647729696</v>
      </c>
      <c r="AB922" s="27">
        <v>1603.4583825236175</v>
      </c>
      <c r="AC922" s="27">
        <v>0.89780500010672404</v>
      </c>
      <c r="AD922" s="27">
        <v>1.4934024539486489E-2</v>
      </c>
      <c r="AE922" s="27">
        <v>9.9796461950352432E-3</v>
      </c>
      <c r="AF922" s="27"/>
      <c r="AG922" s="27">
        <v>3.8867055914132038E-2</v>
      </c>
      <c r="AH922" s="27">
        <v>0.14638610223496976</v>
      </c>
      <c r="AI922" s="27"/>
      <c r="AJ922" s="27">
        <v>0.47625034626448981</v>
      </c>
      <c r="AK922" s="27">
        <v>0.26982860746326154</v>
      </c>
      <c r="AL922" s="27">
        <v>0.97369996193157182</v>
      </c>
      <c r="AM922" s="27">
        <v>4.617994564063431E-2</v>
      </c>
      <c r="AN922" s="27">
        <v>9.4850665870541973E-2</v>
      </c>
      <c r="AO922" s="27">
        <v>2.4931942793079569E-2</v>
      </c>
      <c r="AP922" s="27">
        <v>9.6592210639601772E-2</v>
      </c>
      <c r="AQ922" s="27">
        <v>1.207104495706594E-2</v>
      </c>
      <c r="AR922" s="27">
        <v>158.96547261047183</v>
      </c>
      <c r="AS922" s="27">
        <v>1067.6141093237575</v>
      </c>
      <c r="AT922" s="27">
        <v>0.64700408078731897</v>
      </c>
      <c r="AU922" s="27">
        <v>0.6754056440571623</v>
      </c>
      <c r="AV922" s="27">
        <v>283.5049622423187</v>
      </c>
      <c r="AW922" s="26" t="s">
        <v>1216</v>
      </c>
      <c r="AX922" s="26">
        <f t="shared" si="189"/>
        <v>2.2045715544438704</v>
      </c>
      <c r="AY922" s="27">
        <f t="shared" si="193"/>
        <v>2.4439538056877205E-3</v>
      </c>
      <c r="AZ922" s="26">
        <f t="shared" si="194"/>
        <v>12.521365812741012</v>
      </c>
      <c r="BA922" s="26">
        <f t="shared" si="191"/>
        <v>98.083197217706484</v>
      </c>
      <c r="BB922" s="26">
        <f t="shared" si="190"/>
        <v>8.923319182119311</v>
      </c>
      <c r="BC922" s="27">
        <f t="shared" si="183"/>
        <v>0.33415297096917224</v>
      </c>
      <c r="BD922" s="27">
        <f t="shared" si="184"/>
        <v>0</v>
      </c>
    </row>
    <row r="923" spans="1:56">
      <c r="A923" s="24" t="s">
        <v>577</v>
      </c>
      <c r="B923" s="24" t="s">
        <v>304</v>
      </c>
      <c r="C923" s="24" t="s">
        <v>818</v>
      </c>
      <c r="D923" s="24" t="s">
        <v>223</v>
      </c>
      <c r="E923" s="24" t="s">
        <v>622</v>
      </c>
      <c r="F923" s="24"/>
      <c r="G923" s="26"/>
      <c r="H923" s="26">
        <v>28.6</v>
      </c>
      <c r="I923" s="26">
        <v>54.13</v>
      </c>
      <c r="J923" s="26">
        <v>0.18</v>
      </c>
      <c r="K923" s="26">
        <v>0.28000000000000003</v>
      </c>
      <c r="L923" s="26">
        <v>0.09</v>
      </c>
      <c r="M923" s="26">
        <v>9.02</v>
      </c>
      <c r="N923" s="26">
        <v>8.33</v>
      </c>
      <c r="O923" s="26">
        <f t="shared" si="188"/>
        <v>100.63000000000001</v>
      </c>
      <c r="P923" s="23">
        <v>0.48329419618173824</v>
      </c>
      <c r="Q923" s="23">
        <v>0.53237690288809514</v>
      </c>
      <c r="R923" s="23" t="s">
        <v>1210</v>
      </c>
      <c r="T923" s="27">
        <v>7.36</v>
      </c>
      <c r="U923" s="27">
        <v>1.23</v>
      </c>
      <c r="V923" s="32">
        <v>1297</v>
      </c>
      <c r="W923" s="29">
        <v>0.75</v>
      </c>
      <c r="X923" s="27">
        <v>5.96</v>
      </c>
      <c r="Y923" s="27">
        <v>11.82</v>
      </c>
      <c r="Z923" s="27">
        <v>1486.91</v>
      </c>
      <c r="AA923" s="29">
        <v>1.29</v>
      </c>
      <c r="AB923" s="27">
        <v>3258.51</v>
      </c>
      <c r="AC923" s="27">
        <v>1.39</v>
      </c>
      <c r="AD923" s="29">
        <v>4.45</v>
      </c>
      <c r="AE923" s="29">
        <v>9.92</v>
      </c>
      <c r="AF923" s="29">
        <v>0.68400000000000005</v>
      </c>
      <c r="AG923" s="29">
        <v>0.72</v>
      </c>
      <c r="AH923" s="29">
        <v>0.85</v>
      </c>
      <c r="AI923" s="29">
        <v>0.193</v>
      </c>
      <c r="AJ923" s="29">
        <v>5.34</v>
      </c>
      <c r="AK923" s="29">
        <v>3.11</v>
      </c>
      <c r="AL923" s="29">
        <v>8.52</v>
      </c>
      <c r="AM923" s="29">
        <v>0.246</v>
      </c>
      <c r="AN923" s="29">
        <v>0.31</v>
      </c>
      <c r="AO923" s="29">
        <v>0.11899999999999999</v>
      </c>
      <c r="AP923" s="29">
        <v>0.43</v>
      </c>
      <c r="AQ923" s="29">
        <v>0.114</v>
      </c>
      <c r="AR923" s="27">
        <v>531.03</v>
      </c>
      <c r="AS923" s="27">
        <v>266.10000000000002</v>
      </c>
      <c r="AT923" s="27">
        <v>19.376939999999998</v>
      </c>
      <c r="AU923" s="27">
        <v>0.21099999999999999</v>
      </c>
      <c r="AV923" s="27">
        <v>197.99</v>
      </c>
      <c r="AW923" s="26" t="s">
        <v>1216</v>
      </c>
      <c r="AX923" s="26">
        <f t="shared" si="189"/>
        <v>35.006000000000007</v>
      </c>
      <c r="AY923" s="27">
        <f t="shared" si="193"/>
        <v>1.0932718650018896E-3</v>
      </c>
      <c r="AZ923" s="26">
        <f t="shared" si="194"/>
        <v>5.4791574174438784</v>
      </c>
      <c r="BA923" s="26">
        <f t="shared" si="191"/>
        <v>89.115329011798721</v>
      </c>
      <c r="BB923" s="26">
        <f t="shared" si="190"/>
        <v>20.088292400263359</v>
      </c>
      <c r="BC923" s="27">
        <f t="shared" si="183"/>
        <v>19.794554457787786</v>
      </c>
      <c r="BD923" s="27">
        <f t="shared" si="184"/>
        <v>0.21100096647484951</v>
      </c>
    </row>
    <row r="924" spans="1:56">
      <c r="A924" s="24" t="s">
        <v>578</v>
      </c>
      <c r="B924" s="24" t="s">
        <v>304</v>
      </c>
      <c r="C924" s="24" t="s">
        <v>818</v>
      </c>
      <c r="D924" s="24" t="s">
        <v>223</v>
      </c>
      <c r="E924" s="24" t="s">
        <v>622</v>
      </c>
      <c r="F924" s="24"/>
      <c r="G924" s="26"/>
      <c r="H924" s="26">
        <v>33.78</v>
      </c>
      <c r="I924" s="26">
        <v>47.76</v>
      </c>
      <c r="J924" s="26">
        <v>0.27</v>
      </c>
      <c r="K924" s="26">
        <v>0.4</v>
      </c>
      <c r="L924" s="26">
        <v>0.1</v>
      </c>
      <c r="M924" s="26">
        <v>10.1</v>
      </c>
      <c r="N924" s="26">
        <v>8</v>
      </c>
      <c r="O924" s="26">
        <f t="shared" si="188"/>
        <v>100.40999999999998</v>
      </c>
      <c r="P924" s="23">
        <v>0.4451315747592009</v>
      </c>
      <c r="Q924" s="23">
        <v>0.459594996387719</v>
      </c>
      <c r="R924" s="23" t="s">
        <v>1210</v>
      </c>
      <c r="T924" s="27">
        <v>11.77</v>
      </c>
      <c r="U924" s="29">
        <v>0.78</v>
      </c>
      <c r="V924" s="32">
        <v>1634.12</v>
      </c>
      <c r="W924" s="29">
        <v>0.56999999999999995</v>
      </c>
      <c r="X924" s="27">
        <v>0.35</v>
      </c>
      <c r="Y924" s="27">
        <v>12.79</v>
      </c>
      <c r="Z924" s="27">
        <v>2080.27</v>
      </c>
      <c r="AA924" s="29">
        <v>1.1499999999999999</v>
      </c>
      <c r="AB924" s="27">
        <v>3304.11</v>
      </c>
      <c r="AC924" s="27">
        <v>0.46</v>
      </c>
      <c r="AD924" s="29">
        <v>0.48</v>
      </c>
      <c r="AE924" s="29">
        <v>0.216</v>
      </c>
      <c r="AF924" s="29">
        <v>0.152</v>
      </c>
      <c r="AG924" s="29">
        <v>0.77</v>
      </c>
      <c r="AH924" s="29">
        <v>0.74</v>
      </c>
      <c r="AI924" s="29">
        <v>0.23200000000000001</v>
      </c>
      <c r="AJ924" s="29">
        <v>4.2300000000000004</v>
      </c>
      <c r="AK924" s="29">
        <v>2.48</v>
      </c>
      <c r="AL924" s="29">
        <v>8.59</v>
      </c>
      <c r="AM924" s="29">
        <v>0.25700000000000001</v>
      </c>
      <c r="AN924" s="29">
        <v>0.27</v>
      </c>
      <c r="AO924" s="29">
        <v>9.1999999999999998E-2</v>
      </c>
      <c r="AP924" s="29">
        <v>0.52</v>
      </c>
      <c r="AQ924" s="29">
        <v>7.9000000000000001E-2</v>
      </c>
      <c r="AR924" s="27">
        <v>682.1</v>
      </c>
      <c r="AS924" s="27">
        <v>328.5</v>
      </c>
      <c r="AT924" s="27">
        <v>11.958259999999999</v>
      </c>
      <c r="AU924" s="27">
        <v>0.152</v>
      </c>
      <c r="AV924" s="27">
        <v>162.22</v>
      </c>
      <c r="AW924" s="26" t="s">
        <v>1216</v>
      </c>
      <c r="AX924" s="26">
        <f t="shared" si="189"/>
        <v>19.108000000000001</v>
      </c>
      <c r="AY924" s="27">
        <f t="shared" si="193"/>
        <v>9.6123187327554313E-4</v>
      </c>
      <c r="AZ924" s="26">
        <f t="shared" si="194"/>
        <v>5.9678762508485459</v>
      </c>
      <c r="BA924" s="26">
        <f t="shared" si="191"/>
        <v>92.301225346139816</v>
      </c>
      <c r="BB924" s="26">
        <f t="shared" si="190"/>
        <v>18.411903647008842</v>
      </c>
      <c r="BC924" s="27">
        <f t="shared" si="183"/>
        <v>2.0334844302571917</v>
      </c>
      <c r="BD924" s="27">
        <f t="shared" si="184"/>
        <v>0.31470610314540942</v>
      </c>
    </row>
    <row r="925" spans="1:56">
      <c r="A925" s="24" t="s">
        <v>738</v>
      </c>
      <c r="B925" s="24" t="s">
        <v>304</v>
      </c>
      <c r="C925" s="24" t="s">
        <v>818</v>
      </c>
      <c r="D925" s="24" t="s">
        <v>223</v>
      </c>
      <c r="E925" s="24" t="s">
        <v>622</v>
      </c>
      <c r="F925" s="24"/>
      <c r="G925" s="26">
        <v>7.0000000000000007E-2</v>
      </c>
      <c r="H925" s="26">
        <v>29.25</v>
      </c>
      <c r="I925" s="26">
        <v>53.56</v>
      </c>
      <c r="J925" s="26">
        <v>0.18</v>
      </c>
      <c r="K925" s="26">
        <v>0.17</v>
      </c>
      <c r="L925" s="26">
        <v>7.0000000000000007E-2</v>
      </c>
      <c r="M925" s="26">
        <v>8.4499999999999993</v>
      </c>
      <c r="N925" s="26">
        <v>8.8000000000000007</v>
      </c>
      <c r="O925" s="26">
        <f t="shared" si="188"/>
        <v>100.55</v>
      </c>
      <c r="P925" s="23">
        <v>0.51332635820796524</v>
      </c>
      <c r="Q925" s="23">
        <v>0.52413876599608222</v>
      </c>
      <c r="R925" s="23" t="s">
        <v>1210</v>
      </c>
      <c r="T925" s="27">
        <v>2.6</v>
      </c>
      <c r="U925" s="29">
        <v>0.98</v>
      </c>
      <c r="V925" s="32">
        <v>1239.81</v>
      </c>
      <c r="W925" s="29">
        <v>0.84</v>
      </c>
      <c r="X925" s="27">
        <v>0.27</v>
      </c>
      <c r="Y925" s="27">
        <v>5.84</v>
      </c>
      <c r="Z925" s="27">
        <v>990.74</v>
      </c>
      <c r="AA925" s="27">
        <v>1.1200000000000001</v>
      </c>
      <c r="AB925" s="27">
        <v>1882.97</v>
      </c>
      <c r="AC925" s="29">
        <v>0.41</v>
      </c>
      <c r="AD925" s="29">
        <v>1.87</v>
      </c>
      <c r="AE925" s="29">
        <v>5.4</v>
      </c>
      <c r="AF925" s="29">
        <v>0.20100000000000001</v>
      </c>
      <c r="AG925" s="29">
        <v>0.88</v>
      </c>
      <c r="AH925" s="29">
        <v>1.27</v>
      </c>
      <c r="AI925" s="29">
        <v>0.26600000000000001</v>
      </c>
      <c r="AJ925" s="29">
        <v>6.75</v>
      </c>
      <c r="AK925" s="29">
        <v>2.72</v>
      </c>
      <c r="AL925" s="29">
        <v>5.14</v>
      </c>
      <c r="AM925" s="29">
        <v>0.16400000000000001</v>
      </c>
      <c r="AN925" s="29">
        <v>0.218</v>
      </c>
      <c r="AO925" s="29">
        <v>8.1000000000000003E-2</v>
      </c>
      <c r="AP925" s="29">
        <v>0.6</v>
      </c>
      <c r="AQ925" s="29">
        <v>8.4000000000000005E-2</v>
      </c>
      <c r="AR925" s="27">
        <v>471.06</v>
      </c>
      <c r="AS925" s="27">
        <v>241.23</v>
      </c>
      <c r="AT925" s="27">
        <v>10.44192</v>
      </c>
      <c r="AU925" s="27">
        <v>0.126</v>
      </c>
      <c r="AV925" s="27">
        <v>139.15</v>
      </c>
      <c r="AW925" s="26" t="s">
        <v>1216</v>
      </c>
      <c r="AX925" s="26">
        <f t="shared" si="189"/>
        <v>25.644000000000002</v>
      </c>
      <c r="AY925" s="27">
        <f t="shared" si="193"/>
        <v>9.2891570743553831E-4</v>
      </c>
      <c r="AZ925" s="26">
        <f t="shared" si="194"/>
        <v>4.115585441643864</v>
      </c>
      <c r="BA925" s="26">
        <f t="shared" si="191"/>
        <v>66.044863125495496</v>
      </c>
      <c r="BB925" s="26">
        <f t="shared" si="190"/>
        <v>17.952852264011923</v>
      </c>
      <c r="BC925" s="27">
        <f t="shared" si="183"/>
        <v>10.392354815274315</v>
      </c>
      <c r="BD925" s="27">
        <f t="shared" si="184"/>
        <v>0.22291616774367398</v>
      </c>
    </row>
    <row r="926" spans="1:56">
      <c r="A926" s="24" t="s">
        <v>579</v>
      </c>
      <c r="B926" s="24" t="s">
        <v>304</v>
      </c>
      <c r="C926" s="24" t="s">
        <v>818</v>
      </c>
      <c r="D926" s="24" t="s">
        <v>223</v>
      </c>
      <c r="E926" s="24" t="s">
        <v>622</v>
      </c>
      <c r="F926" s="24"/>
      <c r="G926" s="26">
        <v>0.13</v>
      </c>
      <c r="H926" s="26">
        <v>34</v>
      </c>
      <c r="I926" s="26">
        <v>47.36</v>
      </c>
      <c r="J926" s="26">
        <v>0.35</v>
      </c>
      <c r="K926" s="26">
        <v>0.14000000000000001</v>
      </c>
      <c r="L926" s="26">
        <v>0.04</v>
      </c>
      <c r="M926" s="26">
        <v>11.12</v>
      </c>
      <c r="N926" s="26">
        <v>7.18</v>
      </c>
      <c r="O926" s="26">
        <f t="shared" si="188"/>
        <v>100.32000000000002</v>
      </c>
      <c r="P926" s="23">
        <v>0.39538949247785882</v>
      </c>
      <c r="Q926" s="23">
        <v>0.45589609770378187</v>
      </c>
      <c r="R926" s="23" t="s">
        <v>1210</v>
      </c>
      <c r="T926" s="27">
        <v>28.87</v>
      </c>
      <c r="U926" s="29">
        <v>0.88</v>
      </c>
      <c r="V926" s="32">
        <v>1568.42</v>
      </c>
      <c r="W926" s="29">
        <v>0.77</v>
      </c>
      <c r="X926" s="27">
        <v>7.29</v>
      </c>
      <c r="Y926" s="27">
        <v>11.16</v>
      </c>
      <c r="Z926" s="27">
        <v>1242.78</v>
      </c>
      <c r="AA926" s="29">
        <v>1.26</v>
      </c>
      <c r="AB926" s="27">
        <v>2522.8200000000002</v>
      </c>
      <c r="AC926" s="27">
        <v>1.85</v>
      </c>
      <c r="AD926" s="29">
        <v>7.06</v>
      </c>
      <c r="AE926" s="29">
        <v>17.190000000000001</v>
      </c>
      <c r="AF926" s="29">
        <v>1.33</v>
      </c>
      <c r="AG926" s="29">
        <v>0.71</v>
      </c>
      <c r="AH926" s="29">
        <v>0.9</v>
      </c>
      <c r="AI926" s="29">
        <v>0.32</v>
      </c>
      <c r="AJ926" s="29">
        <v>3.26</v>
      </c>
      <c r="AK926" s="29">
        <v>2.93</v>
      </c>
      <c r="AL926" s="29">
        <v>8.31</v>
      </c>
      <c r="AM926" s="29">
        <v>0.23899999999999999</v>
      </c>
      <c r="AN926" s="29">
        <v>0.47</v>
      </c>
      <c r="AO926" s="29">
        <v>0.108</v>
      </c>
      <c r="AP926" s="29">
        <v>0.45</v>
      </c>
      <c r="AQ926" s="29">
        <v>0.124</v>
      </c>
      <c r="AR926" s="27">
        <v>410.17</v>
      </c>
      <c r="AS926" s="27">
        <v>1110.33</v>
      </c>
      <c r="AT926" s="27">
        <v>26.495200000000001</v>
      </c>
      <c r="AU926" s="27">
        <v>0.19400000000000001</v>
      </c>
      <c r="AV926" s="27">
        <v>201.65</v>
      </c>
      <c r="AW926" s="26" t="s">
        <v>1216</v>
      </c>
      <c r="AX926" s="26">
        <f t="shared" si="189"/>
        <v>43.400999999999996</v>
      </c>
      <c r="AY926" s="27">
        <f t="shared" si="193"/>
        <v>9.8694391956018028E-4</v>
      </c>
      <c r="AZ926" s="26">
        <f t="shared" si="194"/>
        <v>5.9289599319455872</v>
      </c>
      <c r="BA926" s="26">
        <f t="shared" si="191"/>
        <v>86.603678488283734</v>
      </c>
      <c r="BB926" s="26">
        <f t="shared" si="190"/>
        <v>14.775996917579178</v>
      </c>
      <c r="BC926" s="27">
        <f t="shared" si="183"/>
        <v>27.806655449088584</v>
      </c>
      <c r="BD926" s="27">
        <f t="shared" si="184"/>
        <v>0.50742352925156475</v>
      </c>
    </row>
    <row r="927" spans="1:56">
      <c r="A927" s="24" t="s">
        <v>580</v>
      </c>
      <c r="B927" s="24" t="s">
        <v>304</v>
      </c>
      <c r="C927" s="24" t="s">
        <v>818</v>
      </c>
      <c r="D927" s="24" t="s">
        <v>223</v>
      </c>
      <c r="E927" s="24" t="s">
        <v>622</v>
      </c>
      <c r="F927" s="24"/>
      <c r="G927" s="26"/>
      <c r="H927" s="26">
        <v>35.369999999999997</v>
      </c>
      <c r="I927" s="26">
        <v>46.63</v>
      </c>
      <c r="J927" s="26">
        <v>0.11</v>
      </c>
      <c r="K927" s="26">
        <v>0.26</v>
      </c>
      <c r="L927" s="26">
        <v>0.06</v>
      </c>
      <c r="M927" s="26">
        <v>9.73</v>
      </c>
      <c r="N927" s="26">
        <v>8.48</v>
      </c>
      <c r="O927" s="26">
        <f t="shared" si="188"/>
        <v>100.64000000000001</v>
      </c>
      <c r="P927" s="23">
        <v>0.46884773712049271</v>
      </c>
      <c r="Q927" s="23">
        <v>0.44228030153931158</v>
      </c>
      <c r="R927" s="23" t="s">
        <v>1210</v>
      </c>
      <c r="T927" s="27">
        <v>59.73</v>
      </c>
      <c r="U927" s="29">
        <v>1.0900000000000001</v>
      </c>
      <c r="V927" s="32">
        <v>1332.85</v>
      </c>
      <c r="W927" s="29">
        <v>0.83</v>
      </c>
      <c r="X927" s="27">
        <v>0.45</v>
      </c>
      <c r="Y927" s="27">
        <v>6.48</v>
      </c>
      <c r="Z927" s="27">
        <v>804.45</v>
      </c>
      <c r="AA927" s="29">
        <v>2.13</v>
      </c>
      <c r="AB927" s="27">
        <v>2164.85</v>
      </c>
      <c r="AC927" s="27">
        <v>0.69</v>
      </c>
      <c r="AD927" s="29">
        <v>1.9</v>
      </c>
      <c r="AE927" s="29">
        <v>0.75</v>
      </c>
      <c r="AF927" s="29">
        <v>0.219</v>
      </c>
      <c r="AG927" s="29">
        <v>0.72</v>
      </c>
      <c r="AH927" s="29">
        <v>1.27</v>
      </c>
      <c r="AI927" s="29">
        <v>0.35</v>
      </c>
      <c r="AJ927" s="29">
        <v>3.31</v>
      </c>
      <c r="AK927" s="29">
        <v>1.65</v>
      </c>
      <c r="AL927" s="29">
        <v>4.3899999999999997</v>
      </c>
      <c r="AM927" s="29">
        <v>0.18099999999999999</v>
      </c>
      <c r="AN927" s="29">
        <v>0.47</v>
      </c>
      <c r="AO927" s="29">
        <v>0.115</v>
      </c>
      <c r="AP927" s="29">
        <v>0.68</v>
      </c>
      <c r="AQ927" s="29">
        <v>0.14599999999999999</v>
      </c>
      <c r="AR927" s="27">
        <v>253.79</v>
      </c>
      <c r="AS927" s="27">
        <v>812.4</v>
      </c>
      <c r="AT927" s="27">
        <v>17.771951999999999</v>
      </c>
      <c r="AU927" s="27">
        <v>0.26300000000000001</v>
      </c>
      <c r="AV927" s="27">
        <v>227.69</v>
      </c>
      <c r="AW927" s="26" t="s">
        <v>1216</v>
      </c>
      <c r="AX927" s="26">
        <f t="shared" ref="AX927:AX933" si="195">SUM(AD927:AQ927)</f>
        <v>16.151000000000003</v>
      </c>
      <c r="AY927" s="27">
        <f t="shared" si="193"/>
        <v>1.1849520143086261E-3</v>
      </c>
      <c r="AZ927" s="26">
        <f t="shared" si="194"/>
        <v>6.2025846898143202</v>
      </c>
      <c r="BA927" s="26">
        <f t="shared" si="191"/>
        <v>66.399754920084945</v>
      </c>
      <c r="BB927" s="26">
        <f t="shared" si="190"/>
        <v>8.5166056636500258</v>
      </c>
      <c r="BC927" s="27">
        <f t="shared" ref="BC927:BC933" si="196">(AD927/138.9+AE927/140.1+AF927/140.9+AG927/144.2)/(AN927/167.3+AO927/168.9+AP927/173.1+AQ927/175)</f>
        <v>3.0994842577314432</v>
      </c>
      <c r="BD927" s="27">
        <f t="shared" ref="BD927:BD933" si="197">2*(AI927/0.058)/(AH927/0.153+AJ927/0.2055)</f>
        <v>0.49447349779499322</v>
      </c>
    </row>
    <row r="928" spans="1:56">
      <c r="A928" s="24" t="s">
        <v>581</v>
      </c>
      <c r="B928" s="24" t="s">
        <v>304</v>
      </c>
      <c r="C928" s="24" t="s">
        <v>818</v>
      </c>
      <c r="D928" s="24" t="s">
        <v>223</v>
      </c>
      <c r="E928" s="24" t="s">
        <v>622</v>
      </c>
      <c r="F928" s="24"/>
      <c r="G928" s="26">
        <v>0.04</v>
      </c>
      <c r="H928" s="26">
        <v>30.87</v>
      </c>
      <c r="I928" s="26">
        <v>50.75</v>
      </c>
      <c r="J928" s="26">
        <v>0.13</v>
      </c>
      <c r="K928" s="26">
        <v>0.15</v>
      </c>
      <c r="L928" s="26">
        <v>0.1</v>
      </c>
      <c r="M928" s="26">
        <v>11.16</v>
      </c>
      <c r="N928" s="26">
        <v>6.97</v>
      </c>
      <c r="O928" s="26">
        <f t="shared" si="188"/>
        <v>100.16999999999999</v>
      </c>
      <c r="P928" s="23">
        <v>0.38746324598823079</v>
      </c>
      <c r="Q928" s="23">
        <v>0.49720853290318695</v>
      </c>
      <c r="R928" s="23" t="s">
        <v>1210</v>
      </c>
      <c r="T928" s="27">
        <v>17.21</v>
      </c>
      <c r="U928" s="29">
        <v>0.86</v>
      </c>
      <c r="V928" s="32">
        <v>865.23</v>
      </c>
      <c r="W928" s="29">
        <v>0.73</v>
      </c>
      <c r="X928" s="27">
        <v>0.35</v>
      </c>
      <c r="Y928" s="27">
        <v>3.45</v>
      </c>
      <c r="Z928" s="27">
        <v>488.55</v>
      </c>
      <c r="AA928" s="29">
        <v>1.82</v>
      </c>
      <c r="AB928" s="27">
        <v>1629.76</v>
      </c>
      <c r="AC928" s="29">
        <v>0.5</v>
      </c>
      <c r="AD928" s="29">
        <v>0.34</v>
      </c>
      <c r="AE928" s="29">
        <v>0.28999999999999998</v>
      </c>
      <c r="AF928" s="29">
        <v>0.13300000000000001</v>
      </c>
      <c r="AG928" s="29">
        <v>0.75</v>
      </c>
      <c r="AH928" s="29">
        <v>1.52</v>
      </c>
      <c r="AI928" s="29">
        <v>0.26</v>
      </c>
      <c r="AJ928" s="29">
        <v>3.42</v>
      </c>
      <c r="AK928" s="29">
        <v>1.81</v>
      </c>
      <c r="AL928" s="29">
        <v>3.62</v>
      </c>
      <c r="AM928" s="29">
        <v>0.151</v>
      </c>
      <c r="AN928" s="29">
        <v>0.41</v>
      </c>
      <c r="AO928" s="29">
        <v>0.123</v>
      </c>
      <c r="AP928" s="29">
        <v>0.65</v>
      </c>
      <c r="AQ928" s="29">
        <v>0.127</v>
      </c>
      <c r="AR928" s="27">
        <v>190.33</v>
      </c>
      <c r="AS928" s="27">
        <v>303.75</v>
      </c>
      <c r="AT928" s="27">
        <v>7.3207800000000001</v>
      </c>
      <c r="AU928" s="27">
        <v>0.161</v>
      </c>
      <c r="AV928" s="27">
        <v>96.6</v>
      </c>
      <c r="AW928" s="26" t="s">
        <v>1216</v>
      </c>
      <c r="AX928" s="26">
        <f t="shared" si="195"/>
        <v>13.604000000000001</v>
      </c>
      <c r="AY928" s="27">
        <f t="shared" si="193"/>
        <v>1.7097701149425288E-3</v>
      </c>
      <c r="AZ928" s="26">
        <f t="shared" si="194"/>
        <v>5.0228466896249024</v>
      </c>
      <c r="BA928" s="26">
        <f t="shared" si="191"/>
        <v>42.375242171375035</v>
      </c>
      <c r="BB928" s="26">
        <f t="shared" si="190"/>
        <v>8.896205060382405</v>
      </c>
      <c r="BC928" s="27">
        <f t="shared" si="196"/>
        <v>1.3920647371911605</v>
      </c>
      <c r="BD928" s="27">
        <f t="shared" si="197"/>
        <v>0.33734150731771329</v>
      </c>
    </row>
    <row r="929" spans="1:56">
      <c r="A929" s="24" t="s">
        <v>582</v>
      </c>
      <c r="B929" s="24" t="s">
        <v>304</v>
      </c>
      <c r="C929" s="24" t="s">
        <v>818</v>
      </c>
      <c r="D929" s="24" t="s">
        <v>223</v>
      </c>
      <c r="E929" s="24" t="s">
        <v>622</v>
      </c>
      <c r="F929" s="24"/>
      <c r="G929" s="26">
        <v>0.11</v>
      </c>
      <c r="H929" s="26">
        <v>33.99</v>
      </c>
      <c r="I929" s="26">
        <v>47.6</v>
      </c>
      <c r="J929" s="26">
        <v>0.27</v>
      </c>
      <c r="K929" s="26">
        <v>0.33</v>
      </c>
      <c r="L929" s="26">
        <v>0.09</v>
      </c>
      <c r="M929" s="26">
        <v>8.93</v>
      </c>
      <c r="N929" s="26">
        <v>9.1</v>
      </c>
      <c r="O929" s="26">
        <f t="shared" si="188"/>
        <v>100.41999999999999</v>
      </c>
      <c r="P929" s="23">
        <v>0.50789704297404703</v>
      </c>
      <c r="Q929" s="23">
        <v>0.45722323601883813</v>
      </c>
      <c r="R929" s="23" t="s">
        <v>1210</v>
      </c>
      <c r="T929" s="27">
        <v>15.32</v>
      </c>
      <c r="U929" s="29">
        <v>0.93</v>
      </c>
      <c r="V929" s="32">
        <v>1615.78</v>
      </c>
      <c r="W929" s="29">
        <v>0.95</v>
      </c>
      <c r="X929" s="27">
        <v>0.43</v>
      </c>
      <c r="Y929" s="27">
        <v>7.64</v>
      </c>
      <c r="Z929" s="27">
        <v>1962.16</v>
      </c>
      <c r="AA929" s="29">
        <v>1.33</v>
      </c>
      <c r="AB929" s="27">
        <v>2843.27</v>
      </c>
      <c r="AC929" s="29">
        <v>0.49</v>
      </c>
      <c r="AD929" s="29">
        <v>0.72</v>
      </c>
      <c r="AE929" s="29">
        <v>0.4</v>
      </c>
      <c r="AF929" s="29">
        <v>0.19500000000000001</v>
      </c>
      <c r="AG929" s="29">
        <v>0.7</v>
      </c>
      <c r="AH929" s="29">
        <v>1.34</v>
      </c>
      <c r="AI929" s="29">
        <v>0.24299999999999999</v>
      </c>
      <c r="AJ929" s="29">
        <v>4.1500000000000004</v>
      </c>
      <c r="AK929" s="29">
        <v>2.71</v>
      </c>
      <c r="AL929" s="29">
        <v>6.17</v>
      </c>
      <c r="AM929" s="29">
        <v>0.156</v>
      </c>
      <c r="AN929" s="29">
        <v>0.43</v>
      </c>
      <c r="AO929" s="29">
        <v>0.14000000000000001</v>
      </c>
      <c r="AP929" s="29">
        <v>0.61</v>
      </c>
      <c r="AQ929" s="29">
        <v>0.10199999999999999</v>
      </c>
      <c r="AR929" s="27">
        <v>682.58</v>
      </c>
      <c r="AS929" s="27">
        <v>315.43</v>
      </c>
      <c r="AT929" s="27">
        <v>14.908075999999998</v>
      </c>
      <c r="AU929" s="27">
        <v>0.124</v>
      </c>
      <c r="AV929" s="27">
        <v>200.08</v>
      </c>
      <c r="AW929" s="26" t="s">
        <v>1216</v>
      </c>
      <c r="AX929" s="26">
        <f t="shared" si="195"/>
        <v>18.065999999999999</v>
      </c>
      <c r="AY929" s="27">
        <f t="shared" si="193"/>
        <v>6.3578017069034452E-4</v>
      </c>
      <c r="AZ929" s="26">
        <f t="shared" si="194"/>
        <v>5.6250839918798876</v>
      </c>
      <c r="BA929" s="26">
        <f t="shared" si="191"/>
        <v>90.831985095847429</v>
      </c>
      <c r="BB929" s="26">
        <f t="shared" si="190"/>
        <v>12.371636104443992</v>
      </c>
      <c r="BC929" s="27">
        <f t="shared" si="196"/>
        <v>1.9020914609354778</v>
      </c>
      <c r="BD929" s="27">
        <f t="shared" si="197"/>
        <v>0.28941260898024485</v>
      </c>
    </row>
    <row r="930" spans="1:56">
      <c r="A930" s="24" t="s">
        <v>583</v>
      </c>
      <c r="B930" s="24" t="s">
        <v>304</v>
      </c>
      <c r="C930" s="24" t="s">
        <v>818</v>
      </c>
      <c r="D930" s="24" t="s">
        <v>223</v>
      </c>
      <c r="E930" s="24" t="s">
        <v>622</v>
      </c>
      <c r="F930" s="24"/>
      <c r="G930" s="26"/>
      <c r="H930" s="26">
        <v>34.299999999999997</v>
      </c>
      <c r="I930" s="26">
        <v>47.08</v>
      </c>
      <c r="J930" s="26">
        <v>0.22</v>
      </c>
      <c r="K930" s="26">
        <v>0.47</v>
      </c>
      <c r="L930" s="26">
        <v>0.06</v>
      </c>
      <c r="M930" s="26">
        <v>9.14</v>
      </c>
      <c r="N930" s="26">
        <v>8.75</v>
      </c>
      <c r="O930" s="26">
        <f t="shared" si="188"/>
        <v>100.02</v>
      </c>
      <c r="P930" s="23">
        <v>0.49228213683160349</v>
      </c>
      <c r="Q930" s="23">
        <v>0.45224851829157919</v>
      </c>
      <c r="R930" s="23" t="s">
        <v>1210</v>
      </c>
      <c r="T930" s="27">
        <v>23.97</v>
      </c>
      <c r="U930" s="29">
        <v>0.99</v>
      </c>
      <c r="V930" s="32">
        <v>1713.54</v>
      </c>
      <c r="W930" s="29">
        <v>0.75</v>
      </c>
      <c r="X930" s="27">
        <v>0.4</v>
      </c>
      <c r="Y930" s="27">
        <v>7.85</v>
      </c>
      <c r="Z930" s="27">
        <v>2331.71</v>
      </c>
      <c r="AA930" s="29">
        <v>1.74</v>
      </c>
      <c r="AB930" s="27">
        <v>4097.2</v>
      </c>
      <c r="AC930" s="29">
        <v>0.49</v>
      </c>
      <c r="AD930" s="29">
        <v>10.81</v>
      </c>
      <c r="AE930" s="29">
        <v>11.67</v>
      </c>
      <c r="AF930" s="29">
        <v>1.02</v>
      </c>
      <c r="AG930" s="29">
        <v>0.64</v>
      </c>
      <c r="AH930" s="29">
        <v>1.1399999999999999</v>
      </c>
      <c r="AI930" s="29">
        <v>0.32</v>
      </c>
      <c r="AJ930" s="29">
        <v>5.17</v>
      </c>
      <c r="AK930" s="29">
        <v>2.94</v>
      </c>
      <c r="AL930" s="29">
        <v>7.4</v>
      </c>
      <c r="AM930" s="29">
        <v>0.156</v>
      </c>
      <c r="AN930" s="29">
        <v>0.28000000000000003</v>
      </c>
      <c r="AO930" s="29">
        <v>0.14899999999999999</v>
      </c>
      <c r="AP930" s="29">
        <v>0.56000000000000005</v>
      </c>
      <c r="AQ930" s="29">
        <v>0.17199999999999999</v>
      </c>
      <c r="AR930" s="27">
        <v>759.49</v>
      </c>
      <c r="AS930" s="27">
        <v>343.87</v>
      </c>
      <c r="AT930" s="27">
        <v>22.860999999999997</v>
      </c>
      <c r="AU930" s="27">
        <v>0.25800000000000001</v>
      </c>
      <c r="AV930" s="27">
        <v>291.51</v>
      </c>
      <c r="AW930" s="26" t="s">
        <v>1216</v>
      </c>
      <c r="AX930" s="26">
        <f t="shared" si="195"/>
        <v>42.427</v>
      </c>
      <c r="AY930" s="27">
        <f t="shared" si="193"/>
        <v>9.0793596718158364E-4</v>
      </c>
      <c r="AZ930" s="26">
        <f t="shared" si="194"/>
        <v>6.0075947322790197</v>
      </c>
      <c r="BA930" s="26">
        <f t="shared" si="191"/>
        <v>93.328675785654752</v>
      </c>
      <c r="BB930" s="26">
        <f t="shared" si="190"/>
        <v>15.875707912489462</v>
      </c>
      <c r="BC930" s="27">
        <f t="shared" si="196"/>
        <v>25.510181464508154</v>
      </c>
      <c r="BD930" s="27">
        <f t="shared" si="197"/>
        <v>0.33838628438589685</v>
      </c>
    </row>
    <row r="931" spans="1:56">
      <c r="A931" s="24" t="s">
        <v>584</v>
      </c>
      <c r="B931" s="24" t="s">
        <v>304</v>
      </c>
      <c r="C931" s="24" t="s">
        <v>818</v>
      </c>
      <c r="D931" s="24" t="s">
        <v>223</v>
      </c>
      <c r="E931" s="24" t="s">
        <v>622</v>
      </c>
      <c r="F931" s="24"/>
      <c r="G931" s="26">
        <v>0.11</v>
      </c>
      <c r="H931" s="26">
        <v>33.99</v>
      </c>
      <c r="I931" s="26">
        <v>47.6</v>
      </c>
      <c r="J931" s="26">
        <v>0.27</v>
      </c>
      <c r="K931" s="26">
        <v>0.33</v>
      </c>
      <c r="L931" s="26">
        <v>0.09</v>
      </c>
      <c r="M931" s="26">
        <v>8.93</v>
      </c>
      <c r="N931" s="26">
        <v>9.1</v>
      </c>
      <c r="O931" s="26">
        <f t="shared" si="188"/>
        <v>100.41999999999999</v>
      </c>
      <c r="P931" s="23">
        <v>0.50789704297404703</v>
      </c>
      <c r="Q931" s="23">
        <v>0.45722323601883813</v>
      </c>
      <c r="R931" s="23" t="s">
        <v>1210</v>
      </c>
      <c r="T931" s="27">
        <v>24.82</v>
      </c>
      <c r="U931" s="29">
        <v>1.1100000000000001</v>
      </c>
      <c r="V931" s="32">
        <v>1683.18</v>
      </c>
      <c r="W931" s="29">
        <v>0.9</v>
      </c>
      <c r="X931" s="27">
        <v>0.43</v>
      </c>
      <c r="Y931" s="27">
        <v>6.85</v>
      </c>
      <c r="Z931" s="27">
        <v>1797.73</v>
      </c>
      <c r="AA931" s="29">
        <v>1</v>
      </c>
      <c r="AB931" s="27">
        <v>2892.78</v>
      </c>
      <c r="AC931" s="29">
        <v>0.49</v>
      </c>
      <c r="AD931" s="29">
        <v>0.96</v>
      </c>
      <c r="AE931" s="29">
        <v>0.49</v>
      </c>
      <c r="AF931" s="29">
        <v>0.28599999999999998</v>
      </c>
      <c r="AG931" s="29">
        <v>0.85</v>
      </c>
      <c r="AH931" s="29">
        <v>1.05</v>
      </c>
      <c r="AI931" s="29">
        <v>0.34</v>
      </c>
      <c r="AJ931" s="29">
        <v>5.97</v>
      </c>
      <c r="AK931" s="29">
        <v>2.82</v>
      </c>
      <c r="AL931" s="29">
        <v>6.14</v>
      </c>
      <c r="AM931" s="29">
        <v>0.151</v>
      </c>
      <c r="AN931" s="29">
        <v>0.26</v>
      </c>
      <c r="AO931" s="29">
        <v>0.182</v>
      </c>
      <c r="AP931" s="29">
        <v>0.71</v>
      </c>
      <c r="AQ931" s="29">
        <v>0.17599999999999999</v>
      </c>
      <c r="AR931" s="27">
        <v>570.51</v>
      </c>
      <c r="AS931" s="27">
        <v>342.62</v>
      </c>
      <c r="AT931" s="27">
        <v>13.858421999999999</v>
      </c>
      <c r="AU931" s="27">
        <v>0.08</v>
      </c>
      <c r="AV931" s="27">
        <v>181.68</v>
      </c>
      <c r="AW931" s="26" t="s">
        <v>1216</v>
      </c>
      <c r="AX931" s="26">
        <f t="shared" si="195"/>
        <v>20.384999999999998</v>
      </c>
      <c r="AY931" s="27">
        <f t="shared" si="193"/>
        <v>4.5172261953567471E-4</v>
      </c>
      <c r="AZ931" s="26">
        <f t="shared" si="194"/>
        <v>6.1660828700135912</v>
      </c>
      <c r="BA931" s="26">
        <f t="shared" si="191"/>
        <v>84.136350398237369</v>
      </c>
      <c r="BB931" s="26">
        <f t="shared" si="190"/>
        <v>13.389057331238666</v>
      </c>
      <c r="BC931" s="27">
        <f t="shared" si="196"/>
        <v>2.3689419936967062</v>
      </c>
      <c r="BD931" s="27">
        <f t="shared" si="197"/>
        <v>0.32645180617757114</v>
      </c>
    </row>
    <row r="932" spans="1:56">
      <c r="A932" s="24" t="s">
        <v>585</v>
      </c>
      <c r="B932" s="24" t="s">
        <v>304</v>
      </c>
      <c r="C932" s="24" t="s">
        <v>818</v>
      </c>
      <c r="D932" s="24" t="s">
        <v>223</v>
      </c>
      <c r="E932" s="24" t="s">
        <v>622</v>
      </c>
      <c r="F932" s="24"/>
      <c r="G932" s="26">
        <v>0.11</v>
      </c>
      <c r="H932" s="26">
        <v>33.99</v>
      </c>
      <c r="I932" s="26">
        <v>47.6</v>
      </c>
      <c r="J932" s="26">
        <v>0.27</v>
      </c>
      <c r="K932" s="26">
        <v>0.33</v>
      </c>
      <c r="L932" s="26">
        <v>0.09</v>
      </c>
      <c r="M932" s="26">
        <v>8.93</v>
      </c>
      <c r="N932" s="26">
        <v>9.1</v>
      </c>
      <c r="O932" s="26">
        <f t="shared" si="188"/>
        <v>100.41999999999999</v>
      </c>
      <c r="P932" s="23">
        <v>0.50789704297404703</v>
      </c>
      <c r="Q932" s="23">
        <v>0.45722323601883813</v>
      </c>
      <c r="R932" s="23" t="s">
        <v>1210</v>
      </c>
      <c r="T932" s="27">
        <v>13.98</v>
      </c>
      <c r="U932" s="29">
        <v>1.06</v>
      </c>
      <c r="V932" s="32">
        <v>1538.26</v>
      </c>
      <c r="W932" s="29">
        <v>0.85</v>
      </c>
      <c r="X932" s="27">
        <v>0.37</v>
      </c>
      <c r="Y932" s="27">
        <v>7.17</v>
      </c>
      <c r="Z932" s="27">
        <v>1710.08</v>
      </c>
      <c r="AA932" s="29">
        <v>2.17</v>
      </c>
      <c r="AB932" s="27">
        <v>2628.4</v>
      </c>
      <c r="AC932" s="29">
        <v>0.56000000000000005</v>
      </c>
      <c r="AD932" s="29">
        <v>2.59</v>
      </c>
      <c r="AE932" s="29">
        <v>3.24</v>
      </c>
      <c r="AF932" s="29">
        <v>0.47899999999999998</v>
      </c>
      <c r="AG932" s="29">
        <v>1.08</v>
      </c>
      <c r="AH932" s="29">
        <v>1.44</v>
      </c>
      <c r="AI932" s="29">
        <v>0.25</v>
      </c>
      <c r="AJ932" s="29">
        <v>5.3</v>
      </c>
      <c r="AK932" s="29">
        <v>2.73</v>
      </c>
      <c r="AL932" s="29">
        <v>5.59</v>
      </c>
      <c r="AM932" s="29">
        <v>0.14599999999999999</v>
      </c>
      <c r="AN932" s="29">
        <v>0.44</v>
      </c>
      <c r="AO932" s="29">
        <v>0.14399999999999999</v>
      </c>
      <c r="AP932" s="29">
        <v>0.56000000000000005</v>
      </c>
      <c r="AQ932" s="29">
        <v>0.14799999999999999</v>
      </c>
      <c r="AR932" s="27">
        <v>590.77</v>
      </c>
      <c r="AS932" s="27">
        <v>301.88</v>
      </c>
      <c r="AT932" s="27">
        <v>15.546906</v>
      </c>
      <c r="AU932" s="27">
        <v>0.26500000000000001</v>
      </c>
      <c r="AV932" s="27">
        <v>191.99</v>
      </c>
      <c r="AW932" s="26" t="s">
        <v>1216</v>
      </c>
      <c r="AX932" s="26">
        <f t="shared" si="195"/>
        <v>24.137</v>
      </c>
      <c r="AY932" s="27">
        <f t="shared" si="193"/>
        <v>1.4159771252453882E-3</v>
      </c>
      <c r="AZ932" s="26">
        <f t="shared" si="194"/>
        <v>5.6642986978406258</v>
      </c>
      <c r="BA932" s="26">
        <f t="shared" si="191"/>
        <v>91.082794206239043</v>
      </c>
      <c r="BB932" s="26">
        <f t="shared" si="190"/>
        <v>12.874967468342668</v>
      </c>
      <c r="BC932" s="27">
        <f t="shared" si="196"/>
        <v>6.9627257053847877</v>
      </c>
      <c r="BD932" s="27">
        <f t="shared" si="197"/>
        <v>0.24488843153638656</v>
      </c>
    </row>
    <row r="933" spans="1:56">
      <c r="A933" s="24" t="s">
        <v>586</v>
      </c>
      <c r="B933" s="24" t="s">
        <v>304</v>
      </c>
      <c r="C933" s="24" t="s">
        <v>818</v>
      </c>
      <c r="D933" s="24" t="s">
        <v>223</v>
      </c>
      <c r="E933" s="24" t="s">
        <v>622</v>
      </c>
      <c r="F933" s="24"/>
      <c r="G933" s="26">
        <v>0.06</v>
      </c>
      <c r="H933" s="26">
        <v>14.927</v>
      </c>
      <c r="I933" s="26">
        <v>66.320999999999998</v>
      </c>
      <c r="J933" s="26">
        <v>0.4</v>
      </c>
      <c r="K933" s="26">
        <v>1.0589999999999999</v>
      </c>
      <c r="L933" s="26"/>
      <c r="M933" s="26">
        <v>9.1590000000000007</v>
      </c>
      <c r="N933" s="26">
        <v>6.3650000000000002</v>
      </c>
      <c r="O933" s="26">
        <f t="shared" si="188"/>
        <v>98.290999999999997</v>
      </c>
      <c r="P933" s="23">
        <v>0.41309388134212727</v>
      </c>
      <c r="Q933" s="23">
        <v>0.72771143246641579</v>
      </c>
      <c r="R933" s="26" t="s">
        <v>1216</v>
      </c>
      <c r="T933" s="27">
        <v>3.4</v>
      </c>
      <c r="U933" s="29">
        <v>1.0900000000000001</v>
      </c>
      <c r="V933" s="32">
        <v>1975.28</v>
      </c>
      <c r="W933" s="29">
        <v>0.82</v>
      </c>
      <c r="X933" s="27">
        <v>0.49</v>
      </c>
      <c r="Y933" s="27">
        <v>16.850000000000001</v>
      </c>
      <c r="Z933" s="27">
        <v>1260.1500000000001</v>
      </c>
      <c r="AA933" s="29">
        <v>1.7</v>
      </c>
      <c r="AB933" s="27">
        <v>3270.18</v>
      </c>
      <c r="AC933" s="29">
        <v>0.54</v>
      </c>
      <c r="AD933" s="29">
        <v>0.47</v>
      </c>
      <c r="AE933" s="29">
        <v>1.4</v>
      </c>
      <c r="AF933" s="29">
        <v>0.16</v>
      </c>
      <c r="AG933" s="29">
        <v>0.83</v>
      </c>
      <c r="AH933" s="29">
        <v>0.87</v>
      </c>
      <c r="AI933" s="29">
        <v>0.36</v>
      </c>
      <c r="AJ933" s="29">
        <v>3.1</v>
      </c>
      <c r="AK933" s="29">
        <v>2.29</v>
      </c>
      <c r="AL933" s="29">
        <v>8.66</v>
      </c>
      <c r="AM933" s="29">
        <v>0.39400000000000002</v>
      </c>
      <c r="AN933" s="29">
        <v>0.4</v>
      </c>
      <c r="AO933" s="29">
        <v>0.16900000000000001</v>
      </c>
      <c r="AP933" s="29">
        <v>0.7</v>
      </c>
      <c r="AQ933" s="29">
        <v>0.122</v>
      </c>
      <c r="AR933" s="27">
        <v>871.75</v>
      </c>
      <c r="AS933" s="27">
        <v>452.71</v>
      </c>
      <c r="AT933" s="27">
        <v>8.8629719999999992</v>
      </c>
      <c r="AU933" s="27">
        <v>0.13200000000000001</v>
      </c>
      <c r="AV933" s="27">
        <v>115.52</v>
      </c>
      <c r="AW933" s="26" t="s">
        <v>1216</v>
      </c>
      <c r="AX933" s="26">
        <f t="shared" si="195"/>
        <v>19.924999999999997</v>
      </c>
      <c r="AY933" s="27">
        <f t="shared" si="193"/>
        <v>1.1722108128761105E-3</v>
      </c>
      <c r="AZ933" s="26">
        <f t="shared" si="194"/>
        <v>2.8286449616758635</v>
      </c>
      <c r="BA933" s="26">
        <f t="shared" si="191"/>
        <v>79.318360493443734</v>
      </c>
      <c r="BB933" s="26">
        <f t="shared" si="190"/>
        <v>12.044649977631071</v>
      </c>
      <c r="BC933" s="27">
        <f t="shared" si="196"/>
        <v>2.4922111194869467</v>
      </c>
      <c r="BD933" s="27">
        <f t="shared" si="197"/>
        <v>0.59763778966301295</v>
      </c>
    </row>
    <row r="934" spans="1:56">
      <c r="A934" s="24" t="s">
        <v>1784</v>
      </c>
      <c r="B934" s="24" t="s">
        <v>1791</v>
      </c>
      <c r="C934" s="24" t="s">
        <v>818</v>
      </c>
      <c r="D934" s="24" t="s">
        <v>343</v>
      </c>
      <c r="E934" s="24" t="s">
        <v>1792</v>
      </c>
      <c r="F934" s="24"/>
      <c r="G934" s="26">
        <v>0.69099999999999995</v>
      </c>
      <c r="H934" s="26">
        <v>5.2149999999999999</v>
      </c>
      <c r="I934" s="26">
        <v>78.408000000000001</v>
      </c>
      <c r="J934" s="26">
        <v>0.34699999999999998</v>
      </c>
      <c r="K934" s="26">
        <v>0.73</v>
      </c>
      <c r="L934" s="26">
        <v>0.14899999999999999</v>
      </c>
      <c r="M934" s="26">
        <v>14.542</v>
      </c>
      <c r="N934" s="26">
        <v>0.45300000000000001</v>
      </c>
      <c r="O934" s="26">
        <f t="shared" si="188"/>
        <v>100.53500000000001</v>
      </c>
      <c r="P934" s="23">
        <v>3.0585744198981524E-2</v>
      </c>
      <c r="Q934" s="23">
        <v>0.90043996370375456</v>
      </c>
      <c r="R934" s="26" t="s">
        <v>1215</v>
      </c>
      <c r="T934" s="27"/>
      <c r="V934" s="32"/>
      <c r="X934" s="27"/>
      <c r="Y934" s="27"/>
      <c r="Z934" s="27"/>
      <c r="AB934" s="27"/>
      <c r="AR934" s="27"/>
      <c r="AS934" s="27"/>
      <c r="AT934" s="27"/>
      <c r="AU934" s="27"/>
      <c r="AV934" s="27"/>
      <c r="AW934" s="26"/>
      <c r="AX934" s="26"/>
      <c r="AY934" s="27"/>
      <c r="AZ934" s="26"/>
      <c r="BA934" s="26"/>
      <c r="BB934" s="26"/>
    </row>
    <row r="935" spans="1:56">
      <c r="A935" s="24" t="s">
        <v>1785</v>
      </c>
      <c r="B935" s="24" t="s">
        <v>1791</v>
      </c>
      <c r="C935" s="24" t="s">
        <v>818</v>
      </c>
      <c r="D935" s="24" t="s">
        <v>343</v>
      </c>
      <c r="E935" s="24" t="s">
        <v>1792</v>
      </c>
      <c r="F935" s="24"/>
      <c r="G935" s="26"/>
      <c r="H935" s="26">
        <v>3.7320000000000002</v>
      </c>
      <c r="I935" s="26">
        <v>80.697999999999993</v>
      </c>
      <c r="J935" s="26">
        <v>0.31</v>
      </c>
      <c r="K935" s="26">
        <v>0.85299999999999998</v>
      </c>
      <c r="L935" s="26">
        <v>0.14699999999999999</v>
      </c>
      <c r="M935" s="26">
        <v>14.792</v>
      </c>
      <c r="N935" s="26">
        <v>0.45800000000000002</v>
      </c>
      <c r="O935" s="26">
        <f t="shared" si="188"/>
        <v>100.99</v>
      </c>
      <c r="P935" s="23">
        <v>3.0406325596433754E-2</v>
      </c>
      <c r="Q935" s="23">
        <v>0.92860829251199639</v>
      </c>
      <c r="R935" s="26" t="s">
        <v>1215</v>
      </c>
      <c r="T935" s="27"/>
      <c r="V935" s="32"/>
      <c r="X935" s="27"/>
      <c r="Y935" s="27"/>
      <c r="Z935" s="27"/>
      <c r="AB935" s="27"/>
      <c r="AR935" s="27"/>
      <c r="AS935" s="27"/>
      <c r="AT935" s="27"/>
      <c r="AU935" s="27"/>
      <c r="AV935" s="27"/>
      <c r="AW935" s="26"/>
      <c r="AX935" s="26"/>
      <c r="AY935" s="27"/>
      <c r="AZ935" s="26"/>
      <c r="BA935" s="26"/>
      <c r="BB935" s="26"/>
    </row>
    <row r="936" spans="1:56">
      <c r="A936" s="24" t="s">
        <v>1786</v>
      </c>
      <c r="B936" s="24" t="s">
        <v>1791</v>
      </c>
      <c r="C936" s="24" t="s">
        <v>818</v>
      </c>
      <c r="D936" s="24" t="s">
        <v>343</v>
      </c>
      <c r="E936" s="24" t="s">
        <v>1792</v>
      </c>
      <c r="F936" s="24"/>
      <c r="G936" s="26">
        <v>0.17</v>
      </c>
      <c r="H936" s="26">
        <v>11.36</v>
      </c>
      <c r="I936" s="26">
        <v>62.945999999999998</v>
      </c>
      <c r="J936" s="26">
        <v>0.27900000000000003</v>
      </c>
      <c r="K936" s="26">
        <v>11.03</v>
      </c>
      <c r="L936" s="26">
        <v>0.11</v>
      </c>
      <c r="M936" s="26">
        <v>7.4059999999999997</v>
      </c>
      <c r="N936" s="26">
        <v>6.5709999999999997</v>
      </c>
      <c r="O936" s="26">
        <f t="shared" si="188"/>
        <v>99.872</v>
      </c>
      <c r="P936" s="23">
        <v>0.47330583286856676</v>
      </c>
      <c r="Q936" s="23">
        <v>0.76922043313056787</v>
      </c>
      <c r="R936" s="26" t="s">
        <v>1215</v>
      </c>
      <c r="T936" s="27"/>
      <c r="V936" s="32"/>
      <c r="X936" s="27"/>
      <c r="Y936" s="27"/>
      <c r="Z936" s="27"/>
      <c r="AB936" s="27"/>
      <c r="AR936" s="27"/>
      <c r="AS936" s="27"/>
      <c r="AT936" s="27"/>
      <c r="AU936" s="27"/>
      <c r="AV936" s="27"/>
      <c r="AW936" s="26"/>
      <c r="AX936" s="26"/>
      <c r="AY936" s="27"/>
      <c r="AZ936" s="26"/>
      <c r="BA936" s="26"/>
      <c r="BB936" s="26"/>
    </row>
    <row r="937" spans="1:56">
      <c r="A937" s="24" t="s">
        <v>1787</v>
      </c>
      <c r="B937" s="24" t="s">
        <v>1791</v>
      </c>
      <c r="C937" s="24" t="s">
        <v>818</v>
      </c>
      <c r="D937" s="24" t="s">
        <v>343</v>
      </c>
      <c r="E937" s="24" t="s">
        <v>1792</v>
      </c>
      <c r="F937" s="24"/>
      <c r="G937" s="26">
        <v>0.08</v>
      </c>
      <c r="H937" s="26">
        <v>23.777000000000001</v>
      </c>
      <c r="I937" s="26">
        <v>58.792999999999999</v>
      </c>
      <c r="J937" s="26">
        <v>0.16900000000000001</v>
      </c>
      <c r="K937" s="26">
        <v>0.157</v>
      </c>
      <c r="L937" s="26">
        <v>9.7000000000000003E-2</v>
      </c>
      <c r="M937" s="26">
        <v>8.6289999999999996</v>
      </c>
      <c r="N937" s="26">
        <v>7.8840000000000003</v>
      </c>
      <c r="O937" s="26">
        <f t="shared" si="188"/>
        <v>99.585999999999999</v>
      </c>
      <c r="P937" s="23">
        <v>0.48062294166910607</v>
      </c>
      <c r="Q937" s="23">
        <v>0.59797624476360078</v>
      </c>
      <c r="R937" s="26" t="s">
        <v>1215</v>
      </c>
      <c r="T937" s="27"/>
      <c r="V937" s="32"/>
      <c r="X937" s="27"/>
      <c r="Y937" s="27"/>
      <c r="Z937" s="27"/>
      <c r="AB937" s="27"/>
      <c r="AR937" s="27"/>
      <c r="AS937" s="27"/>
      <c r="AT937" s="27"/>
      <c r="AU937" s="27"/>
      <c r="AV937" s="27"/>
      <c r="AW937" s="26"/>
      <c r="AX937" s="26"/>
      <c r="AY937" s="27"/>
      <c r="AZ937" s="26"/>
      <c r="BA937" s="26"/>
      <c r="BB937" s="26"/>
    </row>
    <row r="938" spans="1:56">
      <c r="A938" s="24" t="s">
        <v>1788</v>
      </c>
      <c r="B938" s="24" t="s">
        <v>1791</v>
      </c>
      <c r="C938" s="24" t="s">
        <v>818</v>
      </c>
      <c r="D938" s="24" t="s">
        <v>343</v>
      </c>
      <c r="E938" s="24" t="s">
        <v>1792</v>
      </c>
      <c r="F938" s="24"/>
      <c r="G938" s="26">
        <v>3.5999999999999997E-2</v>
      </c>
      <c r="H938" s="26">
        <v>27.294</v>
      </c>
      <c r="I938" s="26">
        <v>54.652999999999999</v>
      </c>
      <c r="J938" s="26">
        <v>9.1999999999999998E-2</v>
      </c>
      <c r="K938" s="26">
        <v>0.10199999999999999</v>
      </c>
      <c r="L938" s="26">
        <v>9.7000000000000003E-2</v>
      </c>
      <c r="M938" s="26">
        <v>9.5</v>
      </c>
      <c r="N938" s="26">
        <v>8.0820000000000007</v>
      </c>
      <c r="O938" s="26">
        <f t="shared" si="188"/>
        <v>99.855999999999995</v>
      </c>
      <c r="P938" s="23">
        <v>0.4628420662579007</v>
      </c>
      <c r="Q938" s="23">
        <v>0.54638449219008034</v>
      </c>
      <c r="R938" s="26" t="s">
        <v>1215</v>
      </c>
      <c r="T938" s="27"/>
      <c r="V938" s="32"/>
      <c r="X938" s="27"/>
      <c r="Y938" s="27"/>
      <c r="Z938" s="27"/>
      <c r="AB938" s="27"/>
      <c r="AR938" s="27"/>
      <c r="AS938" s="27"/>
      <c r="AT938" s="27"/>
      <c r="AU938" s="27"/>
      <c r="AV938" s="27"/>
      <c r="AW938" s="26"/>
      <c r="AX938" s="26"/>
      <c r="AY938" s="27"/>
      <c r="AZ938" s="26"/>
      <c r="BA938" s="26"/>
      <c r="BB938" s="26"/>
    </row>
    <row r="939" spans="1:56">
      <c r="A939" s="24" t="s">
        <v>1789</v>
      </c>
      <c r="B939" s="24" t="s">
        <v>1791</v>
      </c>
      <c r="C939" s="24" t="s">
        <v>818</v>
      </c>
      <c r="D939" s="24" t="s">
        <v>343</v>
      </c>
      <c r="E939" s="24" t="s">
        <v>1792</v>
      </c>
      <c r="F939" s="24"/>
      <c r="G939" s="26"/>
      <c r="H939" s="26">
        <v>18.201000000000001</v>
      </c>
      <c r="I939" s="26">
        <v>62.914999999999999</v>
      </c>
      <c r="J939" s="26">
        <v>0.26500000000000001</v>
      </c>
      <c r="K939" s="26">
        <v>2.137</v>
      </c>
      <c r="L939" s="26">
        <v>0.129</v>
      </c>
      <c r="M939" s="26">
        <v>9.0760000000000005</v>
      </c>
      <c r="N939" s="26">
        <v>7.274</v>
      </c>
      <c r="O939" s="26">
        <f t="shared" si="188"/>
        <v>99.997000000000014</v>
      </c>
      <c r="P939" s="23">
        <v>0.44804296972226909</v>
      </c>
      <c r="Q939" s="23">
        <v>0.67525362045804083</v>
      </c>
      <c r="R939" s="26" t="s">
        <v>1215</v>
      </c>
      <c r="T939" s="27"/>
      <c r="V939" s="32"/>
      <c r="X939" s="27"/>
      <c r="Y939" s="27"/>
      <c r="Z939" s="27"/>
      <c r="AB939" s="27"/>
      <c r="AR939" s="27"/>
      <c r="AS939" s="27"/>
      <c r="AT939" s="27"/>
      <c r="AU939" s="27"/>
      <c r="AV939" s="27"/>
      <c r="AW939" s="26"/>
      <c r="AX939" s="26"/>
      <c r="AY939" s="27"/>
      <c r="AZ939" s="26"/>
      <c r="BA939" s="26"/>
      <c r="BB939" s="26"/>
    </row>
    <row r="940" spans="1:56">
      <c r="A940" s="24" t="s">
        <v>1790</v>
      </c>
      <c r="B940" s="24" t="s">
        <v>1791</v>
      </c>
      <c r="C940" s="24" t="s">
        <v>818</v>
      </c>
      <c r="D940" s="24" t="s">
        <v>343</v>
      </c>
      <c r="E940" s="24" t="s">
        <v>1792</v>
      </c>
      <c r="F940" s="24"/>
      <c r="G940" s="26">
        <v>3.6999999999999998E-2</v>
      </c>
      <c r="H940" s="26">
        <v>4.9649999999999999</v>
      </c>
      <c r="I940" s="26">
        <v>78.813000000000002</v>
      </c>
      <c r="J940" s="26">
        <v>0.376</v>
      </c>
      <c r="K940" s="26">
        <v>0.377</v>
      </c>
      <c r="L940" s="26">
        <v>0.161</v>
      </c>
      <c r="M940" s="26">
        <v>14.504</v>
      </c>
      <c r="N940" s="26">
        <v>0.70799999999999996</v>
      </c>
      <c r="O940" s="26">
        <f t="shared" si="188"/>
        <v>99.941000000000003</v>
      </c>
      <c r="P940" s="23">
        <v>4.7111108081697405E-2</v>
      </c>
      <c r="Q940" s="23">
        <v>0.90520119551686307</v>
      </c>
      <c r="R940" s="26" t="s">
        <v>1215</v>
      </c>
      <c r="T940" s="27"/>
      <c r="V940" s="32"/>
      <c r="X940" s="27"/>
      <c r="Y940" s="27"/>
      <c r="Z940" s="27"/>
      <c r="AB940" s="27"/>
      <c r="AR940" s="27"/>
      <c r="AS940" s="27"/>
      <c r="AT940" s="27"/>
      <c r="AU940" s="27"/>
      <c r="AV940" s="27"/>
      <c r="AW940" s="26"/>
      <c r="AX940" s="26"/>
      <c r="AY940" s="27"/>
      <c r="AZ940" s="26"/>
      <c r="BA940" s="26"/>
      <c r="BB940" s="26"/>
    </row>
    <row r="941" spans="1:56">
      <c r="A941" s="24" t="s">
        <v>704</v>
      </c>
      <c r="B941" s="24" t="s">
        <v>304</v>
      </c>
      <c r="C941" s="24" t="s">
        <v>818</v>
      </c>
      <c r="D941" s="24" t="s">
        <v>223</v>
      </c>
      <c r="E941" s="24" t="s">
        <v>622</v>
      </c>
      <c r="F941" s="24"/>
      <c r="G941" s="26">
        <v>0.255</v>
      </c>
      <c r="H941" s="26">
        <v>70.078999999999994</v>
      </c>
      <c r="I941" s="26">
        <v>7.4690000000000003</v>
      </c>
      <c r="J941" s="26">
        <v>0.84599999999999997</v>
      </c>
      <c r="K941" s="26">
        <v>0.22800000000000001</v>
      </c>
      <c r="L941" s="26"/>
      <c r="M941" s="26">
        <v>13.239000000000001</v>
      </c>
      <c r="N941" s="26">
        <v>8.2629999999999999</v>
      </c>
      <c r="O941" s="26">
        <f t="shared" si="188"/>
        <v>100.37899999999999</v>
      </c>
      <c r="P941" s="23">
        <v>0.38730695577475477</v>
      </c>
      <c r="Q941" s="23">
        <v>6.0247536543155233E-2</v>
      </c>
      <c r="R941" s="26" t="s">
        <v>1216</v>
      </c>
      <c r="T941" s="27">
        <v>20.02</v>
      </c>
      <c r="U941" s="27">
        <v>2.6</v>
      </c>
      <c r="V941" s="32">
        <v>5410.91</v>
      </c>
      <c r="W941" s="29">
        <v>0.56999999999999995</v>
      </c>
      <c r="X941" s="27">
        <v>1.05</v>
      </c>
      <c r="Y941" s="27">
        <v>129.51</v>
      </c>
      <c r="Z941" s="27">
        <v>2426.11</v>
      </c>
      <c r="AA941" s="27">
        <v>0.99</v>
      </c>
      <c r="AB941" s="27">
        <v>1299.08</v>
      </c>
      <c r="AC941" s="27">
        <v>0.67</v>
      </c>
      <c r="AD941" s="29">
        <v>2.31</v>
      </c>
      <c r="AE941" s="29">
        <v>16.52</v>
      </c>
      <c r="AF941" s="29">
        <v>0.17399999999999999</v>
      </c>
      <c r="AG941" s="29">
        <v>0.75</v>
      </c>
      <c r="AH941" s="29">
        <v>1.89</v>
      </c>
      <c r="AI941" s="29">
        <v>0.20899999999999999</v>
      </c>
      <c r="AJ941" s="29">
        <v>11.25</v>
      </c>
      <c r="AK941" s="29">
        <v>6.6</v>
      </c>
      <c r="AL941" s="29">
        <v>43.18</v>
      </c>
      <c r="AM941" s="29">
        <v>4.5199999999999996</v>
      </c>
      <c r="AN941" s="29">
        <v>9.67</v>
      </c>
      <c r="AO941" s="29">
        <v>1.5</v>
      </c>
      <c r="AP941" s="29">
        <v>13.38</v>
      </c>
      <c r="AQ941" s="29">
        <v>1.46</v>
      </c>
      <c r="AR941" s="27">
        <v>177.02</v>
      </c>
      <c r="AS941" s="27">
        <v>3927.53</v>
      </c>
      <c r="AT941" s="27">
        <v>136.90410400000002</v>
      </c>
      <c r="AU941" s="27">
        <v>1.85</v>
      </c>
      <c r="AV941" s="27">
        <v>2308.2800000000002</v>
      </c>
      <c r="AW941" s="26" t="s">
        <v>1216</v>
      </c>
      <c r="AX941" s="26">
        <f t="shared" ref="AX941:AX956" si="198">SUM(AD941:AQ941)</f>
        <v>113.41299999999998</v>
      </c>
      <c r="AY941" s="27">
        <f t="shared" ref="AY941:AY956" si="199">AU941/232/(AV941/238)</f>
        <v>8.2219004089027629E-4</v>
      </c>
      <c r="AZ941" s="26">
        <f t="shared" ref="AZ941:AZ956" si="200">Z941/91.22/(AR941/178.5)</f>
        <v>26.818612426621733</v>
      </c>
      <c r="BA941" s="26">
        <f t="shared" si="191"/>
        <v>53.141635222254187</v>
      </c>
      <c r="BB941" s="26">
        <f t="shared" si="190"/>
        <v>2.7581964944460751</v>
      </c>
      <c r="BC941" s="27">
        <f t="shared" ref="BC941:BC956" si="201">(AD941/138.9+AE941/140.1+AF941/140.9+AG941/144.2)/(AN941/167.3+AO941/168.9+AP941/173.1+AQ941/175)</f>
        <v>0.92556422995364018</v>
      </c>
      <c r="BD941" s="27">
        <f t="shared" ref="BD941:BD956" si="202">2*(AI941/0.058)/(AH941/0.153+AJ941/0.2055)</f>
        <v>0.10740936884216749</v>
      </c>
    </row>
    <row r="942" spans="1:56">
      <c r="A942" s="24" t="s">
        <v>587</v>
      </c>
      <c r="B942" s="24" t="s">
        <v>304</v>
      </c>
      <c r="C942" s="24" t="s">
        <v>818</v>
      </c>
      <c r="D942" s="24" t="s">
        <v>223</v>
      </c>
      <c r="E942" s="24" t="s">
        <v>622</v>
      </c>
      <c r="F942" s="24"/>
      <c r="G942" s="26">
        <v>0.04</v>
      </c>
      <c r="H942" s="26">
        <v>65.429000000000002</v>
      </c>
      <c r="I942" s="26">
        <v>13.125999999999999</v>
      </c>
      <c r="J942" s="26">
        <v>0.13400000000000001</v>
      </c>
      <c r="K942" s="26">
        <v>2.1000000000000001E-2</v>
      </c>
      <c r="L942" s="27">
        <v>1E-3</v>
      </c>
      <c r="M942" s="26">
        <v>13.068</v>
      </c>
      <c r="N942" s="26">
        <v>7.4619999999999997</v>
      </c>
      <c r="O942" s="26">
        <f t="shared" ref="O942:O975" si="203">SUM(G942:N942)</f>
        <v>99.28100000000002</v>
      </c>
      <c r="P942" s="23">
        <v>0.36641902939814969</v>
      </c>
      <c r="Q942" s="23">
        <v>0.10767976879402293</v>
      </c>
      <c r="R942" s="26" t="s">
        <v>1216</v>
      </c>
      <c r="T942" s="27">
        <v>8.1</v>
      </c>
      <c r="U942" s="27">
        <v>2.44</v>
      </c>
      <c r="V942" s="32">
        <v>2524.16</v>
      </c>
      <c r="W942" s="29">
        <v>0.53</v>
      </c>
      <c r="X942" s="27">
        <v>74.3</v>
      </c>
      <c r="Y942" s="27">
        <v>38.92</v>
      </c>
      <c r="Z942" s="27">
        <v>409.77</v>
      </c>
      <c r="AA942" s="27">
        <v>1.06</v>
      </c>
      <c r="AB942" s="27">
        <v>821.42</v>
      </c>
      <c r="AC942" s="27">
        <v>0.67</v>
      </c>
      <c r="AD942" s="29">
        <v>2.69</v>
      </c>
      <c r="AE942" s="29">
        <v>0.90900000000000003</v>
      </c>
      <c r="AF942" s="29">
        <v>0.19</v>
      </c>
      <c r="AG942" s="29">
        <v>0.73</v>
      </c>
      <c r="AH942" s="29">
        <v>0.99</v>
      </c>
      <c r="AI942" s="29">
        <v>0.187</v>
      </c>
      <c r="AJ942" s="29">
        <v>1.6</v>
      </c>
      <c r="AK942" s="29">
        <v>1.1020000000000001</v>
      </c>
      <c r="AL942" s="29">
        <v>8.09</v>
      </c>
      <c r="AM942" s="29">
        <v>1.002</v>
      </c>
      <c r="AN942" s="29">
        <v>3.02</v>
      </c>
      <c r="AO942" s="29">
        <v>0.66600000000000004</v>
      </c>
      <c r="AP942" s="29">
        <v>6.63</v>
      </c>
      <c r="AQ942" s="29">
        <v>0.67900000000000005</v>
      </c>
      <c r="AR942" s="27">
        <v>39.61</v>
      </c>
      <c r="AS942" s="27">
        <v>1284.69</v>
      </c>
      <c r="AT942" s="27">
        <v>25.284080000000003</v>
      </c>
      <c r="AU942" s="27">
        <v>0.33900000000000002</v>
      </c>
      <c r="AV942" s="27">
        <v>183.52</v>
      </c>
      <c r="AW942" s="26" t="s">
        <v>1216</v>
      </c>
      <c r="AX942" s="26">
        <f t="shared" si="198"/>
        <v>28.484999999999996</v>
      </c>
      <c r="AY942" s="27">
        <f t="shared" si="199"/>
        <v>1.8949827886841236E-3</v>
      </c>
      <c r="AZ942" s="26">
        <f t="shared" si="200"/>
        <v>20.24340061709982</v>
      </c>
      <c r="BA942" s="26">
        <f t="shared" si="191"/>
        <v>72.040240742224924</v>
      </c>
      <c r="BB942" s="26">
        <f t="shared" si="190"/>
        <v>1.258732274966587</v>
      </c>
      <c r="BC942" s="27">
        <f t="shared" si="201"/>
        <v>0.50276579093462159</v>
      </c>
      <c r="BD942" s="27">
        <f t="shared" si="202"/>
        <v>0.45230502407665751</v>
      </c>
    </row>
    <row r="943" spans="1:56">
      <c r="A943" s="24" t="s">
        <v>588</v>
      </c>
      <c r="B943" s="24" t="s">
        <v>304</v>
      </c>
      <c r="C943" s="24" t="s">
        <v>818</v>
      </c>
      <c r="D943" s="24" t="s">
        <v>223</v>
      </c>
      <c r="E943" s="24" t="s">
        <v>622</v>
      </c>
      <c r="F943" s="24"/>
      <c r="G943" s="26">
        <v>0.44</v>
      </c>
      <c r="H943" s="26">
        <v>67.709999999999994</v>
      </c>
      <c r="I943" s="26">
        <v>8.83</v>
      </c>
      <c r="J943" s="26">
        <v>0.78</v>
      </c>
      <c r="K943" s="26">
        <v>0.17</v>
      </c>
      <c r="L943" s="26"/>
      <c r="M943" s="26">
        <v>13</v>
      </c>
      <c r="N943" s="26">
        <v>8.1300000000000008</v>
      </c>
      <c r="O943" s="26">
        <f t="shared" si="203"/>
        <v>99.059999999999988</v>
      </c>
      <c r="P943" s="23">
        <v>0.38777949500765785</v>
      </c>
      <c r="Q943" s="23">
        <v>7.2738039463219384E-2</v>
      </c>
      <c r="R943" s="23" t="s">
        <v>1210</v>
      </c>
      <c r="T943" s="27">
        <v>7.74</v>
      </c>
      <c r="U943" s="27">
        <v>1.29</v>
      </c>
      <c r="V943" s="32">
        <v>4383.8999999999996</v>
      </c>
      <c r="W943" s="29">
        <v>0.44</v>
      </c>
      <c r="X943" s="27">
        <v>0.88</v>
      </c>
      <c r="Y943" s="27">
        <v>77.48</v>
      </c>
      <c r="Z943" s="27">
        <v>1989.73</v>
      </c>
      <c r="AA943" s="27">
        <v>0.91</v>
      </c>
      <c r="AB943" s="27">
        <v>1074.04</v>
      </c>
      <c r="AC943" s="27">
        <v>0.56999999999999995</v>
      </c>
      <c r="AD943" s="29">
        <v>3.93</v>
      </c>
      <c r="AE943" s="29">
        <v>0.34399999999999997</v>
      </c>
      <c r="AF943" s="29">
        <v>0.35499999999999998</v>
      </c>
      <c r="AG943" s="29">
        <v>0.37</v>
      </c>
      <c r="AH943" s="29">
        <v>1.2</v>
      </c>
      <c r="AI943" s="29">
        <v>0.20899999999999999</v>
      </c>
      <c r="AJ943" s="29">
        <v>4.91</v>
      </c>
      <c r="AK943" s="29">
        <v>3.07</v>
      </c>
      <c r="AL943" s="29">
        <v>22.48</v>
      </c>
      <c r="AM943" s="29">
        <v>2.63</v>
      </c>
      <c r="AN943" s="29">
        <v>6.8</v>
      </c>
      <c r="AO943" s="29">
        <v>1.036</v>
      </c>
      <c r="AP943" s="29">
        <v>9.9600000000000009</v>
      </c>
      <c r="AQ943" s="29">
        <v>1.244</v>
      </c>
      <c r="AR943" s="27">
        <v>174.25</v>
      </c>
      <c r="AS943" s="27">
        <v>2279.2399999999998</v>
      </c>
      <c r="AT943" s="27">
        <v>76.391977999999995</v>
      </c>
      <c r="AU943" s="27">
        <v>1.7050000000000001</v>
      </c>
      <c r="AV943" s="27">
        <v>1226.1600000000001</v>
      </c>
      <c r="AW943" s="26" t="s">
        <v>1216</v>
      </c>
      <c r="AX943" s="26">
        <f t="shared" si="198"/>
        <v>58.538000000000004</v>
      </c>
      <c r="AY943" s="27">
        <f t="shared" si="199"/>
        <v>1.4264817214606634E-3</v>
      </c>
      <c r="AZ943" s="26">
        <f t="shared" si="200"/>
        <v>22.344442008331509</v>
      </c>
      <c r="BA943" s="26">
        <f t="shared" si="191"/>
        <v>54.639146776785012</v>
      </c>
      <c r="BB943" s="26">
        <f t="shared" si="190"/>
        <v>1.922119109727719</v>
      </c>
      <c r="BC943" s="27">
        <f t="shared" si="201"/>
        <v>0.32159664445720099</v>
      </c>
      <c r="BD943" s="27">
        <f t="shared" si="202"/>
        <v>0.22708841980200478</v>
      </c>
    </row>
    <row r="944" spans="1:56">
      <c r="A944" s="24" t="s">
        <v>317</v>
      </c>
      <c r="B944" s="24" t="s">
        <v>304</v>
      </c>
      <c r="C944" s="24" t="s">
        <v>818</v>
      </c>
      <c r="D944" s="24" t="s">
        <v>223</v>
      </c>
      <c r="E944" s="24" t="s">
        <v>622</v>
      </c>
      <c r="F944" s="24"/>
      <c r="G944" s="26">
        <v>0.56000000000000005</v>
      </c>
      <c r="H944" s="26">
        <v>70.06</v>
      </c>
      <c r="I944" s="26">
        <v>7.93</v>
      </c>
      <c r="J944" s="26">
        <v>0.53</v>
      </c>
      <c r="K944" s="26">
        <v>0.04</v>
      </c>
      <c r="L944" s="26"/>
      <c r="M944" s="26">
        <v>14.04</v>
      </c>
      <c r="N944" s="26">
        <v>7.1</v>
      </c>
      <c r="O944" s="26">
        <f t="shared" si="203"/>
        <v>100.26000000000002</v>
      </c>
      <c r="P944" s="23">
        <v>0.33870223995016191</v>
      </c>
      <c r="Q944" s="23">
        <v>6.3745321072763969E-2</v>
      </c>
      <c r="R944" s="23" t="s">
        <v>1210</v>
      </c>
      <c r="T944" s="27">
        <v>13.04</v>
      </c>
      <c r="U944" s="27">
        <v>1.94</v>
      </c>
      <c r="V944" s="32">
        <v>3470.53</v>
      </c>
      <c r="W944" s="29">
        <v>0.42</v>
      </c>
      <c r="X944" s="27">
        <v>0.64</v>
      </c>
      <c r="Y944" s="27">
        <v>45.29</v>
      </c>
      <c r="Z944" s="27">
        <v>1282.93</v>
      </c>
      <c r="AA944" s="27">
        <v>1.05</v>
      </c>
      <c r="AB944" s="27">
        <v>1098.26</v>
      </c>
      <c r="AC944" s="27">
        <v>0.76</v>
      </c>
      <c r="AD944" s="29">
        <v>1.1499999999999999</v>
      </c>
      <c r="AE944" s="29">
        <v>0.33</v>
      </c>
      <c r="AF944" s="29">
        <v>0.11</v>
      </c>
      <c r="AG944" s="29">
        <v>0.55000000000000004</v>
      </c>
      <c r="AH944" s="29">
        <v>0.91</v>
      </c>
      <c r="AI944" s="29">
        <v>0.16800000000000001</v>
      </c>
      <c r="AJ944" s="29">
        <v>2.84</v>
      </c>
      <c r="AK944" s="29">
        <v>1.8</v>
      </c>
      <c r="AL944" s="29">
        <v>12.49</v>
      </c>
      <c r="AM944" s="29">
        <v>1.56</v>
      </c>
      <c r="AN944" s="29">
        <v>3.23</v>
      </c>
      <c r="AO944" s="29">
        <v>0.70299999999999996</v>
      </c>
      <c r="AP944" s="29">
        <v>5.79</v>
      </c>
      <c r="AQ944" s="29">
        <v>0.61</v>
      </c>
      <c r="AR944" s="27">
        <v>107.68</v>
      </c>
      <c r="AS944" s="27">
        <v>2577.5</v>
      </c>
      <c r="AT944" s="27">
        <v>24.542440000000003</v>
      </c>
      <c r="AU944" s="27">
        <v>0.245</v>
      </c>
      <c r="AV944" s="27">
        <v>354.8</v>
      </c>
      <c r="AW944" s="26" t="s">
        <v>1216</v>
      </c>
      <c r="AX944" s="26">
        <f t="shared" si="198"/>
        <v>32.241</v>
      </c>
      <c r="AY944" s="27">
        <f t="shared" si="199"/>
        <v>7.0838840726198337E-4</v>
      </c>
      <c r="AZ944" s="26">
        <f t="shared" si="200"/>
        <v>23.313961043350613</v>
      </c>
      <c r="BA944" s="26">
        <f t="shared" si="191"/>
        <v>53.845295876844638</v>
      </c>
      <c r="BB944" s="26">
        <f t="shared" si="190"/>
        <v>2.0339925426644592</v>
      </c>
      <c r="BC944" s="27">
        <f t="shared" si="201"/>
        <v>0.2521319710433686</v>
      </c>
      <c r="BD944" s="27">
        <f t="shared" si="202"/>
        <v>0.29305959063427134</v>
      </c>
    </row>
    <row r="945" spans="1:56">
      <c r="A945" s="24" t="s">
        <v>316</v>
      </c>
      <c r="B945" s="24" t="s">
        <v>304</v>
      </c>
      <c r="C945" s="24" t="s">
        <v>818</v>
      </c>
      <c r="D945" s="24" t="s">
        <v>223</v>
      </c>
      <c r="E945" s="24" t="s">
        <v>622</v>
      </c>
      <c r="F945" s="24"/>
      <c r="G945" s="26">
        <v>0.246</v>
      </c>
      <c r="H945" s="26">
        <v>66.474999999999994</v>
      </c>
      <c r="I945" s="26">
        <v>10.635999999999999</v>
      </c>
      <c r="J945" s="26">
        <v>0.39200000000000002</v>
      </c>
      <c r="K945" s="26">
        <v>0.13900000000000001</v>
      </c>
      <c r="L945" s="26">
        <v>1.2E-2</v>
      </c>
      <c r="M945" s="26">
        <v>13.045</v>
      </c>
      <c r="N945" s="26">
        <v>7.8760000000000003</v>
      </c>
      <c r="O945" s="26">
        <f t="shared" si="203"/>
        <v>98.820999999999984</v>
      </c>
      <c r="P945" s="23">
        <v>0.37945738621597597</v>
      </c>
      <c r="Q945" s="23">
        <v>8.7793876109027016E-2</v>
      </c>
      <c r="R945" s="26" t="s">
        <v>1216</v>
      </c>
      <c r="T945" s="27">
        <v>10.39</v>
      </c>
      <c r="U945" s="27">
        <v>1.75</v>
      </c>
      <c r="V945" s="32">
        <v>3049.43</v>
      </c>
      <c r="W945" s="29">
        <v>0.51</v>
      </c>
      <c r="X945" s="27">
        <v>0.55000000000000004</v>
      </c>
      <c r="Y945" s="27">
        <v>46.18</v>
      </c>
      <c r="Z945" s="27">
        <v>1228.8</v>
      </c>
      <c r="AA945" s="27">
        <v>1.54</v>
      </c>
      <c r="AB945" s="27">
        <v>927.35</v>
      </c>
      <c r="AC945" s="27">
        <v>0.5</v>
      </c>
      <c r="AD945" s="29">
        <v>0.17799999999999999</v>
      </c>
      <c r="AE945" s="29">
        <v>0.30099999999999999</v>
      </c>
      <c r="AF945" s="29">
        <v>0.16300000000000001</v>
      </c>
      <c r="AG945" s="29">
        <v>0.62</v>
      </c>
      <c r="AH945" s="29">
        <v>0.87</v>
      </c>
      <c r="AI945" s="29">
        <v>0.24399999999999999</v>
      </c>
      <c r="AJ945" s="29">
        <v>3.78</v>
      </c>
      <c r="AK945" s="29">
        <v>1.82</v>
      </c>
      <c r="AL945" s="29">
        <v>12.57</v>
      </c>
      <c r="AM945" s="29">
        <v>1.367</v>
      </c>
      <c r="AN945" s="29">
        <v>3.61</v>
      </c>
      <c r="AO945" s="29">
        <v>0.77500000000000002</v>
      </c>
      <c r="AP945" s="29">
        <v>5.92</v>
      </c>
      <c r="AQ945" s="29">
        <v>0.7</v>
      </c>
      <c r="AR945" s="27">
        <v>114.51</v>
      </c>
      <c r="AS945" s="27">
        <v>1354.48</v>
      </c>
      <c r="AT945" s="27">
        <v>21.820279999999997</v>
      </c>
      <c r="AU945" s="27">
        <v>0.41899999999999998</v>
      </c>
      <c r="AV945" s="27">
        <v>376</v>
      </c>
      <c r="AW945" s="26" t="s">
        <v>1216</v>
      </c>
      <c r="AX945" s="26">
        <f t="shared" si="198"/>
        <v>32.917999999999999</v>
      </c>
      <c r="AY945" s="27">
        <f t="shared" si="199"/>
        <v>1.1431814013206163E-3</v>
      </c>
      <c r="AZ945" s="26">
        <f t="shared" si="200"/>
        <v>20.998387244729653</v>
      </c>
      <c r="BA945" s="26">
        <f t="shared" si="191"/>
        <v>62.654960339384644</v>
      </c>
      <c r="BB945" s="26">
        <f t="shared" si="190"/>
        <v>1.9966599335973565</v>
      </c>
      <c r="BC945" s="27">
        <f t="shared" si="201"/>
        <v>0.13805953621293837</v>
      </c>
      <c r="BD945" s="27">
        <f t="shared" si="202"/>
        <v>0.34940369933903775</v>
      </c>
    </row>
    <row r="946" spans="1:56">
      <c r="A946" s="24" t="s">
        <v>315</v>
      </c>
      <c r="B946" s="24" t="s">
        <v>304</v>
      </c>
      <c r="C946" s="24" t="s">
        <v>818</v>
      </c>
      <c r="D946" s="24" t="s">
        <v>223</v>
      </c>
      <c r="E946" s="24" t="s">
        <v>622</v>
      </c>
      <c r="F946" s="24"/>
      <c r="G946" s="26">
        <v>0.1</v>
      </c>
      <c r="H946" s="26">
        <v>64.63</v>
      </c>
      <c r="I946" s="26">
        <v>12.63</v>
      </c>
      <c r="J946" s="26">
        <v>0.27</v>
      </c>
      <c r="K946" s="26">
        <v>0.09</v>
      </c>
      <c r="L946" s="26">
        <v>0.01</v>
      </c>
      <c r="M946" s="26">
        <v>13.74</v>
      </c>
      <c r="N946" s="26">
        <v>7.91</v>
      </c>
      <c r="O946" s="26">
        <f t="shared" si="203"/>
        <v>99.379999999999981</v>
      </c>
      <c r="P946" s="23">
        <v>0.36831536693008315</v>
      </c>
      <c r="Q946" s="23">
        <v>0.10518497757020336</v>
      </c>
      <c r="R946" s="23" t="s">
        <v>1210</v>
      </c>
      <c r="T946" s="27">
        <v>8.66</v>
      </c>
      <c r="U946" s="27">
        <v>0.98</v>
      </c>
      <c r="V946" s="32">
        <v>2263.4899999999998</v>
      </c>
      <c r="W946" s="29">
        <v>0.42</v>
      </c>
      <c r="X946" s="27">
        <v>0.219</v>
      </c>
      <c r="Y946" s="27">
        <v>22.94</v>
      </c>
      <c r="Z946" s="27">
        <v>752.33</v>
      </c>
      <c r="AA946" s="27">
        <v>0.8</v>
      </c>
      <c r="AB946" s="27">
        <v>902.32</v>
      </c>
      <c r="AC946" s="27">
        <v>0.8</v>
      </c>
      <c r="AD946" s="29">
        <v>1.1599999999999999</v>
      </c>
      <c r="AE946" s="29">
        <v>0.157</v>
      </c>
      <c r="AF946" s="29">
        <v>0.112</v>
      </c>
      <c r="AG946" s="29">
        <v>4.3899999999999997</v>
      </c>
      <c r="AH946" s="29">
        <v>0.61</v>
      </c>
      <c r="AI946" s="29">
        <v>0.19800000000000001</v>
      </c>
      <c r="AJ946" s="29">
        <v>1.35</v>
      </c>
      <c r="AK946" s="29">
        <v>1.294</v>
      </c>
      <c r="AL946" s="29">
        <v>7.61</v>
      </c>
      <c r="AM946" s="29">
        <v>0.59699999999999998</v>
      </c>
      <c r="AN946" s="29">
        <v>1.1299999999999999</v>
      </c>
      <c r="AO946" s="29">
        <v>0.17299999999999999</v>
      </c>
      <c r="AP946" s="29">
        <v>0.85</v>
      </c>
      <c r="AQ946" s="29">
        <v>9.0999999999999998E-2</v>
      </c>
      <c r="AR946" s="27">
        <v>89.08</v>
      </c>
      <c r="AS946" s="27">
        <v>1529.07</v>
      </c>
      <c r="AT946" s="27">
        <v>14.570574000000001</v>
      </c>
      <c r="AU946" s="27">
        <v>0.183</v>
      </c>
      <c r="AV946" s="27">
        <v>221.94</v>
      </c>
      <c r="AW946" s="26" t="s">
        <v>1216</v>
      </c>
      <c r="AX946" s="26">
        <f t="shared" si="198"/>
        <v>19.722000000000001</v>
      </c>
      <c r="AY946" s="27">
        <f t="shared" si="199"/>
        <v>8.4587167081503849E-4</v>
      </c>
      <c r="AZ946" s="26">
        <f t="shared" si="200"/>
        <v>16.526326337969945</v>
      </c>
      <c r="BA946" s="26">
        <f t="shared" si="191"/>
        <v>71.26710672546929</v>
      </c>
      <c r="BB946" s="26">
        <f t="shared" si="190"/>
        <v>5.4913381906511605</v>
      </c>
      <c r="BC946" s="27">
        <f t="shared" si="201"/>
        <v>3.0820258020453961</v>
      </c>
      <c r="BD946" s="27">
        <f t="shared" si="202"/>
        <v>0.64678010793491492</v>
      </c>
    </row>
    <row r="947" spans="1:56">
      <c r="A947" s="24" t="s">
        <v>314</v>
      </c>
      <c r="B947" s="24" t="s">
        <v>304</v>
      </c>
      <c r="C947" s="24" t="s">
        <v>818</v>
      </c>
      <c r="D947" s="24" t="s">
        <v>223</v>
      </c>
      <c r="E947" s="24" t="s">
        <v>622</v>
      </c>
      <c r="F947" s="24"/>
      <c r="G947" s="26">
        <v>0.28000000000000003</v>
      </c>
      <c r="H947" s="26">
        <v>68.33</v>
      </c>
      <c r="I947" s="26">
        <v>8.7100000000000009</v>
      </c>
      <c r="J947" s="26">
        <v>0.32</v>
      </c>
      <c r="K947" s="26">
        <v>0.04</v>
      </c>
      <c r="L947" s="26"/>
      <c r="M947" s="26">
        <v>12.07</v>
      </c>
      <c r="N947" s="26">
        <v>9.2899999999999991</v>
      </c>
      <c r="O947" s="26">
        <f t="shared" si="203"/>
        <v>99.039999999999992</v>
      </c>
      <c r="P947" s="23">
        <v>0.43805692130849783</v>
      </c>
      <c r="Q947" s="23">
        <v>7.1215259829014776E-2</v>
      </c>
      <c r="R947" s="23" t="s">
        <v>1210</v>
      </c>
      <c r="T947" s="27">
        <v>23.13</v>
      </c>
      <c r="U947" s="27">
        <v>1.71</v>
      </c>
      <c r="V947" s="32">
        <v>3660.42</v>
      </c>
      <c r="W947" s="29">
        <v>0.57999999999999996</v>
      </c>
      <c r="X947" s="27">
        <v>0.48</v>
      </c>
      <c r="Y947" s="27">
        <v>47.35</v>
      </c>
      <c r="Z947" s="27">
        <v>1215.54</v>
      </c>
      <c r="AA947" s="27">
        <v>1.5</v>
      </c>
      <c r="AB947" s="27">
        <v>950.3</v>
      </c>
      <c r="AC947" s="27">
        <v>0.62</v>
      </c>
      <c r="AD947" s="29">
        <v>0.247</v>
      </c>
      <c r="AE947" s="29">
        <v>0.39600000000000002</v>
      </c>
      <c r="AF947" s="29">
        <v>0.123</v>
      </c>
      <c r="AG947" s="29">
        <v>0.71</v>
      </c>
      <c r="AH947" s="29">
        <v>0.95</v>
      </c>
      <c r="AI947" s="29">
        <v>0.32</v>
      </c>
      <c r="AJ947" s="29">
        <v>3.55</v>
      </c>
      <c r="AK947" s="29">
        <v>1.86</v>
      </c>
      <c r="AL947" s="29">
        <v>14.15</v>
      </c>
      <c r="AM947" s="29">
        <v>1.54</v>
      </c>
      <c r="AN947" s="29">
        <v>4.21</v>
      </c>
      <c r="AO947" s="29">
        <v>0.69299999999999995</v>
      </c>
      <c r="AP947" s="29">
        <v>6.65</v>
      </c>
      <c r="AQ947" s="29">
        <v>0.77500000000000002</v>
      </c>
      <c r="AR947" s="27">
        <v>108.02</v>
      </c>
      <c r="AS947" s="27">
        <v>1828.12</v>
      </c>
      <c r="AT947" s="27">
        <v>22.766179999999999</v>
      </c>
      <c r="AU947" s="27">
        <v>0.34799999999999998</v>
      </c>
      <c r="AV947" s="27">
        <v>360.28</v>
      </c>
      <c r="AW947" s="26" t="s">
        <v>1216</v>
      </c>
      <c r="AX947" s="26">
        <f t="shared" si="198"/>
        <v>36.173999999999999</v>
      </c>
      <c r="AY947" s="27">
        <f t="shared" si="199"/>
        <v>9.9089596980126565E-4</v>
      </c>
      <c r="AZ947" s="26">
        <f t="shared" si="200"/>
        <v>22.019793122186076</v>
      </c>
      <c r="BA947" s="26">
        <f t="shared" si="191"/>
        <v>57.025527054207743</v>
      </c>
      <c r="BB947" s="26">
        <f t="shared" si="190"/>
        <v>1.9290746044894158</v>
      </c>
      <c r="BC947" s="27">
        <f t="shared" si="201"/>
        <v>0.14423858731185621</v>
      </c>
      <c r="BD947" s="27">
        <f t="shared" si="202"/>
        <v>0.46987058019999645</v>
      </c>
    </row>
    <row r="948" spans="1:56">
      <c r="A948" s="24" t="s">
        <v>313</v>
      </c>
      <c r="B948" s="24" t="s">
        <v>304</v>
      </c>
      <c r="C948" s="24" t="s">
        <v>818</v>
      </c>
      <c r="D948" s="24" t="s">
        <v>223</v>
      </c>
      <c r="E948" s="24" t="s">
        <v>622</v>
      </c>
      <c r="F948" s="24"/>
      <c r="G948" s="26">
        <v>0.17</v>
      </c>
      <c r="H948" s="26">
        <v>66.040000000000006</v>
      </c>
      <c r="I948" s="26">
        <v>12.16</v>
      </c>
      <c r="J948" s="26">
        <v>0.43</v>
      </c>
      <c r="K948" s="26">
        <v>0.06</v>
      </c>
      <c r="L948" s="26"/>
      <c r="M948" s="26">
        <v>13.12</v>
      </c>
      <c r="N948" s="26">
        <v>7.96</v>
      </c>
      <c r="O948" s="26">
        <f t="shared" si="203"/>
        <v>99.940000000000012</v>
      </c>
      <c r="P948" s="23">
        <v>0.38060620226068687</v>
      </c>
      <c r="Q948" s="23">
        <v>9.9714439513667028E-2</v>
      </c>
      <c r="R948" s="23" t="s">
        <v>1210</v>
      </c>
      <c r="T948" s="27">
        <v>6.5</v>
      </c>
      <c r="U948" s="27">
        <v>0.91</v>
      </c>
      <c r="V948" s="32">
        <v>2425.7600000000002</v>
      </c>
      <c r="W948" s="29">
        <v>0.54</v>
      </c>
      <c r="X948" s="27">
        <v>0.25700000000000001</v>
      </c>
      <c r="Y948" s="27">
        <v>25.36</v>
      </c>
      <c r="Z948" s="27">
        <v>1007.73</v>
      </c>
      <c r="AA948" s="27">
        <v>1.59</v>
      </c>
      <c r="AB948" s="27">
        <v>909.66</v>
      </c>
      <c r="AC948" s="27">
        <v>0.49</v>
      </c>
      <c r="AD948" s="29">
        <v>0.13</v>
      </c>
      <c r="AE948" s="29">
        <v>0.17100000000000001</v>
      </c>
      <c r="AF948" s="29">
        <v>0.10199999999999999</v>
      </c>
      <c r="AG948" s="29">
        <v>0.53</v>
      </c>
      <c r="AH948" s="29">
        <v>0.77</v>
      </c>
      <c r="AI948" s="29">
        <v>0.22800000000000001</v>
      </c>
      <c r="AJ948" s="29">
        <v>2.66</v>
      </c>
      <c r="AK948" s="29">
        <v>2.17</v>
      </c>
      <c r="AL948" s="29">
        <v>10.02</v>
      </c>
      <c r="AM948" s="29">
        <v>0.73099999999999998</v>
      </c>
      <c r="AN948" s="29">
        <v>0.99</v>
      </c>
      <c r="AO948" s="29">
        <v>0.109</v>
      </c>
      <c r="AP948" s="29">
        <v>0.63</v>
      </c>
      <c r="AQ948" s="29">
        <v>0.09</v>
      </c>
      <c r="AR948" s="27">
        <v>131.59</v>
      </c>
      <c r="AS948" s="27">
        <v>1188.24</v>
      </c>
      <c r="AT948" s="27">
        <v>20.031119999999998</v>
      </c>
      <c r="AU948" s="27">
        <v>0.255</v>
      </c>
      <c r="AV948" s="27">
        <v>330.82</v>
      </c>
      <c r="AW948" s="26" t="s">
        <v>1216</v>
      </c>
      <c r="AX948" s="26">
        <f t="shared" si="198"/>
        <v>19.331</v>
      </c>
      <c r="AY948" s="27">
        <f t="shared" si="199"/>
        <v>7.9074671297444808E-4</v>
      </c>
      <c r="AZ948" s="26">
        <f t="shared" si="200"/>
        <v>14.985438416770888</v>
      </c>
      <c r="BA948" s="26">
        <f t="shared" si="191"/>
        <v>64.343090609003625</v>
      </c>
      <c r="BB948" s="26">
        <f t="shared" si="190"/>
        <v>9.6374149718277771</v>
      </c>
      <c r="BC948" s="27">
        <f t="shared" si="201"/>
        <v>0.61174344704436856</v>
      </c>
      <c r="BD948" s="27">
        <f t="shared" si="202"/>
        <v>0.43734727737110712</v>
      </c>
    </row>
    <row r="949" spans="1:56">
      <c r="A949" s="24" t="s">
        <v>312</v>
      </c>
      <c r="B949" s="24" t="s">
        <v>304</v>
      </c>
      <c r="C949" s="24" t="s">
        <v>818</v>
      </c>
      <c r="D949" s="24" t="s">
        <v>223</v>
      </c>
      <c r="E949" s="24" t="s">
        <v>622</v>
      </c>
      <c r="F949" s="24"/>
      <c r="G949" s="26">
        <v>0.14000000000000001</v>
      </c>
      <c r="H949" s="26">
        <v>60.94</v>
      </c>
      <c r="I949" s="26">
        <v>16.309999999999999</v>
      </c>
      <c r="J949" s="26">
        <v>0.63</v>
      </c>
      <c r="K949" s="26">
        <v>0.24</v>
      </c>
      <c r="L949" s="26">
        <v>0.02</v>
      </c>
      <c r="M949" s="26">
        <v>12.41</v>
      </c>
      <c r="N949" s="26">
        <v>8.34</v>
      </c>
      <c r="O949" s="26">
        <f t="shared" si="203"/>
        <v>99.029999999999987</v>
      </c>
      <c r="P949" s="23">
        <v>0.40499222516736655</v>
      </c>
      <c r="Q949" s="23">
        <v>0.13866720221766751</v>
      </c>
      <c r="R949" s="23" t="s">
        <v>1210</v>
      </c>
      <c r="T949" s="27">
        <v>38.380000000000003</v>
      </c>
      <c r="U949" s="27">
        <v>0.87</v>
      </c>
      <c r="V949" s="32">
        <v>3019.41</v>
      </c>
      <c r="W949" s="29">
        <v>0.56999999999999995</v>
      </c>
      <c r="X949" s="27">
        <v>4.26</v>
      </c>
      <c r="Y949" s="27">
        <v>36.64</v>
      </c>
      <c r="Z949" s="27">
        <v>2051.23</v>
      </c>
      <c r="AA949" s="27">
        <v>1.1399999999999999</v>
      </c>
      <c r="AB949" s="27">
        <v>1952.11</v>
      </c>
      <c r="AC949" s="27">
        <v>0.67</v>
      </c>
      <c r="AD949" s="29">
        <v>1.34</v>
      </c>
      <c r="AE949" s="29">
        <v>0.24199999999999999</v>
      </c>
      <c r="AF949" s="29">
        <v>0.13300000000000001</v>
      </c>
      <c r="AG949" s="29">
        <v>0.72</v>
      </c>
      <c r="AH949" s="29">
        <v>1.24</v>
      </c>
      <c r="AI949" s="29">
        <v>0.185</v>
      </c>
      <c r="AJ949" s="29">
        <v>4.08</v>
      </c>
      <c r="AK949" s="29">
        <v>2.85</v>
      </c>
      <c r="AL949" s="29">
        <v>15.64</v>
      </c>
      <c r="AM949" s="29">
        <v>1.0149999999999999</v>
      </c>
      <c r="AN949" s="29">
        <v>1.57</v>
      </c>
      <c r="AO949" s="29">
        <v>0.248</v>
      </c>
      <c r="AP949" s="29">
        <v>1.73</v>
      </c>
      <c r="AQ949" s="29">
        <v>0.17299999999999999</v>
      </c>
      <c r="AR949" s="27">
        <v>218.56</v>
      </c>
      <c r="AS949" s="27">
        <v>1650.38</v>
      </c>
      <c r="AT949" s="27">
        <v>85.479820000000004</v>
      </c>
      <c r="AU949" s="27">
        <v>1.647</v>
      </c>
      <c r="AV949" s="27">
        <v>1182.6199999999999</v>
      </c>
      <c r="AW949" s="26" t="s">
        <v>1216</v>
      </c>
      <c r="AX949" s="26">
        <f t="shared" si="198"/>
        <v>31.166</v>
      </c>
      <c r="AY949" s="27">
        <f t="shared" si="199"/>
        <v>1.4286878520456336E-3</v>
      </c>
      <c r="AZ949" s="26">
        <f t="shared" si="200"/>
        <v>18.365037951063879</v>
      </c>
      <c r="BA949" s="26">
        <f t="shared" si="191"/>
        <v>66.951369985589025</v>
      </c>
      <c r="BB949" s="26">
        <f t="shared" si="190"/>
        <v>7.1322841123787413</v>
      </c>
      <c r="BC949" s="27">
        <f t="shared" si="201"/>
        <v>0.79281884482043319</v>
      </c>
      <c r="BD949" s="27">
        <f t="shared" si="202"/>
        <v>0.2281699613301669</v>
      </c>
    </row>
    <row r="950" spans="1:56">
      <c r="A950" s="24" t="s">
        <v>311</v>
      </c>
      <c r="B950" s="24" t="s">
        <v>304</v>
      </c>
      <c r="C950" s="24" t="s">
        <v>818</v>
      </c>
      <c r="D950" s="24" t="s">
        <v>223</v>
      </c>
      <c r="E950" s="24" t="s">
        <v>622</v>
      </c>
      <c r="F950" s="24"/>
      <c r="G950" s="26">
        <v>0.18</v>
      </c>
      <c r="H950" s="26">
        <v>70.040000000000006</v>
      </c>
      <c r="I950" s="26">
        <v>7.57</v>
      </c>
      <c r="J950" s="26">
        <v>0.81</v>
      </c>
      <c r="K950" s="26">
        <v>0.1</v>
      </c>
      <c r="L950" s="26">
        <v>0.01</v>
      </c>
      <c r="M950" s="26">
        <v>13.46</v>
      </c>
      <c r="N950" s="26">
        <v>7.52</v>
      </c>
      <c r="O950" s="26">
        <f t="shared" si="203"/>
        <v>99.690000000000012</v>
      </c>
      <c r="P950" s="23">
        <v>0.3613698815473762</v>
      </c>
      <c r="Q950" s="23">
        <v>6.104442990347396E-2</v>
      </c>
      <c r="R950" s="23" t="s">
        <v>1210</v>
      </c>
      <c r="T950" s="27">
        <v>12.33</v>
      </c>
      <c r="U950" s="27">
        <v>1.78</v>
      </c>
      <c r="V950" s="32">
        <v>4707.91</v>
      </c>
      <c r="W950" s="29">
        <v>0.51</v>
      </c>
      <c r="X950" s="27">
        <v>0.67</v>
      </c>
      <c r="Y950" s="27">
        <v>132.44</v>
      </c>
      <c r="Z950" s="27">
        <v>2252.19</v>
      </c>
      <c r="AA950" s="27">
        <v>0.8</v>
      </c>
      <c r="AB950" s="27">
        <v>1590.66</v>
      </c>
      <c r="AC950" s="27">
        <v>0.45</v>
      </c>
      <c r="AD950" s="29">
        <v>0.19800000000000001</v>
      </c>
      <c r="AE950" s="29">
        <v>0.155</v>
      </c>
      <c r="AF950" s="29">
        <v>8.7999999999999995E-2</v>
      </c>
      <c r="AG950" s="29">
        <v>0.81</v>
      </c>
      <c r="AH950" s="29">
        <v>2.82</v>
      </c>
      <c r="AI950" s="29">
        <v>0.24399999999999999</v>
      </c>
      <c r="AJ950" s="29">
        <v>10.54</v>
      </c>
      <c r="AK950" s="29">
        <v>7.35</v>
      </c>
      <c r="AL950" s="29">
        <v>48.91</v>
      </c>
      <c r="AM950" s="29">
        <v>4.66</v>
      </c>
      <c r="AN950" s="29">
        <v>8.99</v>
      </c>
      <c r="AO950" s="29">
        <v>1.5920000000000001</v>
      </c>
      <c r="AP950" s="29">
        <v>10.199999999999999</v>
      </c>
      <c r="AQ950" s="29">
        <v>1.075</v>
      </c>
      <c r="AR950" s="27">
        <v>181.88</v>
      </c>
      <c r="AS950" s="27">
        <v>1662.85</v>
      </c>
      <c r="AT950" s="27">
        <v>206.48261600000001</v>
      </c>
      <c r="AU950" s="27">
        <v>2.58</v>
      </c>
      <c r="AV950" s="27">
        <v>2986.84</v>
      </c>
      <c r="AW950" s="26" t="s">
        <v>1216</v>
      </c>
      <c r="AX950" s="26">
        <f t="shared" si="198"/>
        <v>97.631999999999991</v>
      </c>
      <c r="AY950" s="27">
        <f t="shared" si="199"/>
        <v>8.8612852979437615E-4</v>
      </c>
      <c r="AZ950" s="26">
        <f t="shared" si="200"/>
        <v>24.230826773227292</v>
      </c>
      <c r="BA950" s="26">
        <f t="shared" si="191"/>
        <v>52.711248245923571</v>
      </c>
      <c r="BB950" s="26">
        <f t="shared" si="190"/>
        <v>3.6096175576646008</v>
      </c>
      <c r="BC950" s="27">
        <f t="shared" si="201"/>
        <v>6.8420843219880526E-2</v>
      </c>
      <c r="BD950" s="27">
        <f t="shared" si="202"/>
        <v>0.12067818781827218</v>
      </c>
    </row>
    <row r="951" spans="1:56">
      <c r="A951" s="24" t="s">
        <v>310</v>
      </c>
      <c r="B951" s="24" t="s">
        <v>304</v>
      </c>
      <c r="C951" s="24" t="s">
        <v>818</v>
      </c>
      <c r="D951" s="24" t="s">
        <v>223</v>
      </c>
      <c r="E951" s="24" t="s">
        <v>622</v>
      </c>
      <c r="F951" s="24"/>
      <c r="G951" s="26">
        <v>0.23200000000000001</v>
      </c>
      <c r="H951" s="26">
        <v>56.26</v>
      </c>
      <c r="I951" s="26">
        <v>22.626000000000001</v>
      </c>
      <c r="J951" s="26">
        <v>0.18</v>
      </c>
      <c r="K951" s="26">
        <v>0.14199999999999999</v>
      </c>
      <c r="L951" s="26">
        <v>8.3000000000000004E-2</v>
      </c>
      <c r="M951" s="26">
        <v>12.041</v>
      </c>
      <c r="N951" s="26">
        <v>9.2840000000000007</v>
      </c>
      <c r="O951" s="26">
        <f t="shared" si="203"/>
        <v>100.848</v>
      </c>
      <c r="P951" s="23">
        <v>0.43849008683332624</v>
      </c>
      <c r="Q951" s="23">
        <v>0.19479065537127813</v>
      </c>
      <c r="R951" s="23" t="s">
        <v>1216</v>
      </c>
      <c r="T951" s="27">
        <v>17.829999999999998</v>
      </c>
      <c r="U951" s="27">
        <v>0.85</v>
      </c>
      <c r="V951" s="32">
        <v>2114.0300000000002</v>
      </c>
      <c r="W951" s="29">
        <v>0.68</v>
      </c>
      <c r="X951" s="27">
        <v>0.252</v>
      </c>
      <c r="Y951" s="27">
        <v>24.66</v>
      </c>
      <c r="Z951" s="27">
        <v>624.4</v>
      </c>
      <c r="AA951" s="27">
        <v>1.22</v>
      </c>
      <c r="AB951" s="27">
        <v>912.16</v>
      </c>
      <c r="AC951" s="27">
        <v>0.45</v>
      </c>
      <c r="AD951" s="29">
        <v>0.16600000000000001</v>
      </c>
      <c r="AE951" s="29">
        <v>0.434</v>
      </c>
      <c r="AF951" s="29">
        <v>0.14599999999999999</v>
      </c>
      <c r="AG951" s="29">
        <v>0.45</v>
      </c>
      <c r="AH951" s="29">
        <v>0.76</v>
      </c>
      <c r="AI951" s="29">
        <v>0.25600000000000001</v>
      </c>
      <c r="AJ951" s="29">
        <v>4.3899999999999997</v>
      </c>
      <c r="AK951" s="29">
        <v>2.0099999999999998</v>
      </c>
      <c r="AL951" s="29">
        <v>9.7100000000000009</v>
      </c>
      <c r="AM951" s="29">
        <v>0.69199999999999995</v>
      </c>
      <c r="AN951" s="29">
        <v>1.07</v>
      </c>
      <c r="AO951" s="29">
        <v>0.113</v>
      </c>
      <c r="AP951" s="29">
        <v>0.57999999999999996</v>
      </c>
      <c r="AQ951" s="29">
        <v>0.11799999999999999</v>
      </c>
      <c r="AR951" s="27">
        <v>101.48</v>
      </c>
      <c r="AS951" s="27">
        <v>975.63</v>
      </c>
      <c r="AT951" s="27">
        <v>15.854585999999999</v>
      </c>
      <c r="AU951" s="27">
        <v>0.245</v>
      </c>
      <c r="AV951" s="27">
        <v>245.03</v>
      </c>
      <c r="AW951" s="26" t="s">
        <v>1216</v>
      </c>
      <c r="AX951" s="26">
        <f t="shared" si="198"/>
        <v>20.894999999999996</v>
      </c>
      <c r="AY951" s="27">
        <f t="shared" si="199"/>
        <v>1.0257364685816092E-3</v>
      </c>
      <c r="AZ951" s="26">
        <f t="shared" si="200"/>
        <v>12.040113705883465</v>
      </c>
      <c r="BA951" s="26">
        <f t="shared" si="191"/>
        <v>66.093237104742542</v>
      </c>
      <c r="BB951" s="26">
        <f t="shared" si="190"/>
        <v>10.031456050855743</v>
      </c>
      <c r="BC951" s="27">
        <f t="shared" si="201"/>
        <v>0.76194734915083429</v>
      </c>
      <c r="BD951" s="27">
        <f t="shared" si="202"/>
        <v>0.33526913296386773</v>
      </c>
    </row>
    <row r="952" spans="1:56">
      <c r="A952" s="24" t="s">
        <v>309</v>
      </c>
      <c r="B952" s="24" t="s">
        <v>304</v>
      </c>
      <c r="C952" s="24" t="s">
        <v>818</v>
      </c>
      <c r="D952" s="24" t="s">
        <v>223</v>
      </c>
      <c r="E952" s="24" t="s">
        <v>622</v>
      </c>
      <c r="F952" s="24"/>
      <c r="G952" s="26">
        <v>0.38</v>
      </c>
      <c r="H952" s="26">
        <v>68.62</v>
      </c>
      <c r="I952" s="26">
        <v>8.84</v>
      </c>
      <c r="J952" s="26">
        <v>0.54</v>
      </c>
      <c r="K952" s="26">
        <v>0.11</v>
      </c>
      <c r="L952" s="26">
        <v>0.01</v>
      </c>
      <c r="M952" s="26">
        <v>13.49</v>
      </c>
      <c r="N952" s="26">
        <v>7.4</v>
      </c>
      <c r="O952" s="26">
        <f t="shared" si="203"/>
        <v>99.390000000000015</v>
      </c>
      <c r="P952" s="23">
        <v>0.35715451478443316</v>
      </c>
      <c r="Q952" s="23">
        <v>7.1918239301609135E-2</v>
      </c>
      <c r="R952" s="23" t="s">
        <v>1210</v>
      </c>
      <c r="T952" s="27">
        <v>18.22</v>
      </c>
      <c r="U952" s="27">
        <v>1.92</v>
      </c>
      <c r="V952" s="32">
        <v>2932.52</v>
      </c>
      <c r="W952" s="29">
        <v>0.55000000000000004</v>
      </c>
      <c r="X952" s="27">
        <v>0.42</v>
      </c>
      <c r="Y952" s="27">
        <v>71.81</v>
      </c>
      <c r="Z952" s="27">
        <v>1778.89</v>
      </c>
      <c r="AA952" s="27">
        <v>1.1399999999999999</v>
      </c>
      <c r="AB952" s="27">
        <v>794.47</v>
      </c>
      <c r="AC952" s="27">
        <v>0.62</v>
      </c>
      <c r="AD952" s="29">
        <v>0.74</v>
      </c>
      <c r="AE952" s="29">
        <v>0.157</v>
      </c>
      <c r="AF952" s="29">
        <v>0.14199999999999999</v>
      </c>
      <c r="AG952" s="29">
        <v>0.86</v>
      </c>
      <c r="AH952" s="29">
        <v>0.98</v>
      </c>
      <c r="AI952" s="29">
        <v>0.219</v>
      </c>
      <c r="AJ952" s="29">
        <v>5.05</v>
      </c>
      <c r="AK952" s="29">
        <v>3.38</v>
      </c>
      <c r="AL952" s="29">
        <v>23.1</v>
      </c>
      <c r="AM952" s="29">
        <v>2.38</v>
      </c>
      <c r="AN952" s="29">
        <v>4.67</v>
      </c>
      <c r="AO952" s="29">
        <v>0.877</v>
      </c>
      <c r="AP952" s="29">
        <v>8.19</v>
      </c>
      <c r="AQ952" s="29">
        <v>0.83</v>
      </c>
      <c r="AR952" s="27">
        <v>153.56</v>
      </c>
      <c r="AS952" s="27">
        <v>1570.27</v>
      </c>
      <c r="AT952" s="27">
        <v>35.817671999999995</v>
      </c>
      <c r="AU952" s="27">
        <v>0.34300000000000003</v>
      </c>
      <c r="AV952" s="27">
        <v>602</v>
      </c>
      <c r="AW952" s="26" t="s">
        <v>1216</v>
      </c>
      <c r="AX952" s="26">
        <f t="shared" si="198"/>
        <v>51.575000000000003</v>
      </c>
      <c r="AY952" s="27">
        <f t="shared" si="199"/>
        <v>5.8450280673616689E-4</v>
      </c>
      <c r="AZ952" s="26">
        <f t="shared" si="200"/>
        <v>22.66830998158219</v>
      </c>
      <c r="BA952" s="26">
        <f t="shared" si="191"/>
        <v>55.960039847679042</v>
      </c>
      <c r="BB952" s="26">
        <f t="shared" si="190"/>
        <v>2.5588500259876046</v>
      </c>
      <c r="BC952" s="27">
        <f t="shared" si="201"/>
        <v>0.15757974745551426</v>
      </c>
      <c r="BD952" s="27">
        <f t="shared" si="202"/>
        <v>0.24376569184300292</v>
      </c>
    </row>
    <row r="953" spans="1:56">
      <c r="A953" s="24" t="s">
        <v>308</v>
      </c>
      <c r="B953" s="24" t="s">
        <v>304</v>
      </c>
      <c r="C953" s="24" t="s">
        <v>818</v>
      </c>
      <c r="D953" s="24" t="s">
        <v>223</v>
      </c>
      <c r="E953" s="24" t="s">
        <v>622</v>
      </c>
      <c r="F953" s="24"/>
      <c r="G953" s="26">
        <v>0.28999999999999998</v>
      </c>
      <c r="H953" s="26">
        <v>67.53</v>
      </c>
      <c r="I953" s="26">
        <v>11.05</v>
      </c>
      <c r="J953" s="26">
        <v>0.56999999999999995</v>
      </c>
      <c r="K953" s="26">
        <v>0.14000000000000001</v>
      </c>
      <c r="L953" s="26">
        <v>0.02</v>
      </c>
      <c r="M953" s="26">
        <v>13.09</v>
      </c>
      <c r="N953" s="26">
        <v>7.61</v>
      </c>
      <c r="O953" s="26">
        <f t="shared" si="203"/>
        <v>100.3</v>
      </c>
      <c r="P953" s="23">
        <v>0.3705979107259374</v>
      </c>
      <c r="Q953" s="23">
        <v>8.9607705897826032E-2</v>
      </c>
      <c r="R953" s="23" t="s">
        <v>1210</v>
      </c>
      <c r="T953" s="27">
        <v>8.49</v>
      </c>
      <c r="U953" s="27">
        <v>0.74</v>
      </c>
      <c r="V953" s="32">
        <v>3230.94</v>
      </c>
      <c r="W953" s="29">
        <v>0.51</v>
      </c>
      <c r="X953" s="27">
        <v>0.221</v>
      </c>
      <c r="Y953" s="27">
        <v>42</v>
      </c>
      <c r="Z953" s="27">
        <v>1603.78</v>
      </c>
      <c r="AA953" s="27">
        <v>1.08</v>
      </c>
      <c r="AB953" s="27">
        <v>1023.34</v>
      </c>
      <c r="AC953" s="27">
        <v>0.38</v>
      </c>
      <c r="AD953" s="29">
        <v>0.16800000000000001</v>
      </c>
      <c r="AE953" s="29">
        <v>0.14899999999999999</v>
      </c>
      <c r="AF953" s="29">
        <v>0.09</v>
      </c>
      <c r="AG953" s="29">
        <v>0.73</v>
      </c>
      <c r="AH953" s="29">
        <v>0.87</v>
      </c>
      <c r="AI953" s="29">
        <v>0.192</v>
      </c>
      <c r="AJ953" s="29">
        <v>6.26</v>
      </c>
      <c r="AK953" s="29">
        <v>2.57</v>
      </c>
      <c r="AL953" s="29">
        <v>15.32</v>
      </c>
      <c r="AM953" s="29">
        <v>1.2569999999999999</v>
      </c>
      <c r="AN953" s="29">
        <v>2.31</v>
      </c>
      <c r="AO953" s="29">
        <v>0.29699999999999999</v>
      </c>
      <c r="AP953" s="29">
        <v>2.8</v>
      </c>
      <c r="AQ953" s="29">
        <v>0.22</v>
      </c>
      <c r="AR953" s="27">
        <v>220.19</v>
      </c>
      <c r="AS953" s="27">
        <v>1489.41</v>
      </c>
      <c r="AT953" s="27">
        <v>23.922939999999997</v>
      </c>
      <c r="AU953" s="27">
        <v>0.41299999999999998</v>
      </c>
      <c r="AV953" s="27">
        <v>383.8</v>
      </c>
      <c r="AW953" s="26" t="s">
        <v>1216</v>
      </c>
      <c r="AX953" s="26">
        <f t="shared" si="198"/>
        <v>33.232999999999997</v>
      </c>
      <c r="AY953" s="27">
        <f t="shared" si="199"/>
        <v>1.103910980934754E-3</v>
      </c>
      <c r="AZ953" s="26">
        <f t="shared" si="200"/>
        <v>14.252641270456474</v>
      </c>
      <c r="BA953" s="26">
        <f t="shared" si="191"/>
        <v>61.970365570396609</v>
      </c>
      <c r="BB953" s="26">
        <f t="shared" si="190"/>
        <v>4.9976986176038727</v>
      </c>
      <c r="BC953" s="27">
        <f t="shared" si="201"/>
        <v>0.24165151083781536</v>
      </c>
      <c r="BD953" s="27">
        <f t="shared" si="202"/>
        <v>0.18315222956285251</v>
      </c>
    </row>
    <row r="954" spans="1:56">
      <c r="A954" s="24" t="s">
        <v>307</v>
      </c>
      <c r="B954" s="24" t="s">
        <v>304</v>
      </c>
      <c r="C954" s="24" t="s">
        <v>818</v>
      </c>
      <c r="D954" s="24" t="s">
        <v>223</v>
      </c>
      <c r="E954" s="24" t="s">
        <v>622</v>
      </c>
      <c r="F954" s="24"/>
      <c r="G954" s="26">
        <v>0.42</v>
      </c>
      <c r="H954" s="26">
        <v>67.12</v>
      </c>
      <c r="I954" s="26">
        <v>11.15</v>
      </c>
      <c r="J954" s="26">
        <v>0.71</v>
      </c>
      <c r="K954" s="26">
        <v>0.17</v>
      </c>
      <c r="L954" s="26">
        <v>0.03</v>
      </c>
      <c r="M954" s="26">
        <v>13.87</v>
      </c>
      <c r="N954" s="26">
        <v>7.08</v>
      </c>
      <c r="O954" s="26">
        <f t="shared" si="203"/>
        <v>100.55000000000001</v>
      </c>
      <c r="P954" s="23">
        <v>0.34080216506625605</v>
      </c>
      <c r="Q954" s="23">
        <v>9.0847107037700131E-2</v>
      </c>
      <c r="R954" s="23" t="s">
        <v>1210</v>
      </c>
      <c r="T954" s="27">
        <v>6.17</v>
      </c>
      <c r="U954" s="27">
        <v>3.81</v>
      </c>
      <c r="V954" s="32">
        <v>3985.87</v>
      </c>
      <c r="W954" s="29">
        <v>0.49</v>
      </c>
      <c r="X954" s="27">
        <v>0.249</v>
      </c>
      <c r="Y954" s="27">
        <v>37.97</v>
      </c>
      <c r="Z954" s="27">
        <v>1413.5</v>
      </c>
      <c r="AA954" s="27">
        <v>1.3</v>
      </c>
      <c r="AB954" s="27">
        <v>1190.98</v>
      </c>
      <c r="AC954" s="27">
        <v>0.65</v>
      </c>
      <c r="AD954" s="29">
        <v>0.496</v>
      </c>
      <c r="AE954" s="29">
        <v>0.17599999999999999</v>
      </c>
      <c r="AF954" s="29">
        <v>0.106</v>
      </c>
      <c r="AG954" s="29">
        <v>0.48</v>
      </c>
      <c r="AH954" s="29">
        <v>0.92</v>
      </c>
      <c r="AI954" s="29">
        <v>0.23499999999999999</v>
      </c>
      <c r="AJ954" s="29">
        <v>1.75</v>
      </c>
      <c r="AK954" s="29">
        <v>1.1559999999999999</v>
      </c>
      <c r="AL954" s="29">
        <v>8.77</v>
      </c>
      <c r="AM954" s="29">
        <v>1.252</v>
      </c>
      <c r="AN954" s="29">
        <v>3.81</v>
      </c>
      <c r="AO954" s="29">
        <v>0.88800000000000001</v>
      </c>
      <c r="AP954" s="29">
        <v>7.14</v>
      </c>
      <c r="AQ954" s="29">
        <v>1.1319999999999999</v>
      </c>
      <c r="AR954" s="27">
        <v>128.46</v>
      </c>
      <c r="AS954" s="27">
        <v>2792.37</v>
      </c>
      <c r="AT954" s="27">
        <v>24.213559999999998</v>
      </c>
      <c r="AU954" s="27">
        <v>0.42799999999999999</v>
      </c>
      <c r="AV954" s="27">
        <v>402.76</v>
      </c>
      <c r="AW954" s="26" t="s">
        <v>1216</v>
      </c>
      <c r="AX954" s="26">
        <f t="shared" si="198"/>
        <v>28.311000000000003</v>
      </c>
      <c r="AY954" s="27">
        <f t="shared" si="199"/>
        <v>1.0901503761973417E-3</v>
      </c>
      <c r="AZ954" s="26">
        <f t="shared" si="200"/>
        <v>21.531587333300497</v>
      </c>
      <c r="BA954" s="26">
        <f t="shared" si="191"/>
        <v>56.247900109347036</v>
      </c>
      <c r="BB954" s="26">
        <f t="shared" si="190"/>
        <v>1.1568056730993002</v>
      </c>
      <c r="BC954" s="27">
        <f t="shared" si="201"/>
        <v>0.11760370464122091</v>
      </c>
      <c r="BD954" s="27">
        <f t="shared" si="202"/>
        <v>0.55774735440449463</v>
      </c>
    </row>
    <row r="955" spans="1:56">
      <c r="A955" s="24" t="s">
        <v>306</v>
      </c>
      <c r="B955" s="24" t="s">
        <v>304</v>
      </c>
      <c r="C955" s="24" t="s">
        <v>818</v>
      </c>
      <c r="D955" s="24" t="s">
        <v>223</v>
      </c>
      <c r="E955" s="24" t="s">
        <v>622</v>
      </c>
      <c r="F955" s="24"/>
      <c r="G955" s="26">
        <v>6.5000000000000002E-2</v>
      </c>
      <c r="H955" s="26">
        <v>61.887</v>
      </c>
      <c r="I955" s="26">
        <v>14.504</v>
      </c>
      <c r="J955" s="26">
        <v>0.441</v>
      </c>
      <c r="K955" s="26">
        <v>0.19900000000000001</v>
      </c>
      <c r="L955" s="26">
        <v>2.1000000000000001E-2</v>
      </c>
      <c r="M955" s="26">
        <v>10.948</v>
      </c>
      <c r="N955" s="26">
        <v>10.939</v>
      </c>
      <c r="O955" s="26">
        <f t="shared" si="203"/>
        <v>99.003999999999991</v>
      </c>
      <c r="P955" s="23">
        <v>0.50297755835209179</v>
      </c>
      <c r="Q955" s="23">
        <v>0.12355598759243284</v>
      </c>
      <c r="R955" s="23" t="s">
        <v>1216</v>
      </c>
      <c r="T955" s="27">
        <v>27.43</v>
      </c>
      <c r="U955" s="27">
        <v>1.52</v>
      </c>
      <c r="V955" s="32">
        <v>4467.43</v>
      </c>
      <c r="W955" s="29">
        <v>0.9</v>
      </c>
      <c r="X955" s="27">
        <v>0.42</v>
      </c>
      <c r="Y955" s="27">
        <v>99.47</v>
      </c>
      <c r="Z955" s="27">
        <v>3323.59</v>
      </c>
      <c r="AA955" s="27">
        <v>1.25</v>
      </c>
      <c r="AB955" s="27">
        <v>1989.78</v>
      </c>
      <c r="AC955" s="27">
        <v>1.1399999999999999</v>
      </c>
      <c r="AD955" s="29">
        <v>0.255</v>
      </c>
      <c r="AE955" s="29">
        <v>0.24099999999999999</v>
      </c>
      <c r="AF955" s="29">
        <v>0.20599999999999999</v>
      </c>
      <c r="AG955" s="29">
        <v>0.97</v>
      </c>
      <c r="AH955" s="29">
        <v>2.69</v>
      </c>
      <c r="AI955" s="29">
        <v>0.34</v>
      </c>
      <c r="AJ955" s="29">
        <v>10.99</v>
      </c>
      <c r="AK955" s="29">
        <v>6.9</v>
      </c>
      <c r="AL955" s="29">
        <v>35.35</v>
      </c>
      <c r="AM955" s="29">
        <v>3.12</v>
      </c>
      <c r="AN955" s="29">
        <v>6.01</v>
      </c>
      <c r="AO955" s="29">
        <v>0.85199999999999998</v>
      </c>
      <c r="AP955" s="29">
        <v>6.15</v>
      </c>
      <c r="AQ955" s="29">
        <v>0.52300000000000002</v>
      </c>
      <c r="AR955" s="27">
        <v>354.41</v>
      </c>
      <c r="AS955" s="27">
        <v>1970.41</v>
      </c>
      <c r="AT955" s="27">
        <v>132.89138599999998</v>
      </c>
      <c r="AU955" s="27">
        <v>1.554</v>
      </c>
      <c r="AV955" s="27">
        <v>1907.12</v>
      </c>
      <c r="AW955" s="23" t="s">
        <v>1216</v>
      </c>
      <c r="AX955" s="26">
        <f t="shared" si="198"/>
        <v>74.597000000000008</v>
      </c>
      <c r="AY955" s="27">
        <f t="shared" si="199"/>
        <v>8.3591470655879757E-4</v>
      </c>
      <c r="AZ955" s="26">
        <f t="shared" si="200"/>
        <v>18.350572958317827</v>
      </c>
      <c r="BA955" s="26">
        <f t="shared" si="191"/>
        <v>59.129957836936818</v>
      </c>
      <c r="BB955" s="26">
        <f t="shared" si="190"/>
        <v>4.6533464067480272</v>
      </c>
      <c r="BC955" s="27">
        <f t="shared" si="201"/>
        <v>0.14776173891567865</v>
      </c>
      <c r="BD955" s="27">
        <f t="shared" si="202"/>
        <v>0.16498691191896245</v>
      </c>
    </row>
    <row r="956" spans="1:56">
      <c r="A956" s="24" t="s">
        <v>305</v>
      </c>
      <c r="B956" s="24" t="s">
        <v>304</v>
      </c>
      <c r="C956" s="24" t="s">
        <v>818</v>
      </c>
      <c r="D956" s="24" t="s">
        <v>223</v>
      </c>
      <c r="E956" s="24" t="s">
        <v>622</v>
      </c>
      <c r="F956" s="24"/>
      <c r="G956" s="26">
        <v>0.502</v>
      </c>
      <c r="H956" s="26">
        <v>65.108999999999995</v>
      </c>
      <c r="I956" s="26">
        <v>11.532999999999999</v>
      </c>
      <c r="J956" s="26">
        <v>0.22900000000000001</v>
      </c>
      <c r="K956" s="26">
        <v>0.183</v>
      </c>
      <c r="L956" s="26">
        <v>3.5999999999999997E-2</v>
      </c>
      <c r="M956" s="26">
        <v>13.096</v>
      </c>
      <c r="N956" s="26">
        <v>8.7720000000000002</v>
      </c>
      <c r="O956" s="26">
        <f t="shared" si="203"/>
        <v>99.460000000000008</v>
      </c>
      <c r="P956" s="23">
        <v>0.40419662994631667</v>
      </c>
      <c r="Q956" s="23">
        <v>9.6290085290347091E-2</v>
      </c>
      <c r="R956" s="23" t="s">
        <v>1216</v>
      </c>
      <c r="T956" s="27">
        <v>15.91</v>
      </c>
      <c r="U956" s="27">
        <v>3.29</v>
      </c>
      <c r="V956" s="32">
        <v>4184.42</v>
      </c>
      <c r="W956" s="29">
        <v>0.54</v>
      </c>
      <c r="X956" s="27">
        <v>4.3099999999999996</v>
      </c>
      <c r="Y956" s="27">
        <v>76.34</v>
      </c>
      <c r="Z956" s="27">
        <v>1999.1</v>
      </c>
      <c r="AA956" s="27">
        <v>1.7</v>
      </c>
      <c r="AB956" s="27">
        <v>1269.06</v>
      </c>
      <c r="AC956" s="27">
        <v>0.72</v>
      </c>
      <c r="AD956" s="29">
        <v>0.48</v>
      </c>
      <c r="AE956" s="29">
        <v>0.219</v>
      </c>
      <c r="AF956" s="29">
        <v>0.125</v>
      </c>
      <c r="AG956" s="29">
        <v>0.62</v>
      </c>
      <c r="AH956" s="29">
        <v>1.35</v>
      </c>
      <c r="AI956" s="29">
        <v>0.28999999999999998</v>
      </c>
      <c r="AJ956" s="29">
        <v>6.88</v>
      </c>
      <c r="AK956" s="29">
        <v>3.87</v>
      </c>
      <c r="AL956" s="29">
        <v>25.05</v>
      </c>
      <c r="AM956" s="29">
        <v>2.71</v>
      </c>
      <c r="AN956" s="29">
        <v>5.26</v>
      </c>
      <c r="AO956" s="29">
        <v>0.81200000000000006</v>
      </c>
      <c r="AP956" s="29">
        <v>7.29</v>
      </c>
      <c r="AQ956" s="29">
        <v>0.69299999999999995</v>
      </c>
      <c r="AR956" s="27">
        <v>166.55</v>
      </c>
      <c r="AS956" s="27">
        <v>2849.37</v>
      </c>
      <c r="AT956" s="27">
        <v>71.954059999999998</v>
      </c>
      <c r="AU956" s="27">
        <v>1.073</v>
      </c>
      <c r="AV956" s="27">
        <v>1054.31</v>
      </c>
      <c r="AW956" s="23" t="s">
        <v>1216</v>
      </c>
      <c r="AX956" s="26">
        <f t="shared" si="198"/>
        <v>55.648999999999994</v>
      </c>
      <c r="AY956" s="27">
        <f t="shared" si="199"/>
        <v>1.0440477658373725E-3</v>
      </c>
      <c r="AZ956" s="26">
        <f t="shared" si="200"/>
        <v>23.487567146597002</v>
      </c>
      <c r="BA956" s="26">
        <f t="shared" si="191"/>
        <v>52.245983645304904</v>
      </c>
      <c r="BB956" s="26">
        <f t="shared" si="190"/>
        <v>3.0315534674959399</v>
      </c>
      <c r="BC956" s="27">
        <f t="shared" si="201"/>
        <v>0.12397135615686394</v>
      </c>
      <c r="BD956" s="27">
        <f t="shared" si="202"/>
        <v>0.23639070271001789</v>
      </c>
    </row>
    <row r="957" spans="1:56">
      <c r="A957" s="24" t="s">
        <v>1793</v>
      </c>
      <c r="B957" s="24" t="s">
        <v>304</v>
      </c>
      <c r="C957" s="24" t="s">
        <v>818</v>
      </c>
      <c r="D957" s="24" t="s">
        <v>223</v>
      </c>
      <c r="E957" s="24" t="s">
        <v>622</v>
      </c>
      <c r="F957" s="24"/>
      <c r="G957" s="26"/>
      <c r="H957" s="26">
        <v>54.511000000000003</v>
      </c>
      <c r="I957" s="26">
        <v>24.715</v>
      </c>
      <c r="J957" s="26">
        <v>0.48199999999999998</v>
      </c>
      <c r="K957" s="26">
        <v>0.15</v>
      </c>
      <c r="L957" s="26">
        <v>3.2000000000000001E-2</v>
      </c>
      <c r="M957" s="26">
        <v>11.823</v>
      </c>
      <c r="N957" s="26">
        <v>7.6150000000000002</v>
      </c>
      <c r="O957" s="26">
        <f t="shared" si="203"/>
        <v>99.327999999999989</v>
      </c>
      <c r="P957" s="23">
        <v>0.39479976990772175</v>
      </c>
      <c r="Q957" s="23">
        <v>0.21429019130513677</v>
      </c>
      <c r="R957" s="23" t="s">
        <v>1216</v>
      </c>
      <c r="T957" s="27"/>
      <c r="U957" s="27"/>
      <c r="V957" s="32"/>
      <c r="X957" s="27"/>
      <c r="Y957" s="27"/>
      <c r="Z957" s="27"/>
      <c r="AA957" s="27"/>
      <c r="AB957" s="27"/>
      <c r="AC957" s="27"/>
      <c r="AR957" s="27"/>
      <c r="AS957" s="27"/>
      <c r="AT957" s="27"/>
      <c r="AU957" s="27"/>
      <c r="AV957" s="27"/>
      <c r="AX957" s="26"/>
      <c r="AY957" s="27"/>
      <c r="AZ957" s="26"/>
      <c r="BA957" s="26"/>
      <c r="BB957" s="26"/>
    </row>
    <row r="958" spans="1:56">
      <c r="A958" s="24" t="s">
        <v>1794</v>
      </c>
      <c r="B958" s="24" t="s">
        <v>304</v>
      </c>
      <c r="C958" s="24" t="s">
        <v>818</v>
      </c>
      <c r="D958" s="24" t="s">
        <v>223</v>
      </c>
      <c r="E958" s="24" t="s">
        <v>622</v>
      </c>
      <c r="F958" s="24"/>
      <c r="G958" s="26">
        <v>0.27600000000000002</v>
      </c>
      <c r="H958" s="26">
        <v>55.73</v>
      </c>
      <c r="I958" s="26">
        <v>22.719000000000001</v>
      </c>
      <c r="J958" s="26">
        <v>0.375</v>
      </c>
      <c r="K958" s="26">
        <v>0.10199999999999999</v>
      </c>
      <c r="L958" s="26">
        <v>4.1000000000000002E-2</v>
      </c>
      <c r="M958" s="26">
        <v>11.619</v>
      </c>
      <c r="N958" s="26">
        <v>8.4290000000000003</v>
      </c>
      <c r="O958" s="26">
        <f t="shared" si="203"/>
        <v>99.290999999999997</v>
      </c>
      <c r="P958" s="23">
        <v>0.42354991449570317</v>
      </c>
      <c r="Q958" s="23">
        <v>0.1969319453421115</v>
      </c>
      <c r="R958" s="23" t="s">
        <v>1216</v>
      </c>
      <c r="T958" s="27"/>
      <c r="U958" s="27"/>
      <c r="V958" s="32"/>
      <c r="X958" s="27"/>
      <c r="Y958" s="27"/>
      <c r="Z958" s="27"/>
      <c r="AA958" s="27"/>
      <c r="AB958" s="27"/>
      <c r="AC958" s="27"/>
      <c r="AR958" s="27"/>
      <c r="AS958" s="27"/>
      <c r="AT958" s="27"/>
      <c r="AU958" s="27"/>
      <c r="AV958" s="27"/>
      <c r="AX958" s="26"/>
      <c r="AY958" s="27"/>
      <c r="AZ958" s="26"/>
      <c r="BA958" s="26"/>
      <c r="BB958" s="26"/>
    </row>
    <row r="959" spans="1:56">
      <c r="A959" s="24" t="s">
        <v>1795</v>
      </c>
      <c r="B959" s="24" t="s">
        <v>304</v>
      </c>
      <c r="C959" s="24" t="s">
        <v>818</v>
      </c>
      <c r="D959" s="24" t="s">
        <v>223</v>
      </c>
      <c r="E959" s="24" t="s">
        <v>622</v>
      </c>
      <c r="F959" s="24"/>
      <c r="G959" s="26">
        <v>7.0999999999999994E-2</v>
      </c>
      <c r="H959" s="26">
        <v>44.075000000000003</v>
      </c>
      <c r="I959" s="26">
        <v>36.015999999999998</v>
      </c>
      <c r="J959" s="26">
        <v>1.2330000000000001</v>
      </c>
      <c r="K959" s="26">
        <v>0.51</v>
      </c>
      <c r="L959" s="26">
        <v>5.8999999999999997E-2</v>
      </c>
      <c r="M959" s="26">
        <v>12.076000000000001</v>
      </c>
      <c r="N959" s="26">
        <v>6.3940000000000001</v>
      </c>
      <c r="O959" s="26">
        <f t="shared" si="203"/>
        <v>100.43400000000003</v>
      </c>
      <c r="P959" s="23">
        <v>0.34907359834886675</v>
      </c>
      <c r="Q959" s="23">
        <v>0.32955604799692018</v>
      </c>
      <c r="R959" s="23" t="s">
        <v>1216</v>
      </c>
      <c r="T959" s="27"/>
      <c r="U959" s="27"/>
      <c r="V959" s="32"/>
      <c r="X959" s="27"/>
      <c r="Y959" s="27"/>
      <c r="Z959" s="27"/>
      <c r="AA959" s="27"/>
      <c r="AB959" s="27"/>
      <c r="AC959" s="27"/>
      <c r="AR959" s="27"/>
      <c r="AS959" s="27"/>
      <c r="AT959" s="27"/>
      <c r="AU959" s="27"/>
      <c r="AV959" s="27"/>
      <c r="AX959" s="26"/>
      <c r="AY959" s="27"/>
      <c r="AZ959" s="26"/>
      <c r="BA959" s="26"/>
      <c r="BB959" s="26"/>
    </row>
    <row r="960" spans="1:56">
      <c r="A960" s="24" t="s">
        <v>283</v>
      </c>
      <c r="B960" s="24" t="s">
        <v>245</v>
      </c>
      <c r="C960" s="24" t="s">
        <v>818</v>
      </c>
      <c r="D960" s="24" t="s">
        <v>223</v>
      </c>
      <c r="E960" s="24" t="s">
        <v>622</v>
      </c>
      <c r="F960" s="24"/>
      <c r="G960" s="26">
        <v>2.1259999999999999</v>
      </c>
      <c r="H960" s="26">
        <v>59.435000000000002</v>
      </c>
      <c r="I960" s="26">
        <v>18.003</v>
      </c>
      <c r="J960" s="26">
        <v>0.85399999999999998</v>
      </c>
      <c r="K960" s="26">
        <v>0.19600000000000001</v>
      </c>
      <c r="L960" s="26">
        <v>5.6000000000000001E-2</v>
      </c>
      <c r="M960" s="26">
        <v>6.0039999999999996</v>
      </c>
      <c r="N960" s="26">
        <v>13.265000000000001</v>
      </c>
      <c r="O960" s="26">
        <f t="shared" si="203"/>
        <v>99.938999999999993</v>
      </c>
      <c r="P960" s="23">
        <v>0.69113606062791266</v>
      </c>
      <c r="Q960" s="23">
        <v>0.15412108912203371</v>
      </c>
      <c r="R960" s="23" t="s">
        <v>1216</v>
      </c>
      <c r="U960" s="27">
        <v>25.60952960417842</v>
      </c>
      <c r="V960" s="27">
        <v>6007.4157356017213</v>
      </c>
      <c r="W960" s="27">
        <v>1.8481836774600798E-2</v>
      </c>
      <c r="X960" s="27">
        <v>6.6390951480864114E-3</v>
      </c>
      <c r="Y960" s="27">
        <v>1.1665863882374916</v>
      </c>
      <c r="Z960" s="27">
        <v>645.30484851990241</v>
      </c>
      <c r="AA960" s="27">
        <v>3.0399186223501595</v>
      </c>
      <c r="AB960" s="27">
        <v>952.2815568944269</v>
      </c>
      <c r="AC960" s="27"/>
      <c r="AD960" s="27"/>
      <c r="AE960" s="27">
        <v>2.3911778536986734E-3</v>
      </c>
      <c r="AF960" s="27">
        <v>5.5400780694342562E-4</v>
      </c>
      <c r="AG960" s="27">
        <v>1.244483255806308E-2</v>
      </c>
      <c r="AH960" s="27">
        <v>6.9128341383194606E-3</v>
      </c>
      <c r="AI960" s="27"/>
      <c r="AJ960" s="27">
        <v>2.3202781793043623E-2</v>
      </c>
      <c r="AK960" s="27">
        <v>1.2523712713950551E-2</v>
      </c>
      <c r="AL960" s="27">
        <v>0.18281910244960439</v>
      </c>
      <c r="AM960" s="27">
        <v>3.9434737733058396E-2</v>
      </c>
      <c r="AN960" s="27">
        <v>0.16285917041023737</v>
      </c>
      <c r="AO960" s="27">
        <v>4.6551650763995242E-2</v>
      </c>
      <c r="AP960" s="27">
        <v>0.74238054945010523</v>
      </c>
      <c r="AQ960" s="27">
        <v>0.13145779833527393</v>
      </c>
      <c r="AR960" s="27">
        <v>66.641935697131998</v>
      </c>
      <c r="AS960" s="27">
        <v>19093.583488326465</v>
      </c>
      <c r="AT960" s="27">
        <v>40.341129673220522</v>
      </c>
      <c r="AU960" s="27">
        <v>6.2368285906493837</v>
      </c>
      <c r="AV960" s="27">
        <v>683.80570380262748</v>
      </c>
      <c r="AW960" s="23" t="s">
        <v>1216</v>
      </c>
      <c r="AX960" s="26">
        <f t="shared" ref="AX960:AX979" si="204">SUM(AD960:AQ960)</f>
        <v>1.3635323560062935</v>
      </c>
      <c r="AY960" s="27">
        <f t="shared" ref="AY960:AY979" si="205">AU960/232/(AV960/238)</f>
        <v>9.3566430437872043E-3</v>
      </c>
      <c r="AZ960" s="26">
        <f t="shared" ref="AZ960:AZ979" si="206">Z960/91.22/(AR960/178.5)</f>
        <v>18.948091687056479</v>
      </c>
      <c r="BA960" s="26">
        <f t="shared" si="191"/>
        <v>54.866593035813196</v>
      </c>
      <c r="BB960" s="26">
        <f t="shared" si="190"/>
        <v>0.26021134002400309</v>
      </c>
      <c r="BC960" s="27">
        <f t="shared" ref="BC960:BC979" si="207">(AD960/138.9+AE960/140.1+AF960/140.9+AG960/144.2)/(AN960/167.3+AO960/168.9+AP960/173.1+AQ960/175)</f>
        <v>1.7061884406917052E-2</v>
      </c>
      <c r="BD960" s="27">
        <f t="shared" ref="BD960:BD979" si="208">2*(AI960/0.058)/(AH960/0.153+AJ960/0.2055)</f>
        <v>0</v>
      </c>
    </row>
    <row r="961" spans="1:56">
      <c r="A961" s="24" t="s">
        <v>282</v>
      </c>
      <c r="B961" s="24" t="s">
        <v>245</v>
      </c>
      <c r="C961" s="24" t="s">
        <v>818</v>
      </c>
      <c r="D961" s="24" t="s">
        <v>223</v>
      </c>
      <c r="E961" s="24" t="s">
        <v>622</v>
      </c>
      <c r="F961" s="24"/>
      <c r="G961" s="26">
        <v>1.756</v>
      </c>
      <c r="H961" s="26">
        <v>60.003</v>
      </c>
      <c r="I961" s="26">
        <v>17.481999999999999</v>
      </c>
      <c r="J961" s="26">
        <v>0.34100000000000003</v>
      </c>
      <c r="K961" s="26">
        <v>3.2000000000000001E-2</v>
      </c>
      <c r="L961" s="26">
        <v>6.5000000000000002E-2</v>
      </c>
      <c r="M961" s="26">
        <v>6.2320000000000002</v>
      </c>
      <c r="N961" s="26">
        <v>14.31</v>
      </c>
      <c r="O961" s="26">
        <f t="shared" si="203"/>
        <v>100.22099999999999</v>
      </c>
      <c r="P961" s="23">
        <v>0.69930574491621889</v>
      </c>
      <c r="Q961" s="23">
        <v>0.14912053449587701</v>
      </c>
      <c r="R961" s="23" t="s">
        <v>1216</v>
      </c>
      <c r="U961" s="27">
        <v>22.98020230849238</v>
      </c>
      <c r="V961" s="27">
        <v>4363.3282070089654</v>
      </c>
      <c r="W961" s="27">
        <v>1.6104695241499254</v>
      </c>
      <c r="X961" s="27">
        <v>0.16836090856150832</v>
      </c>
      <c r="Y961" s="27">
        <v>0.20881453780670053</v>
      </c>
      <c r="Z961" s="27">
        <v>199.33157305929794</v>
      </c>
      <c r="AA961" s="27">
        <v>3.2996576595670266</v>
      </c>
      <c r="AB961" s="27">
        <v>515.12073519327464</v>
      </c>
      <c r="AC961" s="27"/>
      <c r="AD961" s="27">
        <v>9.7086457040686225E-4</v>
      </c>
      <c r="AE961" s="27"/>
      <c r="AF961" s="27"/>
      <c r="AG961" s="27">
        <v>3.4009952489098909E-3</v>
      </c>
      <c r="AH961" s="27">
        <v>3.7783398052941646E-3</v>
      </c>
      <c r="AI961" s="27"/>
      <c r="AJ961" s="27">
        <v>1.4493755786925066E-2</v>
      </c>
      <c r="AK961" s="27">
        <v>1.4665301933029068E-3</v>
      </c>
      <c r="AL961" s="27">
        <v>1.537438669661398E-2</v>
      </c>
      <c r="AM961" s="27">
        <v>4.6854814475809723E-3</v>
      </c>
      <c r="AN961" s="27">
        <v>3.3967343640407731E-2</v>
      </c>
      <c r="AO961" s="27">
        <v>1.2297265728163699E-2</v>
      </c>
      <c r="AP961" s="27">
        <v>0.16072260630296475</v>
      </c>
      <c r="AQ961" s="27">
        <v>3.1034291594234868E-2</v>
      </c>
      <c r="AR961" s="27">
        <v>22.267036559180475</v>
      </c>
      <c r="AS961" s="27">
        <v>11402.093248792478</v>
      </c>
      <c r="AT961" s="27">
        <v>10.912855594067629</v>
      </c>
      <c r="AU961" s="27">
        <v>1.4177565880367227</v>
      </c>
      <c r="AV961" s="27">
        <v>188.0161577430745</v>
      </c>
      <c r="AW961" s="23" t="s">
        <v>1216</v>
      </c>
      <c r="AX961" s="26">
        <f t="shared" si="204"/>
        <v>0.28219186101480487</v>
      </c>
      <c r="AY961" s="27">
        <f t="shared" si="205"/>
        <v>7.7356261512392162E-3</v>
      </c>
      <c r="AZ961" s="26">
        <f t="shared" si="206"/>
        <v>17.517084479933683</v>
      </c>
      <c r="BA961" s="26">
        <f t="shared" si="191"/>
        <v>82.656412915669321</v>
      </c>
      <c r="BB961" s="26">
        <f t="shared" si="190"/>
        <v>0.18059076166173918</v>
      </c>
      <c r="BC961" s="27">
        <f t="shared" si="207"/>
        <v>2.2128887453151478E-2</v>
      </c>
      <c r="BD961" s="27">
        <f t="shared" si="208"/>
        <v>0</v>
      </c>
    </row>
    <row r="962" spans="1:56">
      <c r="A962" s="24" t="s">
        <v>281</v>
      </c>
      <c r="B962" s="24" t="s">
        <v>245</v>
      </c>
      <c r="C962" s="24" t="s">
        <v>818</v>
      </c>
      <c r="D962" s="24" t="s">
        <v>223</v>
      </c>
      <c r="E962" s="24" t="s">
        <v>622</v>
      </c>
      <c r="F962" s="24"/>
      <c r="G962" s="26">
        <v>1.6140000000000001</v>
      </c>
      <c r="H962" s="26">
        <v>59.848999999999997</v>
      </c>
      <c r="I962" s="26">
        <v>16.782</v>
      </c>
      <c r="J962" s="26">
        <v>0.53800000000000003</v>
      </c>
      <c r="K962" s="26">
        <v>7.0000000000000001E-3</v>
      </c>
      <c r="L962" s="26">
        <v>1.7000000000000001E-2</v>
      </c>
      <c r="M962" s="26">
        <v>6.3040000000000003</v>
      </c>
      <c r="N962" s="26">
        <v>13.903</v>
      </c>
      <c r="O962" s="26">
        <f t="shared" si="203"/>
        <v>99.013999999999996</v>
      </c>
      <c r="P962" s="23">
        <v>0.69075536582916108</v>
      </c>
      <c r="Q962" s="23">
        <v>0.14432652226120871</v>
      </c>
      <c r="R962" s="23" t="s">
        <v>1216</v>
      </c>
      <c r="U962" s="27">
        <v>25.155466271054042</v>
      </c>
      <c r="V962" s="27">
        <v>6028.4919030416022</v>
      </c>
      <c r="W962" s="27">
        <v>4.1634179413167658E-3</v>
      </c>
      <c r="X962" s="27">
        <v>9.8867328539087404E-2</v>
      </c>
      <c r="Y962" s="27">
        <v>1.0118636133318846</v>
      </c>
      <c r="Z962" s="27">
        <v>573.87671762421394</v>
      </c>
      <c r="AA962" s="27">
        <v>3.46008257321368</v>
      </c>
      <c r="AB962" s="27">
        <v>917.95645654564953</v>
      </c>
      <c r="AC962" s="27"/>
      <c r="AD962" s="27">
        <v>1.9170078530083745E-3</v>
      </c>
      <c r="AE962" s="27">
        <v>7.7444343419265996E-3</v>
      </c>
      <c r="AF962" s="27"/>
      <c r="AG962" s="27">
        <v>3.3584307933792533E-3</v>
      </c>
      <c r="AH962" s="27">
        <v>7.4619979191307435E-3</v>
      </c>
      <c r="AI962" s="27"/>
      <c r="AJ962" s="27">
        <v>3.5781393523273888E-3</v>
      </c>
      <c r="AK962" s="27">
        <v>1.1578938509983278E-2</v>
      </c>
      <c r="AL962" s="27">
        <v>0.1518651654300347</v>
      </c>
      <c r="AM962" s="27">
        <v>2.9146785925503453E-2</v>
      </c>
      <c r="AN962" s="27">
        <v>0.13140123411450419</v>
      </c>
      <c r="AO962" s="27">
        <v>4.5637121549608486E-2</v>
      </c>
      <c r="AP962" s="27">
        <v>0.60181151619036866</v>
      </c>
      <c r="AQ962" s="27">
        <v>0.11207253251940545</v>
      </c>
      <c r="AR962" s="27">
        <v>59.723736713209256</v>
      </c>
      <c r="AS962" s="27">
        <v>18611.244190908179</v>
      </c>
      <c r="AT962" s="27">
        <v>32.680587507557867</v>
      </c>
      <c r="AU962" s="27">
        <v>4.8912047402264474</v>
      </c>
      <c r="AV962" s="27">
        <v>559.16987228590551</v>
      </c>
      <c r="AW962" s="23" t="s">
        <v>1216</v>
      </c>
      <c r="AX962" s="26">
        <f t="shared" si="204"/>
        <v>1.1075733044991805</v>
      </c>
      <c r="AY962" s="27">
        <f t="shared" si="205"/>
        <v>8.9734831278196637E-3</v>
      </c>
      <c r="AZ962" s="26">
        <f t="shared" si="206"/>
        <v>18.802681342491589</v>
      </c>
      <c r="BA962" s="26">
        <f t="shared" si="191"/>
        <v>64.387468900791561</v>
      </c>
      <c r="BB962" s="26">
        <f t="shared" si="190"/>
        <v>0.24291722396152923</v>
      </c>
      <c r="BC962" s="27">
        <f t="shared" si="207"/>
        <v>1.785705442839219E-2</v>
      </c>
      <c r="BD962" s="27">
        <f t="shared" si="208"/>
        <v>0</v>
      </c>
    </row>
    <row r="963" spans="1:56">
      <c r="A963" s="24" t="s">
        <v>280</v>
      </c>
      <c r="B963" s="24" t="s">
        <v>245</v>
      </c>
      <c r="C963" s="24" t="s">
        <v>818</v>
      </c>
      <c r="D963" s="24" t="s">
        <v>223</v>
      </c>
      <c r="E963" s="24" t="s">
        <v>622</v>
      </c>
      <c r="F963" s="24"/>
      <c r="G963" s="26">
        <v>1.675</v>
      </c>
      <c r="H963" s="26">
        <v>59.613999999999997</v>
      </c>
      <c r="I963" s="26">
        <v>17.614999999999998</v>
      </c>
      <c r="J963" s="26">
        <v>0.438</v>
      </c>
      <c r="K963" s="26">
        <v>2.5000000000000001E-2</v>
      </c>
      <c r="L963" s="26">
        <v>5.2999999999999999E-2</v>
      </c>
      <c r="M963" s="26">
        <v>6.4039999999999999</v>
      </c>
      <c r="N963" s="26">
        <v>13.199</v>
      </c>
      <c r="O963" s="26">
        <f t="shared" si="203"/>
        <v>99.022999999999996</v>
      </c>
      <c r="P963" s="23">
        <v>0.67610982952707255</v>
      </c>
      <c r="Q963" s="23">
        <v>0.15091629893630326</v>
      </c>
      <c r="R963" s="23" t="s">
        <v>1216</v>
      </c>
      <c r="U963" s="27">
        <v>20.366010954542002</v>
      </c>
      <c r="V963" s="27">
        <v>4958.8850390626012</v>
      </c>
      <c r="W963" s="27">
        <v>1.1477730585154406E-2</v>
      </c>
      <c r="X963" s="27">
        <v>2.7817574583814822E-3</v>
      </c>
      <c r="Y963" s="27">
        <v>0.39566755838991846</v>
      </c>
      <c r="Z963" s="27">
        <v>289.42923020045873</v>
      </c>
      <c r="AA963" s="27">
        <v>3.0153381945922977</v>
      </c>
      <c r="AB963" s="27">
        <v>591.78229012178952</v>
      </c>
      <c r="AC963" s="27"/>
      <c r="AD963" s="27">
        <v>9.304508822949799E-4</v>
      </c>
      <c r="AE963" s="27">
        <v>1.6711319172050207E-3</v>
      </c>
      <c r="AF963" s="27">
        <v>5.7921801675618102E-4</v>
      </c>
      <c r="AG963" s="27">
        <v>3.2608529544424216E-3</v>
      </c>
      <c r="AH963" s="27">
        <v>1.4490176001454377E-2</v>
      </c>
      <c r="AI963" s="27"/>
      <c r="AJ963" s="27">
        <v>3.4742254121155123E-3</v>
      </c>
      <c r="AK963" s="27">
        <v>4.2135776571080533E-3</v>
      </c>
      <c r="AL963" s="27">
        <v>6.0842311280888961E-2</v>
      </c>
      <c r="AM963" s="27">
        <v>1.0330861700138225E-2</v>
      </c>
      <c r="AN963" s="27">
        <v>5.5944131495425639E-2</v>
      </c>
      <c r="AO963" s="27">
        <v>1.6665482403981583E-2</v>
      </c>
      <c r="AP963" s="27">
        <v>0.33811605315187815</v>
      </c>
      <c r="AQ963" s="27">
        <v>5.7455814127936794E-2</v>
      </c>
      <c r="AR963" s="27">
        <v>32.864564607042695</v>
      </c>
      <c r="AS963" s="27">
        <v>16336.366806848655</v>
      </c>
      <c r="AT963" s="27">
        <v>12.070631795634537</v>
      </c>
      <c r="AU963" s="27">
        <v>1.5279639373392135</v>
      </c>
      <c r="AV963" s="27">
        <v>200.30134724092471</v>
      </c>
      <c r="AW963" s="23" t="s">
        <v>1216</v>
      </c>
      <c r="AX963" s="26">
        <f t="shared" si="204"/>
        <v>0.56797428700162589</v>
      </c>
      <c r="AY963" s="27">
        <f t="shared" si="205"/>
        <v>7.8256101002561942E-3</v>
      </c>
      <c r="AZ963" s="26">
        <f t="shared" si="206"/>
        <v>17.233070272764017</v>
      </c>
      <c r="BA963" s="26">
        <f t="shared" si="191"/>
        <v>71.033618870948828</v>
      </c>
      <c r="BB963" s="26">
        <f t="shared" si="190"/>
        <v>0.21439393788491232</v>
      </c>
      <c r="BC963" s="27">
        <f t="shared" si="207"/>
        <v>1.6705855175082943E-2</v>
      </c>
      <c r="BD963" s="27">
        <f t="shared" si="208"/>
        <v>0</v>
      </c>
    </row>
    <row r="964" spans="1:56">
      <c r="A964" s="24" t="s">
        <v>279</v>
      </c>
      <c r="B964" s="24" t="s">
        <v>245</v>
      </c>
      <c r="C964" s="24" t="s">
        <v>818</v>
      </c>
      <c r="D964" s="24" t="s">
        <v>223</v>
      </c>
      <c r="E964" s="24" t="s">
        <v>622</v>
      </c>
      <c r="F964" s="24"/>
      <c r="G964" s="26">
        <v>2.2570000000000001</v>
      </c>
      <c r="H964" s="26">
        <v>57.664000000000001</v>
      </c>
      <c r="I964" s="26">
        <v>17.388999999999999</v>
      </c>
      <c r="J964" s="26">
        <v>0.81899999999999995</v>
      </c>
      <c r="K964" s="26">
        <v>1.0999999999999999E-2</v>
      </c>
      <c r="L964" s="26">
        <v>0.08</v>
      </c>
      <c r="M964" s="26">
        <v>5.6210000000000004</v>
      </c>
      <c r="N964" s="26">
        <v>14.337999999999999</v>
      </c>
      <c r="O964" s="26">
        <f t="shared" si="203"/>
        <v>98.178999999999988</v>
      </c>
      <c r="P964" s="23">
        <v>0.72094149843740474</v>
      </c>
      <c r="Q964" s="23">
        <v>0.15354179668596807</v>
      </c>
      <c r="R964" s="23" t="s">
        <v>1216</v>
      </c>
      <c r="U964" s="27">
        <v>18.268185989566334</v>
      </c>
      <c r="V964" s="27">
        <v>5289.7742447117571</v>
      </c>
      <c r="W964" s="27">
        <v>1.8041046969016216E-2</v>
      </c>
      <c r="X964" s="27">
        <v>3.7470510994044207E-2</v>
      </c>
      <c r="Y964" s="27">
        <v>0.99204489677453711</v>
      </c>
      <c r="Z964" s="27">
        <v>487.19611825326041</v>
      </c>
      <c r="AA964" s="27">
        <v>2.9629009742154988</v>
      </c>
      <c r="AB964" s="27">
        <v>745.52394442464163</v>
      </c>
      <c r="AC964" s="27"/>
      <c r="AD964" s="27"/>
      <c r="AE964" s="27">
        <v>4.483335660860982E-3</v>
      </c>
      <c r="AF964" s="27">
        <v>1.867312795595918E-3</v>
      </c>
      <c r="AG964" s="27"/>
      <c r="AH964" s="27"/>
      <c r="AI964" s="27"/>
      <c r="AJ964" s="27">
        <v>2.9794980959374814E-2</v>
      </c>
      <c r="AK964" s="27">
        <v>8.5375859363780934E-3</v>
      </c>
      <c r="AL964" s="27">
        <v>0.1166436466197895</v>
      </c>
      <c r="AM964" s="27">
        <v>2.2629805668767412E-2</v>
      </c>
      <c r="AN964" s="27">
        <v>0.12985916182858875</v>
      </c>
      <c r="AO964" s="27">
        <v>4.1913114047447485E-2</v>
      </c>
      <c r="AP964" s="27">
        <v>0.67771581036219419</v>
      </c>
      <c r="AQ964" s="27">
        <v>0.12661009210821672</v>
      </c>
      <c r="AR964" s="27">
        <v>50.375834149334352</v>
      </c>
      <c r="AS964" s="27">
        <v>17122.826754910206</v>
      </c>
      <c r="AT964" s="27">
        <v>24.776337707218993</v>
      </c>
      <c r="AU964" s="27">
        <v>4.0060732824387424</v>
      </c>
      <c r="AV964" s="27">
        <v>422.36680447899818</v>
      </c>
      <c r="AW964" s="23" t="s">
        <v>1216</v>
      </c>
      <c r="AX964" s="26">
        <f t="shared" si="204"/>
        <v>1.160054845987214</v>
      </c>
      <c r="AY964" s="27">
        <f t="shared" si="205"/>
        <v>9.7301174769629396E-3</v>
      </c>
      <c r="AZ964" s="26">
        <f t="shared" si="206"/>
        <v>18.924731278085634</v>
      </c>
      <c r="BA964" s="26">
        <f t="shared" si="191"/>
        <v>81.305616699159245</v>
      </c>
      <c r="BB964" s="26">
        <f t="shared" si="190"/>
        <v>0.19392231784590286</v>
      </c>
      <c r="BC964" s="27">
        <f t="shared" si="207"/>
        <v>7.9911011182745503E-3</v>
      </c>
      <c r="BD964" s="27">
        <f t="shared" si="208"/>
        <v>0</v>
      </c>
    </row>
    <row r="965" spans="1:56">
      <c r="A965" s="24" t="s">
        <v>278</v>
      </c>
      <c r="B965" s="24" t="s">
        <v>245</v>
      </c>
      <c r="C965" s="24" t="s">
        <v>818</v>
      </c>
      <c r="D965" s="24" t="s">
        <v>223</v>
      </c>
      <c r="E965" s="24" t="s">
        <v>622</v>
      </c>
      <c r="F965" s="24"/>
      <c r="G965" s="26">
        <v>1.8240000000000001</v>
      </c>
      <c r="H965" s="26">
        <v>60.738</v>
      </c>
      <c r="I965" s="26">
        <v>16.577999999999999</v>
      </c>
      <c r="J965" s="26">
        <v>0.48299999999999998</v>
      </c>
      <c r="K965" s="26"/>
      <c r="L965" s="26">
        <v>7.8E-2</v>
      </c>
      <c r="M965" s="26">
        <v>6.4390000000000001</v>
      </c>
      <c r="N965" s="26">
        <v>13.516999999999999</v>
      </c>
      <c r="O965" s="26">
        <f t="shared" si="203"/>
        <v>99.657000000000011</v>
      </c>
      <c r="P965" s="23">
        <v>0.6801165966331566</v>
      </c>
      <c r="Q965" s="23">
        <v>0.14102704212003678</v>
      </c>
      <c r="R965" s="23" t="s">
        <v>1216</v>
      </c>
      <c r="U965" s="27">
        <v>23.938370535621353</v>
      </c>
      <c r="V965" s="27">
        <v>5059.772509857019</v>
      </c>
      <c r="W965" s="27">
        <v>2.0434155373518347E-2</v>
      </c>
      <c r="X965" s="27">
        <v>0.13899693993329928</v>
      </c>
      <c r="Y965" s="27">
        <v>0.34387999302564087</v>
      </c>
      <c r="Z965" s="27">
        <v>343.96616472648981</v>
      </c>
      <c r="AA965" s="27">
        <v>3.0490882062630775</v>
      </c>
      <c r="AB965" s="27">
        <v>715.57193738672618</v>
      </c>
      <c r="AC965" s="27"/>
      <c r="AD965" s="27"/>
      <c r="AE965" s="27">
        <v>8.7489357644965913E-4</v>
      </c>
      <c r="AF965" s="27"/>
      <c r="AG965" s="27">
        <v>6.819713602826215E-3</v>
      </c>
      <c r="AH965" s="27">
        <v>7.5696950692684707E-3</v>
      </c>
      <c r="AI965" s="27"/>
      <c r="AJ965" s="27">
        <v>7.2670221851639559E-3</v>
      </c>
      <c r="AK965" s="27">
        <v>5.390068579957847E-3</v>
      </c>
      <c r="AL965" s="27">
        <v>5.207808248477553E-2</v>
      </c>
      <c r="AM965" s="27">
        <v>1.0804002177472811E-2</v>
      </c>
      <c r="AN965" s="27">
        <v>5.3136659479148522E-2</v>
      </c>
      <c r="AO965" s="27">
        <v>1.576335411811423E-2</v>
      </c>
      <c r="AP965" s="27">
        <v>0.29916108781135442</v>
      </c>
      <c r="AQ965" s="27">
        <v>5.8775323656956646E-2</v>
      </c>
      <c r="AR965" s="27">
        <v>39.68166526930014</v>
      </c>
      <c r="AS965" s="27">
        <v>14744.675244797418</v>
      </c>
      <c r="AT965" s="27">
        <v>15.008107988556951</v>
      </c>
      <c r="AU965" s="27">
        <v>1.9822610417108528</v>
      </c>
      <c r="AV965" s="27">
        <v>236.76861585041135</v>
      </c>
      <c r="AW965" s="23" t="s">
        <v>1216</v>
      </c>
      <c r="AX965" s="26">
        <f t="shared" si="204"/>
        <v>0.5176399027414883</v>
      </c>
      <c r="AY965" s="27">
        <f t="shared" si="205"/>
        <v>8.5886653776951743E-3</v>
      </c>
      <c r="AZ965" s="26">
        <f t="shared" si="206"/>
        <v>16.961880031098051</v>
      </c>
      <c r="BA965" s="26">
        <f t="shared" si="191"/>
        <v>59.032651671289649</v>
      </c>
      <c r="BB965" s="26">
        <f t="shared" si="190"/>
        <v>0.20866144961365168</v>
      </c>
      <c r="BC965" s="27">
        <f t="shared" si="207"/>
        <v>2.1631101008241577E-2</v>
      </c>
      <c r="BD965" s="27">
        <f t="shared" si="208"/>
        <v>0</v>
      </c>
    </row>
    <row r="966" spans="1:56">
      <c r="A966" s="24" t="s">
        <v>277</v>
      </c>
      <c r="B966" s="24" t="s">
        <v>245</v>
      </c>
      <c r="C966" s="24" t="s">
        <v>818</v>
      </c>
      <c r="D966" s="24" t="s">
        <v>223</v>
      </c>
      <c r="E966" s="24" t="s">
        <v>622</v>
      </c>
      <c r="F966" s="24"/>
      <c r="G966" s="26">
        <v>1.544</v>
      </c>
      <c r="H966" s="26">
        <v>60.250999999999998</v>
      </c>
      <c r="I966" s="26">
        <v>17.908000000000001</v>
      </c>
      <c r="J966" s="26">
        <v>0.443</v>
      </c>
      <c r="K966" s="26">
        <v>6.4000000000000001E-2</v>
      </c>
      <c r="L966" s="26">
        <v>3.6999999999999998E-2</v>
      </c>
      <c r="M966" s="26">
        <v>6.226</v>
      </c>
      <c r="N966" s="26">
        <v>13.569000000000001</v>
      </c>
      <c r="O966" s="26">
        <f t="shared" si="203"/>
        <v>100.042</v>
      </c>
      <c r="P966" s="23">
        <v>0.68821479529074381</v>
      </c>
      <c r="Q966" s="23">
        <v>0.15166976966192433</v>
      </c>
      <c r="R966" s="23" t="s">
        <v>1216</v>
      </c>
      <c r="U966" s="27">
        <v>21.067855707419533</v>
      </c>
      <c r="V966" s="27">
        <v>4496.8468940180292</v>
      </c>
      <c r="W966" s="27"/>
      <c r="X966" s="27">
        <v>0.31643416868326829</v>
      </c>
      <c r="Y966" s="27">
        <v>0.22693527515213543</v>
      </c>
      <c r="Z966" s="27">
        <v>208.2404835239642</v>
      </c>
      <c r="AA966" s="27">
        <v>2.9168160711662958</v>
      </c>
      <c r="AB966" s="27">
        <v>508.71324978027081</v>
      </c>
      <c r="AC966" s="27"/>
      <c r="AD966" s="27"/>
      <c r="AE966" s="27">
        <v>8.7965310277560334E-4</v>
      </c>
      <c r="AF966" s="27"/>
      <c r="AG966" s="27">
        <v>3.4279643215920775E-3</v>
      </c>
      <c r="AH966" s="27">
        <v>7.6092466710322437E-3</v>
      </c>
      <c r="AI966" s="27"/>
      <c r="AJ966" s="27"/>
      <c r="AK966" s="27">
        <v>1.4779831421857261E-3</v>
      </c>
      <c r="AL966" s="27">
        <v>2.1330409332286755E-2</v>
      </c>
      <c r="AM966" s="27">
        <v>2.8334276774146074E-3</v>
      </c>
      <c r="AN966" s="27">
        <v>3.3355197640865385E-2</v>
      </c>
      <c r="AO966" s="27">
        <v>1.4137201227442742E-2</v>
      </c>
      <c r="AP966" s="27">
        <v>0.20977655549036364</v>
      </c>
      <c r="AQ966" s="27">
        <v>4.3243282914108998E-2</v>
      </c>
      <c r="AR966" s="27">
        <v>24.616986293084913</v>
      </c>
      <c r="AS966" s="27">
        <v>12886.141155972357</v>
      </c>
      <c r="AT966" s="27">
        <v>11.272378056015206</v>
      </c>
      <c r="AU966" s="27">
        <v>1.3357974843044522</v>
      </c>
      <c r="AV966" s="27">
        <v>191.99582543245174</v>
      </c>
      <c r="AW966" s="23" t="s">
        <v>1216</v>
      </c>
      <c r="AX966" s="26">
        <f t="shared" si="204"/>
        <v>0.33807092152006779</v>
      </c>
      <c r="AY966" s="27">
        <f t="shared" si="205"/>
        <v>7.1373633665259813E-3</v>
      </c>
      <c r="AZ966" s="26">
        <f t="shared" si="206"/>
        <v>16.553065449450248</v>
      </c>
      <c r="BA966" s="26">
        <f t="shared" ref="BA966:BA1014" si="209">Y966/88.91/(AM966/164.9)</f>
        <v>148.54564438093189</v>
      </c>
      <c r="BB966" s="26">
        <f t="shared" ref="BB966:BB1014" si="210">(AH966/150.4+AI966/152+AJ966/157.3+AK966/158.9+AL966/162.5+AM966/164.9)/(AN966/167.3+AO966/168.9+AP966/173.1+AQ966/175)</f>
        <v>0.11959487686048707</v>
      </c>
      <c r="BC966" s="27">
        <f t="shared" si="207"/>
        <v>1.7250287445250607E-2</v>
      </c>
      <c r="BD966" s="27">
        <f t="shared" si="208"/>
        <v>0</v>
      </c>
    </row>
    <row r="967" spans="1:56">
      <c r="A967" s="24" t="s">
        <v>276</v>
      </c>
      <c r="B967" s="24" t="s">
        <v>245</v>
      </c>
      <c r="C967" s="24" t="s">
        <v>818</v>
      </c>
      <c r="D967" s="24" t="s">
        <v>223</v>
      </c>
      <c r="E967" s="24" t="s">
        <v>622</v>
      </c>
      <c r="F967" s="24"/>
      <c r="G967" s="26">
        <v>2.2770000000000001</v>
      </c>
      <c r="H967" s="26">
        <v>59.356000000000002</v>
      </c>
      <c r="I967" s="26">
        <v>16.766999999999999</v>
      </c>
      <c r="J967" s="26">
        <v>0.9</v>
      </c>
      <c r="K967" s="26">
        <v>0.10100000000000001</v>
      </c>
      <c r="L967" s="26">
        <v>7.4999999999999997E-2</v>
      </c>
      <c r="M967" s="26">
        <v>5.5750000000000002</v>
      </c>
      <c r="N967" s="26">
        <v>14.082000000000001</v>
      </c>
      <c r="O967" s="26">
        <f t="shared" si="203"/>
        <v>99.13300000000001</v>
      </c>
      <c r="P967" s="23">
        <v>0.71896588659681315</v>
      </c>
      <c r="Q967" s="23">
        <v>0.14523998451118619</v>
      </c>
      <c r="R967" s="23" t="s">
        <v>1216</v>
      </c>
      <c r="U967" s="27">
        <v>20.242614384889634</v>
      </c>
      <c r="V967" s="27">
        <v>6200.6188140547329</v>
      </c>
      <c r="W967" s="27">
        <v>2.5174225386884436E-2</v>
      </c>
      <c r="X967" s="27">
        <v>0.22904853702919573</v>
      </c>
      <c r="Y967" s="27">
        <v>0.61338576058357341</v>
      </c>
      <c r="Z967" s="27">
        <v>430.06798811792038</v>
      </c>
      <c r="AA967" s="27">
        <v>3.3333982544998837</v>
      </c>
      <c r="AB967" s="27">
        <v>842.52631085715029</v>
      </c>
      <c r="AC967" s="27"/>
      <c r="AD967" s="27">
        <v>9.7151992733090814E-4</v>
      </c>
      <c r="AE967" s="27">
        <v>2.6133986529613767E-3</v>
      </c>
      <c r="AF967" s="27">
        <v>1.2103729375311726E-3</v>
      </c>
      <c r="AG967" s="27"/>
      <c r="AH967" s="27">
        <v>7.5323191878974467E-3</v>
      </c>
      <c r="AI967" s="27"/>
      <c r="AJ967" s="27">
        <v>1.0849937490269228E-2</v>
      </c>
      <c r="AK967" s="27">
        <v>6.8301700388916755E-3</v>
      </c>
      <c r="AL967" s="27">
        <v>7.8719368114854568E-2</v>
      </c>
      <c r="AM967" s="27">
        <v>1.6364443922628195E-2</v>
      </c>
      <c r="AN967" s="27">
        <v>6.3768851346887936E-2</v>
      </c>
      <c r="AO967" s="27">
        <v>3.2250027700324355E-2</v>
      </c>
      <c r="AP967" s="27">
        <v>0.42339670203763724</v>
      </c>
      <c r="AQ967" s="27">
        <v>6.6970044299810835E-2</v>
      </c>
      <c r="AR967" s="27">
        <v>46.048827921299292</v>
      </c>
      <c r="AS967" s="27">
        <v>17731.777364500558</v>
      </c>
      <c r="AT967" s="27">
        <v>18.543695352114685</v>
      </c>
      <c r="AU967" s="27">
        <v>2.7087610978853833</v>
      </c>
      <c r="AV967" s="27">
        <v>316.55922440050591</v>
      </c>
      <c r="AW967" s="23" t="s">
        <v>1216</v>
      </c>
      <c r="AX967" s="26">
        <f t="shared" si="204"/>
        <v>0.71147715565702485</v>
      </c>
      <c r="AY967" s="27">
        <f t="shared" si="205"/>
        <v>8.7781844597088435E-3</v>
      </c>
      <c r="AZ967" s="26">
        <f t="shared" si="206"/>
        <v>18.275391497100152</v>
      </c>
      <c r="BA967" s="26">
        <f t="shared" si="209"/>
        <v>69.51883459512608</v>
      </c>
      <c r="BB967" s="26">
        <f t="shared" si="210"/>
        <v>0.21927685357749405</v>
      </c>
      <c r="BC967" s="27">
        <f t="shared" si="207"/>
        <v>1.0067899385410308E-2</v>
      </c>
      <c r="BD967" s="27">
        <f t="shared" si="208"/>
        <v>0</v>
      </c>
    </row>
    <row r="968" spans="1:56">
      <c r="A968" s="24" t="s">
        <v>275</v>
      </c>
      <c r="B968" s="24" t="s">
        <v>245</v>
      </c>
      <c r="C968" s="24" t="s">
        <v>818</v>
      </c>
      <c r="D968" s="24" t="s">
        <v>223</v>
      </c>
      <c r="E968" s="24" t="s">
        <v>622</v>
      </c>
      <c r="F968" s="24"/>
      <c r="G968" s="26">
        <v>2.3029999999999999</v>
      </c>
      <c r="H968" s="26">
        <v>57.677999999999997</v>
      </c>
      <c r="I968" s="26">
        <v>18.838000000000001</v>
      </c>
      <c r="J968" s="26">
        <v>0.63300000000000001</v>
      </c>
      <c r="K968" s="26">
        <v>0.13300000000000001</v>
      </c>
      <c r="L968" s="26">
        <v>6.6000000000000003E-2</v>
      </c>
      <c r="M968" s="26">
        <v>5.8840000000000003</v>
      </c>
      <c r="N968" s="26">
        <v>13.48</v>
      </c>
      <c r="O968" s="26">
        <f t="shared" si="203"/>
        <v>99.014999999999986</v>
      </c>
      <c r="P968" s="23">
        <v>0.69882378368092701</v>
      </c>
      <c r="Q968" s="23">
        <v>0.16420160257661554</v>
      </c>
      <c r="R968" s="23" t="s">
        <v>1216</v>
      </c>
      <c r="U968" s="27">
        <v>21.579591406694757</v>
      </c>
      <c r="V968" s="27">
        <v>5171.5695503679217</v>
      </c>
      <c r="W968" s="27">
        <v>2.8050621588708781E-2</v>
      </c>
      <c r="X968" s="27">
        <v>4.2896860758721202E-3</v>
      </c>
      <c r="Y968" s="27">
        <v>0.80033948110583553</v>
      </c>
      <c r="Z968" s="27">
        <v>443.43178595494572</v>
      </c>
      <c r="AA968" s="27">
        <v>3.1102339899291938</v>
      </c>
      <c r="AB968" s="27">
        <v>728.5276929134053</v>
      </c>
      <c r="AC968" s="27"/>
      <c r="AD968" s="27">
        <v>9.5187761284688506E-4</v>
      </c>
      <c r="AE968" s="27">
        <v>8.5341516348635374E-4</v>
      </c>
      <c r="AF968" s="27"/>
      <c r="AG968" s="27"/>
      <c r="AH968" s="27">
        <v>7.3775417933240189E-3</v>
      </c>
      <c r="AI968" s="27">
        <v>1.9110538636071717E-3</v>
      </c>
      <c r="AJ968" s="27">
        <v>1.4170723201243492E-2</v>
      </c>
      <c r="AK968" s="27">
        <v>9.5587308765637969E-3</v>
      </c>
      <c r="AL968" s="27">
        <v>0.10344185390826353</v>
      </c>
      <c r="AM968" s="27">
        <v>2.8853608190347612E-2</v>
      </c>
      <c r="AN968" s="27">
        <v>0.10899795451358449</v>
      </c>
      <c r="AO968" s="27">
        <v>3.9081148343226416E-2</v>
      </c>
      <c r="AP968" s="27">
        <v>0.53772830564044727</v>
      </c>
      <c r="AQ968" s="27">
        <v>0.11168133695050927</v>
      </c>
      <c r="AR968" s="27">
        <v>46.621588472320113</v>
      </c>
      <c r="AS968" s="27">
        <v>16384.399845548567</v>
      </c>
      <c r="AT968" s="27">
        <v>20.51456067444385</v>
      </c>
      <c r="AU968" s="27">
        <v>3.4915603879190824</v>
      </c>
      <c r="AV968" s="27">
        <v>361.88185666360494</v>
      </c>
      <c r="AW968" s="23" t="s">
        <v>1216</v>
      </c>
      <c r="AX968" s="26">
        <f t="shared" si="204"/>
        <v>0.96460755005745036</v>
      </c>
      <c r="AY968" s="27">
        <f t="shared" si="205"/>
        <v>9.8978694220592228E-3</v>
      </c>
      <c r="AZ968" s="26">
        <f t="shared" si="206"/>
        <v>18.611779851806801</v>
      </c>
      <c r="BA968" s="26">
        <f t="shared" si="209"/>
        <v>51.445116690413165</v>
      </c>
      <c r="BB968" s="26">
        <f t="shared" si="210"/>
        <v>0.22115649840693799</v>
      </c>
      <c r="BC968" s="27">
        <f t="shared" si="207"/>
        <v>2.7972633858704219E-3</v>
      </c>
      <c r="BD968" s="27">
        <f t="shared" si="208"/>
        <v>0.56238579416098478</v>
      </c>
    </row>
    <row r="969" spans="1:56">
      <c r="A969" s="24" t="s">
        <v>274</v>
      </c>
      <c r="B969" s="24" t="s">
        <v>245</v>
      </c>
      <c r="C969" s="24" t="s">
        <v>818</v>
      </c>
      <c r="D969" s="24" t="s">
        <v>223</v>
      </c>
      <c r="E969" s="24" t="s">
        <v>622</v>
      </c>
      <c r="F969" s="24"/>
      <c r="G969" s="26">
        <v>1.958</v>
      </c>
      <c r="H969" s="26">
        <v>58.96</v>
      </c>
      <c r="I969" s="26">
        <v>17.626999999999999</v>
      </c>
      <c r="J969" s="26">
        <v>0.65300000000000002</v>
      </c>
      <c r="K969" s="26">
        <v>5.0999999999999997E-2</v>
      </c>
      <c r="L969" s="26">
        <v>7.3999999999999996E-2</v>
      </c>
      <c r="M969" s="26">
        <v>5.9980000000000002</v>
      </c>
      <c r="N969" s="26">
        <v>14.332000000000001</v>
      </c>
      <c r="O969" s="26">
        <f t="shared" si="203"/>
        <v>99.65300000000002</v>
      </c>
      <c r="P969" s="23">
        <v>0.70760936533165297</v>
      </c>
      <c r="Q969" s="23">
        <v>0.15242325138282498</v>
      </c>
      <c r="R969" s="23" t="s">
        <v>1216</v>
      </c>
      <c r="U969" s="27">
        <v>19.184766599124536</v>
      </c>
      <c r="V969" s="27">
        <v>4934.6912000068751</v>
      </c>
      <c r="W969" s="27">
        <v>3.0806314132265557E-3</v>
      </c>
      <c r="X969" s="27">
        <v>0.1124600526956734</v>
      </c>
      <c r="Y969" s="27">
        <v>0.32983654018818342</v>
      </c>
      <c r="Z969" s="27">
        <v>282.73707188485793</v>
      </c>
      <c r="AA969" s="27">
        <v>3.3049785722460547</v>
      </c>
      <c r="AB969" s="27">
        <v>550.62984946097197</v>
      </c>
      <c r="AC969" s="27"/>
      <c r="AD969" s="27">
        <v>9.9783760237283749E-4</v>
      </c>
      <c r="AE969" s="27">
        <v>2.683532864772584E-3</v>
      </c>
      <c r="AF969" s="27"/>
      <c r="AG969" s="27">
        <v>3.484064835433281E-3</v>
      </c>
      <c r="AH969" s="27">
        <v>3.8655739914854291E-3</v>
      </c>
      <c r="AI969" s="27"/>
      <c r="AJ969" s="27">
        <v>3.7128501660018197E-3</v>
      </c>
      <c r="AK969" s="27">
        <v>4.5084650050974881E-3</v>
      </c>
      <c r="AL969" s="27">
        <v>4.7307380541901312E-2</v>
      </c>
      <c r="AM969" s="27">
        <v>7.679845133497982E-3</v>
      </c>
      <c r="AN969" s="27">
        <v>3.3439333942237942E-2</v>
      </c>
      <c r="AO969" s="27">
        <v>1.7868716866519488E-2</v>
      </c>
      <c r="AP969" s="27">
        <v>0.23955594323417939</v>
      </c>
      <c r="AQ969" s="27">
        <v>6.3957783033236862E-2</v>
      </c>
      <c r="AR969" s="27">
        <v>30.35348051729914</v>
      </c>
      <c r="AS969" s="27">
        <v>14968.934198561918</v>
      </c>
      <c r="AT969" s="27">
        <v>11.900753390223738</v>
      </c>
      <c r="AU969" s="27">
        <v>1.4829640760776548</v>
      </c>
      <c r="AV969" s="27">
        <v>205.97363048229366</v>
      </c>
      <c r="AW969" s="23" t="s">
        <v>1216</v>
      </c>
      <c r="AX969" s="26">
        <f t="shared" si="204"/>
        <v>0.4290613272167364</v>
      </c>
      <c r="AY969" s="27">
        <f t="shared" si="205"/>
        <v>7.3859774754872721E-3</v>
      </c>
      <c r="AZ969" s="26">
        <f t="shared" si="206"/>
        <v>18.227302928316107</v>
      </c>
      <c r="BA969" s="26">
        <f t="shared" si="209"/>
        <v>79.655606602228957</v>
      </c>
      <c r="BB969" s="26">
        <f t="shared" si="210"/>
        <v>0.20212232303023922</v>
      </c>
      <c r="BC969" s="27">
        <f t="shared" si="207"/>
        <v>2.4573290989670774E-2</v>
      </c>
      <c r="BD969" s="27">
        <f t="shared" si="208"/>
        <v>0</v>
      </c>
    </row>
    <row r="970" spans="1:56">
      <c r="A970" s="24" t="s">
        <v>273</v>
      </c>
      <c r="B970" s="24" t="s">
        <v>245</v>
      </c>
      <c r="C970" s="24" t="s">
        <v>818</v>
      </c>
      <c r="D970" s="24" t="s">
        <v>223</v>
      </c>
      <c r="E970" s="24" t="s">
        <v>622</v>
      </c>
      <c r="F970" s="24"/>
      <c r="G970" s="26">
        <v>1.889</v>
      </c>
      <c r="H970" s="26">
        <v>59.451999999999998</v>
      </c>
      <c r="I970" s="26">
        <v>17.555</v>
      </c>
      <c r="J970" s="26">
        <v>0.78</v>
      </c>
      <c r="K970" s="26">
        <v>6.7000000000000004E-2</v>
      </c>
      <c r="L970" s="26">
        <v>8.8999999999999996E-2</v>
      </c>
      <c r="M970" s="26">
        <v>6.298</v>
      </c>
      <c r="N970" s="26">
        <v>13.647</v>
      </c>
      <c r="O970" s="26">
        <f t="shared" si="203"/>
        <v>99.777000000000001</v>
      </c>
      <c r="P970" s="23">
        <v>0.68697618979949482</v>
      </c>
      <c r="Q970" s="23">
        <v>0.15082779813134004</v>
      </c>
      <c r="R970" s="23" t="s">
        <v>1216</v>
      </c>
      <c r="U970" s="27">
        <v>23.039558183105413</v>
      </c>
      <c r="V970" s="27">
        <v>4974.1205260222414</v>
      </c>
      <c r="W970" s="27">
        <v>5.8102283669096422E-3</v>
      </c>
      <c r="X970" s="27">
        <v>4.3759530621895098E-3</v>
      </c>
      <c r="Y970" s="27">
        <v>0.36461781676919963</v>
      </c>
      <c r="Z970" s="27">
        <v>245.23045451431676</v>
      </c>
      <c r="AA970" s="27">
        <v>3.0028211426621003</v>
      </c>
      <c r="AB970" s="27">
        <v>545.22024934847047</v>
      </c>
      <c r="AC970" s="27"/>
      <c r="AD970" s="27"/>
      <c r="AE970" s="27">
        <v>8.7166343905416147E-4</v>
      </c>
      <c r="AF970" s="27"/>
      <c r="AG970" s="27">
        <v>3.3968317766679009E-3</v>
      </c>
      <c r="AH970" s="27">
        <v>7.5412981245863552E-3</v>
      </c>
      <c r="AI970" s="27"/>
      <c r="AJ970" s="27">
        <v>3.622712104426645E-3</v>
      </c>
      <c r="AK970" s="27">
        <v>4.3967293889197942E-3</v>
      </c>
      <c r="AL970" s="27">
        <v>3.4635690137904067E-2</v>
      </c>
      <c r="AM970" s="27">
        <v>1.2669712744099485E-2</v>
      </c>
      <c r="AN970" s="27">
        <v>4.8908669705378466E-2</v>
      </c>
      <c r="AO970" s="27">
        <v>1.954395041658126E-2</v>
      </c>
      <c r="AP970" s="27">
        <v>0.32596953879980317</v>
      </c>
      <c r="AQ970" s="27">
        <v>5.8595585114056437E-2</v>
      </c>
      <c r="AR970" s="27">
        <v>29.083922501900151</v>
      </c>
      <c r="AS970" s="27">
        <v>14097.768587001927</v>
      </c>
      <c r="AT970" s="27">
        <v>11.836550587866778</v>
      </c>
      <c r="AU970" s="27">
        <v>1.7707342323039754</v>
      </c>
      <c r="AV970" s="27">
        <v>204.04663721396804</v>
      </c>
      <c r="AW970" s="23" t="s">
        <v>1216</v>
      </c>
      <c r="AX970" s="26">
        <f t="shared" si="204"/>
        <v>0.52015238175147771</v>
      </c>
      <c r="AY970" s="27">
        <f t="shared" si="205"/>
        <v>8.9025190904497408E-3</v>
      </c>
      <c r="AZ970" s="26">
        <f t="shared" si="206"/>
        <v>16.499454155616004</v>
      </c>
      <c r="BA970" s="26">
        <f t="shared" si="209"/>
        <v>53.375402534851943</v>
      </c>
      <c r="BB970" s="26">
        <f t="shared" si="210"/>
        <v>0.14882529343897311</v>
      </c>
      <c r="BC970" s="27">
        <f t="shared" si="207"/>
        <v>1.1339660882475967E-2</v>
      </c>
      <c r="BD970" s="27">
        <f t="shared" si="208"/>
        <v>0</v>
      </c>
    </row>
    <row r="971" spans="1:56">
      <c r="A971" s="24" t="s">
        <v>272</v>
      </c>
      <c r="B971" s="24" t="s">
        <v>245</v>
      </c>
      <c r="C971" s="24" t="s">
        <v>818</v>
      </c>
      <c r="D971" s="24" t="s">
        <v>223</v>
      </c>
      <c r="E971" s="24" t="s">
        <v>622</v>
      </c>
      <c r="F971" s="24"/>
      <c r="G971" s="26">
        <v>1.5069999999999999</v>
      </c>
      <c r="H971" s="26">
        <v>61.213999999999999</v>
      </c>
      <c r="I971" s="26">
        <v>16.116</v>
      </c>
      <c r="J971" s="26">
        <v>0.41199999999999998</v>
      </c>
      <c r="K971" s="27">
        <v>2E-3</v>
      </c>
      <c r="L971" s="26">
        <v>4.3999999999999997E-2</v>
      </c>
      <c r="M971" s="26">
        <v>6.3230000000000004</v>
      </c>
      <c r="N971" s="26">
        <v>13.346</v>
      </c>
      <c r="O971" s="26">
        <f t="shared" si="203"/>
        <v>98.963999999999999</v>
      </c>
      <c r="P971" s="23">
        <v>0.68130069466313559</v>
      </c>
      <c r="Q971" s="23">
        <v>0.13671385456362209</v>
      </c>
      <c r="R971" s="23" t="s">
        <v>1216</v>
      </c>
      <c r="U971" s="27">
        <v>22.551201178692192</v>
      </c>
      <c r="V971" s="27">
        <v>4592.9032002476806</v>
      </c>
      <c r="W971" s="27">
        <v>1.0535755612395892E-2</v>
      </c>
      <c r="X971" s="27"/>
      <c r="Y971" s="27">
        <v>0.38469210412471666</v>
      </c>
      <c r="Z971" s="27">
        <v>198.3837291320055</v>
      </c>
      <c r="AA971" s="27">
        <v>2.8660140006880863</v>
      </c>
      <c r="AB971" s="27">
        <v>801.55795824803079</v>
      </c>
      <c r="AC971" s="27"/>
      <c r="AD971" s="27"/>
      <c r="AE971" s="27">
        <v>2.6174255983973005E-3</v>
      </c>
      <c r="AF971" s="27">
        <v>6.0682510686737787E-4</v>
      </c>
      <c r="AG971" s="27"/>
      <c r="AH971" s="27">
        <v>1.1325551459140083E-2</v>
      </c>
      <c r="AI971" s="27">
        <v>9.797280436079595E-4</v>
      </c>
      <c r="AJ971" s="27">
        <v>3.6272188437530225E-3</v>
      </c>
      <c r="AK971" s="27">
        <v>3.912535325129151E-3</v>
      </c>
      <c r="AL971" s="27">
        <v>3.4682251593754584E-2</v>
      </c>
      <c r="AM971" s="27">
        <v>1.1280840477982515E-2</v>
      </c>
      <c r="AN971" s="27">
        <v>3.9440497518338689E-2</v>
      </c>
      <c r="AO971" s="27">
        <v>1.9563497649440265E-2</v>
      </c>
      <c r="AP971" s="27">
        <v>0.25556842060623391</v>
      </c>
      <c r="AQ971" s="27">
        <v>6.4198780468794778E-2</v>
      </c>
      <c r="AR971" s="27">
        <v>22.570674537589294</v>
      </c>
      <c r="AS971" s="27">
        <v>13479.057153999027</v>
      </c>
      <c r="AT971" s="27">
        <v>10.685024390477725</v>
      </c>
      <c r="AU971" s="27">
        <v>1.306450854824754</v>
      </c>
      <c r="AV971" s="27">
        <v>181.76750863181149</v>
      </c>
      <c r="AW971" s="23" t="s">
        <v>1216</v>
      </c>
      <c r="AX971" s="26">
        <f t="shared" si="204"/>
        <v>0.44780357269143967</v>
      </c>
      <c r="AY971" s="27">
        <f t="shared" si="205"/>
        <v>7.3733660488634377E-3</v>
      </c>
      <c r="AZ971" s="26">
        <f t="shared" si="206"/>
        <v>17.199256121761746</v>
      </c>
      <c r="BA971" s="26">
        <f t="shared" si="209"/>
        <v>63.247280995251401</v>
      </c>
      <c r="BB971" s="26">
        <f t="shared" si="210"/>
        <v>0.18737969889447997</v>
      </c>
      <c r="BC971" s="27">
        <f t="shared" si="207"/>
        <v>1.0474229993892447E-2</v>
      </c>
      <c r="BD971" s="27">
        <f t="shared" si="208"/>
        <v>0.368520605918077</v>
      </c>
    </row>
    <row r="972" spans="1:56">
      <c r="A972" s="24" t="s">
        <v>271</v>
      </c>
      <c r="B972" s="24" t="s">
        <v>245</v>
      </c>
      <c r="C972" s="24" t="s">
        <v>818</v>
      </c>
      <c r="D972" s="24" t="s">
        <v>223</v>
      </c>
      <c r="E972" s="24" t="s">
        <v>622</v>
      </c>
      <c r="F972" s="24"/>
      <c r="G972" s="26">
        <v>1.5229999999999999</v>
      </c>
      <c r="H972" s="26">
        <v>60.009</v>
      </c>
      <c r="I972" s="26">
        <v>18.094999999999999</v>
      </c>
      <c r="J972" s="26">
        <v>0.39200000000000002</v>
      </c>
      <c r="K972" s="26">
        <v>1.2E-2</v>
      </c>
      <c r="L972" s="26">
        <v>0.06</v>
      </c>
      <c r="M972" s="26">
        <v>6.4249999999999998</v>
      </c>
      <c r="N972" s="26">
        <v>13.221</v>
      </c>
      <c r="O972" s="26">
        <f t="shared" si="203"/>
        <v>99.737000000000009</v>
      </c>
      <c r="P972" s="23">
        <v>0.67575750717486205</v>
      </c>
      <c r="Q972" s="23">
        <v>0.15353352391895014</v>
      </c>
      <c r="R972" s="23" t="s">
        <v>1216</v>
      </c>
      <c r="U972" s="27">
        <v>24.953301131316913</v>
      </c>
      <c r="V972" s="27">
        <v>4741.4601970718995</v>
      </c>
      <c r="W972" s="27"/>
      <c r="X972" s="27">
        <v>2.4148389911426142E-2</v>
      </c>
      <c r="Y972" s="27">
        <v>0.30629284945833402</v>
      </c>
      <c r="Z972" s="27">
        <v>268.14386007202074</v>
      </c>
      <c r="AA972" s="27">
        <v>2.8948298961258909</v>
      </c>
      <c r="AB972" s="27">
        <v>578.05283179802291</v>
      </c>
      <c r="AC972" s="27"/>
      <c r="AD972" s="27"/>
      <c r="AE972" s="27">
        <v>8.4947844530523027E-4</v>
      </c>
      <c r="AF972" s="27"/>
      <c r="AG972" s="27">
        <v>3.3110883115939163E-3</v>
      </c>
      <c r="AH972" s="27">
        <v>1.1028524909332364E-2</v>
      </c>
      <c r="AI972" s="27"/>
      <c r="AJ972" s="27"/>
      <c r="AK972" s="27">
        <v>3.8097449551066425E-3</v>
      </c>
      <c r="AL972" s="27">
        <v>3.1898699137627912E-2</v>
      </c>
      <c r="AM972" s="27">
        <v>1.0529741892532087E-2</v>
      </c>
      <c r="AN972" s="27">
        <v>3.7079140255396534E-2</v>
      </c>
      <c r="AO972" s="27">
        <v>1.2422922269828643E-2</v>
      </c>
      <c r="AP972" s="27">
        <v>0.26608675992651631</v>
      </c>
      <c r="AQ972" s="27">
        <v>4.8027080907738537E-2</v>
      </c>
      <c r="AR972" s="27">
        <v>31.684291406710546</v>
      </c>
      <c r="AS972" s="27">
        <v>12823.459386460952</v>
      </c>
      <c r="AT972" s="27">
        <v>12.4477402819753</v>
      </c>
      <c r="AU972" s="27">
        <v>1.7025134863474489</v>
      </c>
      <c r="AV972" s="27">
        <v>207.01300706896959</v>
      </c>
      <c r="AW972" s="23" t="s">
        <v>1216</v>
      </c>
      <c r="AX972" s="26">
        <f t="shared" si="204"/>
        <v>0.42504318101097821</v>
      </c>
      <c r="AY972" s="27">
        <f t="shared" si="205"/>
        <v>8.4368805239576159E-3</v>
      </c>
      <c r="AZ972" s="26">
        <f t="shared" si="206"/>
        <v>16.560445303391166</v>
      </c>
      <c r="BA972" s="26">
        <f t="shared" si="209"/>
        <v>53.949717852134278</v>
      </c>
      <c r="BB972" s="26">
        <f t="shared" si="210"/>
        <v>0.16966819979397227</v>
      </c>
      <c r="BC972" s="27">
        <f t="shared" si="207"/>
        <v>1.3776821952538149E-2</v>
      </c>
      <c r="BD972" s="27">
        <f t="shared" si="208"/>
        <v>0</v>
      </c>
    </row>
    <row r="973" spans="1:56">
      <c r="A973" s="24" t="s">
        <v>270</v>
      </c>
      <c r="B973" s="24" t="s">
        <v>245</v>
      </c>
      <c r="C973" s="24" t="s">
        <v>818</v>
      </c>
      <c r="D973" s="24" t="s">
        <v>223</v>
      </c>
      <c r="E973" s="24" t="s">
        <v>622</v>
      </c>
      <c r="F973" s="24"/>
      <c r="G973" s="26">
        <v>1.623</v>
      </c>
      <c r="H973" s="26">
        <v>60.494999999999997</v>
      </c>
      <c r="I973" s="26">
        <v>16.984000000000002</v>
      </c>
      <c r="J973" s="26">
        <v>0.39</v>
      </c>
      <c r="K973" s="26">
        <v>0.13600000000000001</v>
      </c>
      <c r="L973" s="26">
        <v>0.08</v>
      </c>
      <c r="M973" s="26">
        <v>6.45</v>
      </c>
      <c r="N973" s="26">
        <v>13.535</v>
      </c>
      <c r="O973" s="26">
        <f t="shared" si="203"/>
        <v>99.692999999999998</v>
      </c>
      <c r="P973" s="23">
        <v>0.68003476497973836</v>
      </c>
      <c r="Q973" s="23">
        <v>0.144478346800192</v>
      </c>
      <c r="R973" s="23" t="s">
        <v>1216</v>
      </c>
      <c r="U973" s="27">
        <v>24.972960590937724</v>
      </c>
      <c r="V973" s="27">
        <v>4773.3583344089639</v>
      </c>
      <c r="W973" s="27">
        <v>11.223004608007471</v>
      </c>
      <c r="X973" s="27">
        <v>6.2056519521626385E-2</v>
      </c>
      <c r="Y973" s="27">
        <v>0.39497019216319157</v>
      </c>
      <c r="Z973" s="27">
        <v>289.36652611862917</v>
      </c>
      <c r="AA973" s="27">
        <v>3.1159721026861731</v>
      </c>
      <c r="AB973" s="27">
        <v>625.91410614961796</v>
      </c>
      <c r="AC973" s="27"/>
      <c r="AD973" s="27"/>
      <c r="AE973" s="27"/>
      <c r="AF973" s="27"/>
      <c r="AG973" s="27"/>
      <c r="AH973" s="27">
        <v>7.8370648672572395E-3</v>
      </c>
      <c r="AI973" s="27">
        <v>1.0172303277493438E-3</v>
      </c>
      <c r="AJ973" s="27"/>
      <c r="AK973" s="27">
        <v>3.5531276071572473E-3</v>
      </c>
      <c r="AL973" s="27">
        <v>4.6005504056669311E-2</v>
      </c>
      <c r="AM973" s="27">
        <v>6.8335607191664562E-3</v>
      </c>
      <c r="AN973" s="27">
        <v>6.6338753248911572E-2</v>
      </c>
      <c r="AO973" s="27">
        <v>1.8978192502568325E-2</v>
      </c>
      <c r="AP973" s="27">
        <v>0.27137723638017214</v>
      </c>
      <c r="AQ973" s="27">
        <v>5.7374666978234685E-2</v>
      </c>
      <c r="AR973" s="27">
        <v>31.028377731342569</v>
      </c>
      <c r="AS973" s="27">
        <v>12997.974366913761</v>
      </c>
      <c r="AT973" s="27">
        <v>12.870733006151358</v>
      </c>
      <c r="AU973" s="27">
        <v>1.4836839342210548</v>
      </c>
      <c r="AV973" s="27">
        <v>225.7550446493444</v>
      </c>
      <c r="AW973" s="23" t="s">
        <v>1216</v>
      </c>
      <c r="AX973" s="26">
        <f t="shared" si="204"/>
        <v>0.47931533668788628</v>
      </c>
      <c r="AY973" s="27">
        <f t="shared" si="205"/>
        <v>6.7420644921359456E-3</v>
      </c>
      <c r="AZ973" s="26">
        <f t="shared" si="206"/>
        <v>18.248928655839524</v>
      </c>
      <c r="BA973" s="26">
        <f t="shared" si="209"/>
        <v>107.19815457573847</v>
      </c>
      <c r="BB973" s="26">
        <f t="shared" si="210"/>
        <v>0.1687310769232454</v>
      </c>
      <c r="BC973" s="27">
        <f t="shared" si="207"/>
        <v>0</v>
      </c>
      <c r="BD973" s="27">
        <f t="shared" si="208"/>
        <v>0.68479296681543822</v>
      </c>
    </row>
    <row r="974" spans="1:56">
      <c r="A974" s="24" t="s">
        <v>269</v>
      </c>
      <c r="B974" s="24" t="s">
        <v>245</v>
      </c>
      <c r="C974" s="24" t="s">
        <v>818</v>
      </c>
      <c r="D974" s="24" t="s">
        <v>223</v>
      </c>
      <c r="E974" s="24" t="s">
        <v>622</v>
      </c>
      <c r="F974" s="24"/>
      <c r="G974" s="26">
        <v>2</v>
      </c>
      <c r="H974" s="26">
        <v>59.121000000000002</v>
      </c>
      <c r="I974" s="26">
        <v>17.739000000000001</v>
      </c>
      <c r="J974" s="26">
        <v>0.36299999999999999</v>
      </c>
      <c r="K974" s="26">
        <v>3.5000000000000003E-2</v>
      </c>
      <c r="L974" s="26">
        <v>4.1000000000000002E-2</v>
      </c>
      <c r="M974" s="26">
        <v>6.09</v>
      </c>
      <c r="N974" s="26">
        <v>13.788</v>
      </c>
      <c r="O974" s="26">
        <f t="shared" si="203"/>
        <v>99.176999999999992</v>
      </c>
      <c r="P974" s="23">
        <v>0.69633026363296557</v>
      </c>
      <c r="Q974" s="23">
        <v>0.15288980549886</v>
      </c>
      <c r="R974" s="23" t="s">
        <v>1216</v>
      </c>
      <c r="U974" s="27">
        <v>19.724554058491641</v>
      </c>
      <c r="V974" s="27">
        <v>4661.7162230549611</v>
      </c>
      <c r="W974" s="27">
        <v>1.2263403006944416E-2</v>
      </c>
      <c r="X974" s="27">
        <v>2.4065853068466477E-2</v>
      </c>
      <c r="Y974" s="27">
        <v>0.47569196159332378</v>
      </c>
      <c r="Z974" s="27">
        <v>298.97928699417758</v>
      </c>
      <c r="AA974" s="27">
        <v>3.4301578288482868</v>
      </c>
      <c r="AB974" s="27">
        <v>590.39072101600414</v>
      </c>
      <c r="AC974" s="27"/>
      <c r="AD974" s="27"/>
      <c r="AE974" s="27"/>
      <c r="AF974" s="27"/>
      <c r="AG974" s="27"/>
      <c r="AH974" s="27">
        <v>3.8955311801135055E-3</v>
      </c>
      <c r="AI974" s="27"/>
      <c r="AJ974" s="27">
        <v>2.2458534692905201E-2</v>
      </c>
      <c r="AK974" s="27">
        <v>3.5321119965571715E-3</v>
      </c>
      <c r="AL974" s="27">
        <v>5.5681883891043754E-2</v>
      </c>
      <c r="AM974" s="27">
        <v>1.2619383683140452E-2</v>
      </c>
      <c r="AN974" s="27">
        <v>6.3138438404361355E-2</v>
      </c>
      <c r="AO974" s="27">
        <v>2.6761822711151729E-2</v>
      </c>
      <c r="AP974" s="27">
        <v>0.39959460450085471</v>
      </c>
      <c r="AQ974" s="27">
        <v>7.2836517849765969E-2</v>
      </c>
      <c r="AR974" s="27">
        <v>33.256081623172761</v>
      </c>
      <c r="AS974" s="27">
        <v>15261.172600330712</v>
      </c>
      <c r="AT974" s="27">
        <v>9.7002669096991134</v>
      </c>
      <c r="AU974" s="27">
        <v>1.7496163110547915</v>
      </c>
      <c r="AV974" s="27">
        <v>166.67951432997427</v>
      </c>
      <c r="AW974" s="23" t="s">
        <v>1216</v>
      </c>
      <c r="AX974" s="26">
        <f t="shared" si="204"/>
        <v>0.66051882890989388</v>
      </c>
      <c r="AY974" s="27">
        <f t="shared" si="205"/>
        <v>1.0768359962947833E-2</v>
      </c>
      <c r="AZ974" s="26">
        <f t="shared" si="206"/>
        <v>17.59211992632423</v>
      </c>
      <c r="BA974" s="26">
        <f t="shared" si="209"/>
        <v>69.912963739463407</v>
      </c>
      <c r="BB974" s="26">
        <f t="shared" si="210"/>
        <v>0.18711469394899941</v>
      </c>
      <c r="BC974" s="27">
        <f t="shared" si="207"/>
        <v>0</v>
      </c>
      <c r="BD974" s="27">
        <f t="shared" si="208"/>
        <v>0</v>
      </c>
    </row>
    <row r="975" spans="1:56">
      <c r="A975" s="24" t="s">
        <v>268</v>
      </c>
      <c r="B975" s="24" t="s">
        <v>245</v>
      </c>
      <c r="C975" s="24" t="s">
        <v>818</v>
      </c>
      <c r="D975" s="24" t="s">
        <v>223</v>
      </c>
      <c r="E975" s="24" t="s">
        <v>622</v>
      </c>
      <c r="F975" s="24"/>
      <c r="G975" s="26">
        <v>2.3359999999999999</v>
      </c>
      <c r="H975" s="26">
        <v>59.122999999999998</v>
      </c>
      <c r="I975" s="26">
        <v>17.433</v>
      </c>
      <c r="J975" s="26">
        <v>0.45300000000000001</v>
      </c>
      <c r="K975" s="26">
        <v>0.129</v>
      </c>
      <c r="L975" s="26">
        <v>1.7999999999999999E-2</v>
      </c>
      <c r="M975" s="26">
        <v>6.2329999999999997</v>
      </c>
      <c r="N975" s="26">
        <v>13.504</v>
      </c>
      <c r="O975" s="26">
        <f t="shared" si="203"/>
        <v>99.229000000000013</v>
      </c>
      <c r="P975" s="23">
        <v>0.68694190828809321</v>
      </c>
      <c r="Q975" s="23">
        <v>0.15064542745197609</v>
      </c>
      <c r="R975" s="23" t="s">
        <v>1216</v>
      </c>
      <c r="U975" s="27">
        <v>24.876314696640488</v>
      </c>
      <c r="V975" s="27">
        <v>5197.7149201429474</v>
      </c>
      <c r="W975" s="27">
        <v>1.6494227430856115E-2</v>
      </c>
      <c r="X975" s="27">
        <v>0.10744049588328868</v>
      </c>
      <c r="Y975" s="27">
        <v>0.75691103216888855</v>
      </c>
      <c r="Z975" s="27">
        <v>444.24254801189301</v>
      </c>
      <c r="AA975" s="27">
        <v>3.0876836627452908</v>
      </c>
      <c r="AB975" s="27">
        <v>781.2109852304834</v>
      </c>
      <c r="AC975" s="27"/>
      <c r="AD975" s="27"/>
      <c r="AE975" s="27">
        <v>5.1438009248653662E-3</v>
      </c>
      <c r="AF975" s="27">
        <v>5.96395079945687E-4</v>
      </c>
      <c r="AG975" s="27">
        <v>6.6845826566778342E-3</v>
      </c>
      <c r="AH975" s="27">
        <v>1.4846115427269354E-2</v>
      </c>
      <c r="AI975" s="27">
        <v>9.6377764387420002E-4</v>
      </c>
      <c r="AJ975" s="27">
        <v>7.1327530300082723E-3</v>
      </c>
      <c r="AK975" s="27">
        <v>8.6531492307315942E-3</v>
      </c>
      <c r="AL975" s="27">
        <v>9.2847403950272314E-2</v>
      </c>
      <c r="AM975" s="27">
        <v>2.0351915531290586E-2</v>
      </c>
      <c r="AN975" s="27">
        <v>9.7580215800656039E-2</v>
      </c>
      <c r="AO975" s="27">
        <v>3.1764546691670982E-2</v>
      </c>
      <c r="AP975" s="27">
        <v>0.54111066893168946</v>
      </c>
      <c r="AQ975" s="27">
        <v>9.5320345597862233E-2</v>
      </c>
      <c r="AR975" s="27">
        <v>47.825585644508301</v>
      </c>
      <c r="AS975" s="27">
        <v>16912.908545208684</v>
      </c>
      <c r="AT975" s="27">
        <v>20.782224131692249</v>
      </c>
      <c r="AU975" s="27">
        <v>3.3357998177743298</v>
      </c>
      <c r="AV975" s="27">
        <v>365.56968343106672</v>
      </c>
      <c r="AW975" s="23" t="s">
        <v>1216</v>
      </c>
      <c r="AX975" s="26">
        <f t="shared" si="204"/>
        <v>0.92299567049681386</v>
      </c>
      <c r="AY975" s="27">
        <f t="shared" si="205"/>
        <v>9.3609253114175402E-3</v>
      </c>
      <c r="AZ975" s="26">
        <f t="shared" si="206"/>
        <v>18.176405677498511</v>
      </c>
      <c r="BA975" s="26">
        <f t="shared" si="209"/>
        <v>68.977839775887347</v>
      </c>
      <c r="BB975" s="26">
        <f t="shared" si="210"/>
        <v>0.20252978153526999</v>
      </c>
      <c r="BC975" s="27">
        <f t="shared" si="207"/>
        <v>1.965418669156015E-2</v>
      </c>
      <c r="BD975" s="27">
        <f t="shared" si="208"/>
        <v>0.25226227492586484</v>
      </c>
    </row>
    <row r="976" spans="1:56">
      <c r="A976" s="24" t="s">
        <v>267</v>
      </c>
      <c r="B976" s="24" t="s">
        <v>245</v>
      </c>
      <c r="C976" s="24" t="s">
        <v>818</v>
      </c>
      <c r="D976" s="24" t="s">
        <v>223</v>
      </c>
      <c r="E976" s="24" t="s">
        <v>622</v>
      </c>
      <c r="F976" s="24"/>
      <c r="G976" s="26">
        <v>1.63</v>
      </c>
      <c r="H976" s="26">
        <v>58.804000000000002</v>
      </c>
      <c r="I976" s="26">
        <v>18.120999999999999</v>
      </c>
      <c r="J976" s="26">
        <v>0.91800000000000004</v>
      </c>
      <c r="K976" s="26">
        <v>0.17499999999999999</v>
      </c>
      <c r="L976" s="26">
        <v>7.0999999999999994E-2</v>
      </c>
      <c r="M976" s="26">
        <v>5.7619999999999996</v>
      </c>
      <c r="N976" s="26">
        <v>14.035</v>
      </c>
      <c r="O976" s="26">
        <f t="shared" ref="O976:O1020" si="211">SUM(G976:N976)</f>
        <v>99.516000000000005</v>
      </c>
      <c r="P976" s="23">
        <v>0.71156609619107081</v>
      </c>
      <c r="Q976" s="23">
        <v>0.1563776328350184</v>
      </c>
      <c r="R976" s="23" t="s">
        <v>1216</v>
      </c>
      <c r="U976" s="27">
        <v>23.178165287437903</v>
      </c>
      <c r="V976" s="27">
        <v>5160.0087267651561</v>
      </c>
      <c r="W976" s="27">
        <v>1.6541253955110074E-3</v>
      </c>
      <c r="X976" s="27">
        <v>3.2818968284380079E-2</v>
      </c>
      <c r="Y976" s="27">
        <v>0.43311449699883725</v>
      </c>
      <c r="Z976" s="27">
        <v>284.5799551138349</v>
      </c>
      <c r="AA976" s="27">
        <v>2.9171844428339986</v>
      </c>
      <c r="AB976" s="27">
        <v>608.9724753692185</v>
      </c>
      <c r="AC976" s="27"/>
      <c r="AD976" s="27"/>
      <c r="AE976" s="27">
        <v>9.3558433963581854E-4</v>
      </c>
      <c r="AF976" s="27">
        <v>6.5132037751959094E-4</v>
      </c>
      <c r="AG976" s="27"/>
      <c r="AH976" s="27">
        <v>8.1155434282224204E-3</v>
      </c>
      <c r="AI976" s="27">
        <v>1.052497878708241E-3</v>
      </c>
      <c r="AJ976" s="27">
        <v>7.793684705887584E-3</v>
      </c>
      <c r="AK976" s="27">
        <v>2.6252306062534386E-3</v>
      </c>
      <c r="AL976" s="27">
        <v>6.2124110664512434E-2</v>
      </c>
      <c r="AM976" s="27">
        <v>1.1615887245279392E-2</v>
      </c>
      <c r="AN976" s="27">
        <v>4.8098886039762825E-2</v>
      </c>
      <c r="AO976" s="27">
        <v>1.8714305204975443E-2</v>
      </c>
      <c r="AP976" s="27">
        <v>0.36116959570186824</v>
      </c>
      <c r="AQ976" s="27">
        <v>6.2139919937518988E-2</v>
      </c>
      <c r="AR976" s="27">
        <v>32.546764718428776</v>
      </c>
      <c r="AS976" s="27">
        <v>14680.13190061712</v>
      </c>
      <c r="AT976" s="27">
        <v>12.973196456286605</v>
      </c>
      <c r="AU976" s="27">
        <v>1.9670663868224021</v>
      </c>
      <c r="AV976" s="27">
        <v>218.90084355508822</v>
      </c>
      <c r="AW976" s="23" t="s">
        <v>1216</v>
      </c>
      <c r="AX976" s="26">
        <f t="shared" si="204"/>
        <v>0.58503656613014443</v>
      </c>
      <c r="AY976" s="27">
        <f t="shared" si="205"/>
        <v>9.2185062451361575E-3</v>
      </c>
      <c r="AZ976" s="26">
        <f t="shared" si="206"/>
        <v>17.109788246551844</v>
      </c>
      <c r="BA976" s="26">
        <f t="shared" si="209"/>
        <v>69.154489255081856</v>
      </c>
      <c r="BB976" s="26">
        <f t="shared" si="210"/>
        <v>0.20412796279448731</v>
      </c>
      <c r="BC976" s="27">
        <f t="shared" si="207"/>
        <v>3.9792527739674665E-3</v>
      </c>
      <c r="BD976" s="27">
        <f t="shared" si="208"/>
        <v>0.39896374922061062</v>
      </c>
    </row>
    <row r="977" spans="1:56">
      <c r="A977" s="24" t="s">
        <v>266</v>
      </c>
      <c r="B977" s="24" t="s">
        <v>245</v>
      </c>
      <c r="C977" s="24" t="s">
        <v>818</v>
      </c>
      <c r="D977" s="24" t="s">
        <v>223</v>
      </c>
      <c r="E977" s="24" t="s">
        <v>622</v>
      </c>
      <c r="F977" s="24"/>
      <c r="G977" s="26">
        <v>3.0659999999999998</v>
      </c>
      <c r="H977" s="26">
        <v>59.250999999999998</v>
      </c>
      <c r="I977" s="26">
        <v>16.779</v>
      </c>
      <c r="J977" s="26">
        <v>0.90700000000000003</v>
      </c>
      <c r="K977" s="26">
        <v>0.16800000000000001</v>
      </c>
      <c r="L977" s="26">
        <v>1.0999999999999999E-2</v>
      </c>
      <c r="M977" s="26">
        <v>5.9429999999999996</v>
      </c>
      <c r="N977" s="26">
        <v>13.613</v>
      </c>
      <c r="O977" s="26">
        <f t="shared" si="211"/>
        <v>99.738</v>
      </c>
      <c r="P977" s="23">
        <v>0.69879028844201463</v>
      </c>
      <c r="Q977" s="23">
        <v>0.14554888072816316</v>
      </c>
      <c r="R977" s="23" t="s">
        <v>1216</v>
      </c>
      <c r="U977" s="27">
        <v>19.814163166404594</v>
      </c>
      <c r="V977" s="27">
        <v>4587.2932795232709</v>
      </c>
      <c r="W977" s="27">
        <v>3.550794909588522E-2</v>
      </c>
      <c r="X977" s="27">
        <v>0.12075857716068095</v>
      </c>
      <c r="Y977" s="27">
        <v>0.36626775472664452</v>
      </c>
      <c r="Z977" s="27">
        <v>257.59591138610551</v>
      </c>
      <c r="AA977" s="27">
        <v>3.0471291039791675</v>
      </c>
      <c r="AB977" s="27">
        <v>570.48824580096846</v>
      </c>
      <c r="AC977" s="27"/>
      <c r="AD977" s="27"/>
      <c r="AE977" s="27">
        <v>8.7097292715309889E-4</v>
      </c>
      <c r="AF977" s="27">
        <v>6.0639046718689274E-4</v>
      </c>
      <c r="AG977" s="27">
        <v>3.4001298502349584E-3</v>
      </c>
      <c r="AH977" s="27">
        <v>3.7783311837294511E-3</v>
      </c>
      <c r="AI977" s="27">
        <v>9.7986085770315019E-4</v>
      </c>
      <c r="AJ977" s="27">
        <v>3.6282181861016748E-3</v>
      </c>
      <c r="AK977" s="27">
        <v>1.9553131618417884E-3</v>
      </c>
      <c r="AL977" s="27">
        <v>4.2417847805581395E-2</v>
      </c>
      <c r="AM977" s="27">
        <v>8.4630394457897093E-3</v>
      </c>
      <c r="AN977" s="27">
        <v>4.2058563587858679E-2</v>
      </c>
      <c r="AO977" s="27">
        <v>1.6573481777334257E-2</v>
      </c>
      <c r="AP977" s="27">
        <v>0.21238956087969516</v>
      </c>
      <c r="AQ977" s="27">
        <v>4.1266175863676521E-2</v>
      </c>
      <c r="AR977" s="27">
        <v>28.733559409003426</v>
      </c>
      <c r="AS977" s="27">
        <v>12596.616019730931</v>
      </c>
      <c r="AT977" s="27">
        <v>12.200327717743505</v>
      </c>
      <c r="AU977" s="27">
        <v>1.5503028601735365</v>
      </c>
      <c r="AV977" s="27">
        <v>207.3302967271477</v>
      </c>
      <c r="AW977" s="23" t="s">
        <v>1216</v>
      </c>
      <c r="AX977" s="26">
        <f t="shared" si="204"/>
        <v>0.37838788599388673</v>
      </c>
      <c r="AY977" s="27">
        <f t="shared" si="205"/>
        <v>7.6708369435933843E-3</v>
      </c>
      <c r="AZ977" s="26">
        <f t="shared" si="206"/>
        <v>17.542750629985754</v>
      </c>
      <c r="BA977" s="26">
        <f t="shared" si="209"/>
        <v>80.267986040328097</v>
      </c>
      <c r="BB977" s="26">
        <f t="shared" si="210"/>
        <v>0.20928840546254174</v>
      </c>
      <c r="BC977" s="27">
        <f t="shared" si="207"/>
        <v>1.8815681971829923E-2</v>
      </c>
      <c r="BD977" s="27">
        <f t="shared" si="208"/>
        <v>0.79782470373551351</v>
      </c>
    </row>
    <row r="978" spans="1:56">
      <c r="A978" s="24" t="s">
        <v>265</v>
      </c>
      <c r="B978" s="24" t="s">
        <v>245</v>
      </c>
      <c r="C978" s="24" t="s">
        <v>818</v>
      </c>
      <c r="D978" s="24" t="s">
        <v>223</v>
      </c>
      <c r="E978" s="24" t="s">
        <v>622</v>
      </c>
      <c r="F978" s="24"/>
      <c r="G978" s="26">
        <v>1.74</v>
      </c>
      <c r="H978" s="26">
        <v>60.292000000000002</v>
      </c>
      <c r="I978" s="26">
        <v>17.327000000000002</v>
      </c>
      <c r="J978" s="26">
        <v>0.42799999999999999</v>
      </c>
      <c r="K978" s="26">
        <v>0.104</v>
      </c>
      <c r="L978" s="26">
        <v>4.2000000000000003E-2</v>
      </c>
      <c r="M978" s="26">
        <v>6.0730000000000004</v>
      </c>
      <c r="N978" s="26">
        <v>13.561999999999999</v>
      </c>
      <c r="O978" s="26">
        <f t="shared" si="211"/>
        <v>99.567999999999998</v>
      </c>
      <c r="P978" s="23">
        <v>0.693418869901403</v>
      </c>
      <c r="Q978" s="23">
        <v>0.14738923193193504</v>
      </c>
      <c r="R978" s="23" t="s">
        <v>1216</v>
      </c>
      <c r="U978" s="27">
        <v>21.367233236027342</v>
      </c>
      <c r="V978" s="27">
        <v>5059.8623360987058</v>
      </c>
      <c r="W978" s="27">
        <v>1.3709361714816676E-2</v>
      </c>
      <c r="X978" s="27">
        <v>6.2903881162313477E-2</v>
      </c>
      <c r="Y978" s="27">
        <v>0.51118365855978032</v>
      </c>
      <c r="Z978" s="27">
        <v>318.83801218747936</v>
      </c>
      <c r="AA978" s="27">
        <v>3.0097738191492156</v>
      </c>
      <c r="AB978" s="27">
        <v>645.36024250438197</v>
      </c>
      <c r="AC978" s="27"/>
      <c r="AD978" s="27">
        <v>1.0008507784845355E-3</v>
      </c>
      <c r="AE978" s="27"/>
      <c r="AF978" s="27">
        <v>6.2442806149897107E-4</v>
      </c>
      <c r="AG978" s="27">
        <v>3.5018724981270301E-3</v>
      </c>
      <c r="AH978" s="27">
        <v>1.5568763489185894E-2</v>
      </c>
      <c r="AI978" s="27"/>
      <c r="AJ978" s="27">
        <v>3.736732412390011E-3</v>
      </c>
      <c r="AK978" s="27">
        <v>8.054045772102069E-3</v>
      </c>
      <c r="AL978" s="27">
        <v>5.3617815812361511E-2</v>
      </c>
      <c r="AM978" s="27">
        <v>9.1971544589016224E-3</v>
      </c>
      <c r="AN978" s="27">
        <v>6.7020645431668538E-2</v>
      </c>
      <c r="AO978" s="27">
        <v>2.625629645180828E-2</v>
      </c>
      <c r="AP978" s="27">
        <v>0.36055816379021027</v>
      </c>
      <c r="AQ978" s="27">
        <v>6.8794322915376335E-2</v>
      </c>
      <c r="AR978" s="27">
        <v>34.64924260543463</v>
      </c>
      <c r="AS978" s="27">
        <v>13800.098222778686</v>
      </c>
      <c r="AT978" s="27">
        <v>14.514092462843005</v>
      </c>
      <c r="AU978" s="27">
        <v>2.3904756762874895</v>
      </c>
      <c r="AV978" s="27">
        <v>257.70117048781111</v>
      </c>
      <c r="AW978" s="23" t="s">
        <v>1216</v>
      </c>
      <c r="AX978" s="26">
        <f t="shared" si="204"/>
        <v>0.61793109187211515</v>
      </c>
      <c r="AY978" s="27">
        <f t="shared" si="205"/>
        <v>9.5160542672196296E-3</v>
      </c>
      <c r="AZ978" s="26">
        <f t="shared" si="206"/>
        <v>18.006300744267651</v>
      </c>
      <c r="BA978" s="26">
        <f t="shared" si="209"/>
        <v>103.08453758973683</v>
      </c>
      <c r="BB978" s="26">
        <f t="shared" si="210"/>
        <v>0.1859057273660005</v>
      </c>
      <c r="BC978" s="27">
        <f t="shared" si="207"/>
        <v>1.184720996325825E-2</v>
      </c>
      <c r="BD978" s="27">
        <f t="shared" si="208"/>
        <v>0</v>
      </c>
    </row>
    <row r="979" spans="1:56">
      <c r="A979" s="24" t="s">
        <v>264</v>
      </c>
      <c r="B979" s="24" t="s">
        <v>245</v>
      </c>
      <c r="C979" s="24" t="s">
        <v>818</v>
      </c>
      <c r="D979" s="24" t="s">
        <v>223</v>
      </c>
      <c r="E979" s="24" t="s">
        <v>622</v>
      </c>
      <c r="F979" s="24"/>
      <c r="G979" s="26">
        <v>1.6919999999999999</v>
      </c>
      <c r="H979" s="26">
        <v>60.613999999999997</v>
      </c>
      <c r="I979" s="26">
        <v>17.088999999999999</v>
      </c>
      <c r="J979" s="26">
        <v>0.442</v>
      </c>
      <c r="K979" s="26">
        <v>5.5E-2</v>
      </c>
      <c r="L979" s="26">
        <v>5.7000000000000002E-2</v>
      </c>
      <c r="M979" s="26">
        <v>6.5519999999999996</v>
      </c>
      <c r="N979" s="26">
        <v>13.654999999999999</v>
      </c>
      <c r="O979" s="26">
        <f t="shared" si="211"/>
        <v>100.15600000000001</v>
      </c>
      <c r="P979" s="23">
        <v>0.67853953684719703</v>
      </c>
      <c r="Q979" s="23">
        <v>0.14499802321464395</v>
      </c>
      <c r="R979" s="23" t="s">
        <v>1216</v>
      </c>
      <c r="U979" s="27">
        <v>20.769535882077211</v>
      </c>
      <c r="V979" s="27">
        <v>5027.0685397342741</v>
      </c>
      <c r="W979" s="27"/>
      <c r="X979" s="27">
        <v>1.4550783667036719E-2</v>
      </c>
      <c r="Y979" s="27">
        <v>0.43599213759124256</v>
      </c>
      <c r="Z979" s="27">
        <v>312.17217556978341</v>
      </c>
      <c r="AA979" s="27">
        <v>3.1480244910727473</v>
      </c>
      <c r="AB979" s="27">
        <v>648.3685217328092</v>
      </c>
      <c r="AC979" s="27"/>
      <c r="AD979" s="27"/>
      <c r="AE979" s="27">
        <v>8.7114589146915515E-4</v>
      </c>
      <c r="AF979" s="27">
        <v>6.0671193882178964E-4</v>
      </c>
      <c r="AG979" s="27"/>
      <c r="AH979" s="27">
        <v>5.0978502530163667E-3</v>
      </c>
      <c r="AI979" s="27"/>
      <c r="AJ979" s="27"/>
      <c r="AK979" s="27">
        <v>5.3800840843520976E-3</v>
      </c>
      <c r="AL979" s="27">
        <v>5.5959441764488256E-2</v>
      </c>
      <c r="AM979" s="27">
        <v>1.1287106279213607E-2</v>
      </c>
      <c r="AN979" s="27">
        <v>5.1542591129816545E-2</v>
      </c>
      <c r="AO979" s="27">
        <v>2.21098722934551E-2</v>
      </c>
      <c r="AP979" s="27">
        <v>0.34051730411706166</v>
      </c>
      <c r="AQ979" s="27">
        <v>6.1738130717767174E-2</v>
      </c>
      <c r="AR979" s="27">
        <v>35.757277260971712</v>
      </c>
      <c r="AS979" s="27">
        <v>14257.16592822456</v>
      </c>
      <c r="AT979" s="27">
        <v>13.326384037746319</v>
      </c>
      <c r="AU979" s="27">
        <v>2.0047388701066295</v>
      </c>
      <c r="AV979" s="27">
        <v>227.40592468270688</v>
      </c>
      <c r="AW979" s="23" t="s">
        <v>1216</v>
      </c>
      <c r="AX979" s="26">
        <f t="shared" si="204"/>
        <v>0.55511023846946173</v>
      </c>
      <c r="AY979" s="27">
        <f t="shared" si="205"/>
        <v>9.0436762713754122E-3</v>
      </c>
      <c r="AZ979" s="26">
        <f t="shared" si="206"/>
        <v>17.083541286391025</v>
      </c>
      <c r="BA979" s="26">
        <f t="shared" si="209"/>
        <v>71.641733950902776</v>
      </c>
      <c r="BB979" s="26">
        <f t="shared" si="210"/>
        <v>0.17418493229728624</v>
      </c>
      <c r="BC979" s="27">
        <f t="shared" si="207"/>
        <v>3.8144959509678945E-3</v>
      </c>
      <c r="BD979" s="27">
        <f t="shared" si="208"/>
        <v>0</v>
      </c>
    </row>
    <row r="980" spans="1:56">
      <c r="A980" s="24" t="s">
        <v>1777</v>
      </c>
      <c r="B980" s="24" t="s">
        <v>245</v>
      </c>
      <c r="C980" s="24" t="s">
        <v>818</v>
      </c>
      <c r="D980" s="24" t="s">
        <v>223</v>
      </c>
      <c r="E980" s="24" t="s">
        <v>622</v>
      </c>
      <c r="F980" s="24"/>
      <c r="G980" s="26">
        <v>2.7130000000000001</v>
      </c>
      <c r="H980" s="26">
        <v>42.930999999999997</v>
      </c>
      <c r="I980" s="26">
        <v>33.957000000000001</v>
      </c>
      <c r="J980" s="26">
        <v>0.99</v>
      </c>
      <c r="K980" s="26">
        <v>0.23100000000000001</v>
      </c>
      <c r="L980" s="26">
        <v>8.6999999999999994E-2</v>
      </c>
      <c r="M980" s="26">
        <v>5.8150000000000004</v>
      </c>
      <c r="N980" s="26">
        <v>12.659000000000001</v>
      </c>
      <c r="O980" s="26">
        <f t="shared" si="211"/>
        <v>99.382999999999996</v>
      </c>
      <c r="P980" s="23">
        <v>0.68797599059501791</v>
      </c>
      <c r="Q980" s="23">
        <v>0.32240016410172223</v>
      </c>
      <c r="R980" s="23" t="s">
        <v>1216</v>
      </c>
      <c r="U980" s="27"/>
      <c r="V980" s="27"/>
      <c r="W980" s="27"/>
      <c r="X980" s="27"/>
      <c r="Y980" s="27"/>
      <c r="Z980" s="27"/>
      <c r="AA980" s="27"/>
      <c r="AB980" s="27"/>
      <c r="AC980" s="27"/>
      <c r="AD980" s="27"/>
      <c r="AE980" s="27"/>
      <c r="AF980" s="27"/>
      <c r="AG980" s="27"/>
      <c r="AH980" s="27"/>
      <c r="AI980" s="27"/>
      <c r="AJ980" s="27"/>
      <c r="AK980" s="27"/>
      <c r="AL980" s="27"/>
      <c r="AM980" s="27"/>
      <c r="AN980" s="27"/>
      <c r="AO980" s="27"/>
      <c r="AP980" s="27"/>
      <c r="AQ980" s="27"/>
      <c r="AR980" s="27"/>
      <c r="AS980" s="27"/>
      <c r="AT980" s="27"/>
      <c r="AU980" s="27"/>
      <c r="AV980" s="27"/>
      <c r="AX980" s="26"/>
      <c r="AY980" s="27"/>
      <c r="AZ980" s="26"/>
      <c r="BA980" s="26"/>
      <c r="BB980" s="26"/>
    </row>
    <row r="981" spans="1:56">
      <c r="A981" s="24" t="s">
        <v>1778</v>
      </c>
      <c r="B981" s="24" t="s">
        <v>245</v>
      </c>
      <c r="C981" s="24" t="s">
        <v>818</v>
      </c>
      <c r="D981" s="24" t="s">
        <v>223</v>
      </c>
      <c r="E981" s="24" t="s">
        <v>622</v>
      </c>
      <c r="F981" s="24"/>
      <c r="G981" s="26">
        <v>0.152</v>
      </c>
      <c r="H981" s="26">
        <v>49.491</v>
      </c>
      <c r="I981" s="26">
        <v>29.888000000000002</v>
      </c>
      <c r="J981" s="26">
        <v>0.14899999999999999</v>
      </c>
      <c r="K981" s="26">
        <v>3.3000000000000002E-2</v>
      </c>
      <c r="L981" s="26">
        <v>6.6000000000000003E-2</v>
      </c>
      <c r="M981" s="26">
        <v>5.2590000000000003</v>
      </c>
      <c r="N981" s="26">
        <v>13.721</v>
      </c>
      <c r="O981" s="26">
        <f t="shared" si="211"/>
        <v>98.759000000000015</v>
      </c>
      <c r="P981" s="23">
        <v>0.72546474174545805</v>
      </c>
      <c r="Q981" s="23">
        <v>0.26647172647032086</v>
      </c>
      <c r="R981" s="23" t="s">
        <v>1216</v>
      </c>
      <c r="U981" s="27"/>
      <c r="V981" s="27"/>
      <c r="W981" s="27"/>
      <c r="X981" s="27"/>
      <c r="Y981" s="27"/>
      <c r="Z981" s="27"/>
      <c r="AA981" s="27"/>
      <c r="AB981" s="27"/>
      <c r="AC981" s="27"/>
      <c r="AD981" s="27"/>
      <c r="AE981" s="27"/>
      <c r="AF981" s="27"/>
      <c r="AG981" s="27"/>
      <c r="AH981" s="27"/>
      <c r="AI981" s="27"/>
      <c r="AJ981" s="27"/>
      <c r="AK981" s="27"/>
      <c r="AL981" s="27"/>
      <c r="AM981" s="27"/>
      <c r="AN981" s="27"/>
      <c r="AO981" s="27"/>
      <c r="AP981" s="27"/>
      <c r="AQ981" s="27"/>
      <c r="AR981" s="27"/>
      <c r="AS981" s="27"/>
      <c r="AT981" s="27"/>
      <c r="AU981" s="27"/>
      <c r="AV981" s="27"/>
      <c r="AX981" s="26"/>
      <c r="AY981" s="27"/>
      <c r="AZ981" s="26"/>
      <c r="BA981" s="26"/>
      <c r="BB981" s="26"/>
    </row>
    <row r="982" spans="1:56">
      <c r="A982" s="24" t="s">
        <v>1779</v>
      </c>
      <c r="B982" s="24" t="s">
        <v>245</v>
      </c>
      <c r="C982" s="24" t="s">
        <v>818</v>
      </c>
      <c r="D982" s="24" t="s">
        <v>223</v>
      </c>
      <c r="E982" s="24" t="s">
        <v>622</v>
      </c>
      <c r="F982" s="24"/>
      <c r="G982" s="26">
        <v>1.4750000000000001</v>
      </c>
      <c r="H982" s="26">
        <v>40.491999999999997</v>
      </c>
      <c r="I982" s="26">
        <v>38.209000000000003</v>
      </c>
      <c r="J982" s="26">
        <v>0.61399999999999999</v>
      </c>
      <c r="K982" s="26">
        <v>0.157</v>
      </c>
      <c r="L982" s="26">
        <v>7.1999999999999995E-2</v>
      </c>
      <c r="M982" s="26">
        <v>5.8479999999999999</v>
      </c>
      <c r="N982" s="26">
        <v>12.359</v>
      </c>
      <c r="O982" s="26">
        <f t="shared" si="211"/>
        <v>99.225999999999999</v>
      </c>
      <c r="P982" s="23">
        <v>0.68157752956713169</v>
      </c>
      <c r="Q982" s="23">
        <v>0.36209158220414434</v>
      </c>
      <c r="R982" s="23" t="s">
        <v>1216</v>
      </c>
      <c r="U982" s="27"/>
      <c r="V982" s="27"/>
      <c r="W982" s="27"/>
      <c r="X982" s="27"/>
      <c r="Y982" s="27"/>
      <c r="Z982" s="27"/>
      <c r="AA982" s="27"/>
      <c r="AB982" s="27"/>
      <c r="AC982" s="27"/>
      <c r="AD982" s="27"/>
      <c r="AE982" s="27"/>
      <c r="AF982" s="27"/>
      <c r="AG982" s="27"/>
      <c r="AH982" s="27"/>
      <c r="AI982" s="27"/>
      <c r="AJ982" s="27"/>
      <c r="AK982" s="27"/>
      <c r="AL982" s="27"/>
      <c r="AM982" s="27"/>
      <c r="AN982" s="27"/>
      <c r="AO982" s="27"/>
      <c r="AP982" s="27"/>
      <c r="AQ982" s="27"/>
      <c r="AR982" s="27"/>
      <c r="AS982" s="27"/>
      <c r="AT982" s="27"/>
      <c r="AU982" s="27"/>
      <c r="AV982" s="27"/>
      <c r="AX982" s="26"/>
      <c r="AY982" s="27"/>
      <c r="AZ982" s="26"/>
      <c r="BA982" s="26"/>
      <c r="BB982" s="26"/>
    </row>
    <row r="983" spans="1:56">
      <c r="A983" s="24" t="s">
        <v>1780</v>
      </c>
      <c r="B983" s="24" t="s">
        <v>245</v>
      </c>
      <c r="C983" s="24" t="s">
        <v>818</v>
      </c>
      <c r="D983" s="24" t="s">
        <v>223</v>
      </c>
      <c r="E983" s="24" t="s">
        <v>622</v>
      </c>
      <c r="F983" s="24"/>
      <c r="G983" s="26">
        <v>2.4220000000000002</v>
      </c>
      <c r="H983" s="26">
        <v>36.972999999999999</v>
      </c>
      <c r="I983" s="26">
        <v>40.296999999999997</v>
      </c>
      <c r="J983" s="26">
        <v>1.0109999999999999</v>
      </c>
      <c r="K983" s="26">
        <v>0.28899999999999998</v>
      </c>
      <c r="L983" s="26">
        <v>9.6000000000000002E-2</v>
      </c>
      <c r="M983" s="26">
        <v>5.8330000000000002</v>
      </c>
      <c r="N983" s="26">
        <v>12.48</v>
      </c>
      <c r="O983" s="26">
        <f t="shared" si="211"/>
        <v>99.400999999999996</v>
      </c>
      <c r="P983" s="23">
        <v>0.68424340857679877</v>
      </c>
      <c r="Q983" s="23">
        <v>0.39599638127113712</v>
      </c>
      <c r="R983" s="23" t="s">
        <v>1216</v>
      </c>
      <c r="U983" s="27"/>
      <c r="V983" s="27"/>
      <c r="W983" s="27"/>
      <c r="X983" s="27"/>
      <c r="Y983" s="27"/>
      <c r="Z983" s="27"/>
      <c r="AA983" s="27"/>
      <c r="AB983" s="27"/>
      <c r="AC983" s="27"/>
      <c r="AD983" s="27"/>
      <c r="AE983" s="27"/>
      <c r="AF983" s="27"/>
      <c r="AG983" s="27"/>
      <c r="AH983" s="27"/>
      <c r="AI983" s="27"/>
      <c r="AJ983" s="27"/>
      <c r="AK983" s="27"/>
      <c r="AL983" s="27"/>
      <c r="AM983" s="27"/>
      <c r="AN983" s="27"/>
      <c r="AO983" s="27"/>
      <c r="AP983" s="27"/>
      <c r="AQ983" s="27"/>
      <c r="AR983" s="27"/>
      <c r="AS983" s="27"/>
      <c r="AT983" s="27"/>
      <c r="AU983" s="27"/>
      <c r="AV983" s="27"/>
      <c r="AX983" s="26"/>
      <c r="AY983" s="27"/>
      <c r="AZ983" s="26"/>
      <c r="BA983" s="26"/>
      <c r="BB983" s="26"/>
    </row>
    <row r="984" spans="1:56">
      <c r="A984" s="24" t="s">
        <v>1781</v>
      </c>
      <c r="B984" s="24" t="s">
        <v>245</v>
      </c>
      <c r="C984" s="24" t="s">
        <v>818</v>
      </c>
      <c r="D984" s="24" t="s">
        <v>223</v>
      </c>
      <c r="E984" s="24" t="s">
        <v>622</v>
      </c>
      <c r="F984" s="24"/>
      <c r="G984" s="26">
        <v>0.48</v>
      </c>
      <c r="H984" s="26">
        <v>25.483000000000001</v>
      </c>
      <c r="I984" s="26">
        <v>55.08</v>
      </c>
      <c r="J984" s="26">
        <v>0.48399999999999999</v>
      </c>
      <c r="K984" s="26">
        <v>0.26200000000000001</v>
      </c>
      <c r="L984" s="26">
        <v>0.129</v>
      </c>
      <c r="M984" s="26">
        <v>5.7679999999999998</v>
      </c>
      <c r="N984" s="26">
        <v>11.423999999999999</v>
      </c>
      <c r="O984" s="26">
        <f t="shared" si="211"/>
        <v>99.110000000000014</v>
      </c>
      <c r="P984" s="23">
        <v>0.66733077705468258</v>
      </c>
      <c r="Q984" s="23">
        <v>0.5652534228490792</v>
      </c>
      <c r="R984" s="23" t="s">
        <v>1216</v>
      </c>
      <c r="U984" s="27"/>
      <c r="V984" s="27"/>
      <c r="W984" s="27"/>
      <c r="X984" s="27"/>
      <c r="Y984" s="27"/>
      <c r="Z984" s="27"/>
      <c r="AA984" s="27"/>
      <c r="AB984" s="27"/>
      <c r="AC984" s="27"/>
      <c r="AD984" s="27"/>
      <c r="AE984" s="27"/>
      <c r="AF984" s="27"/>
      <c r="AG984" s="27"/>
      <c r="AH984" s="27"/>
      <c r="AI984" s="27"/>
      <c r="AJ984" s="27"/>
      <c r="AK984" s="27"/>
      <c r="AL984" s="27"/>
      <c r="AM984" s="27"/>
      <c r="AN984" s="27"/>
      <c r="AO984" s="27"/>
      <c r="AP984" s="27"/>
      <c r="AQ984" s="27"/>
      <c r="AR984" s="27"/>
      <c r="AS984" s="27"/>
      <c r="AT984" s="27"/>
      <c r="AU984" s="27"/>
      <c r="AV984" s="27"/>
      <c r="AX984" s="26"/>
      <c r="AY984" s="27"/>
      <c r="AZ984" s="26"/>
      <c r="BA984" s="26"/>
      <c r="BB984" s="26"/>
    </row>
    <row r="985" spans="1:56">
      <c r="A985" s="24" t="s">
        <v>1782</v>
      </c>
      <c r="B985" s="24" t="s">
        <v>245</v>
      </c>
      <c r="C985" s="24" t="s">
        <v>818</v>
      </c>
      <c r="D985" s="24" t="s">
        <v>223</v>
      </c>
      <c r="E985" s="24" t="s">
        <v>622</v>
      </c>
      <c r="F985" s="24"/>
      <c r="G985" s="26">
        <v>0.85599999999999998</v>
      </c>
      <c r="H985" s="26">
        <v>57.168999999999997</v>
      </c>
      <c r="I985" s="26">
        <v>21.564</v>
      </c>
      <c r="J985" s="26">
        <v>0.53700000000000003</v>
      </c>
      <c r="K985" s="26">
        <v>4.5999999999999999E-2</v>
      </c>
      <c r="L985" s="26">
        <v>4.9000000000000002E-2</v>
      </c>
      <c r="M985" s="26">
        <v>5.125</v>
      </c>
      <c r="N985" s="26">
        <v>14.222</v>
      </c>
      <c r="O985" s="26">
        <f t="shared" si="211"/>
        <v>99.568000000000012</v>
      </c>
      <c r="P985" s="23">
        <v>0.73757562878847704</v>
      </c>
      <c r="Q985" s="23">
        <v>0.18493691322781944</v>
      </c>
      <c r="R985" s="23" t="s">
        <v>1216</v>
      </c>
      <c r="U985" s="27"/>
      <c r="V985" s="27"/>
      <c r="W985" s="27"/>
      <c r="X985" s="27"/>
      <c r="Y985" s="27"/>
      <c r="Z985" s="27"/>
      <c r="AA985" s="27"/>
      <c r="AB985" s="27"/>
      <c r="AC985" s="27"/>
      <c r="AD985" s="27"/>
      <c r="AE985" s="27"/>
      <c r="AF985" s="27"/>
      <c r="AG985" s="27"/>
      <c r="AH985" s="27"/>
      <c r="AI985" s="27"/>
      <c r="AJ985" s="27"/>
      <c r="AK985" s="27"/>
      <c r="AL985" s="27"/>
      <c r="AM985" s="27"/>
      <c r="AN985" s="27"/>
      <c r="AO985" s="27"/>
      <c r="AP985" s="27"/>
      <c r="AQ985" s="27"/>
      <c r="AR985" s="27"/>
      <c r="AS985" s="27"/>
      <c r="AT985" s="27"/>
      <c r="AU985" s="27"/>
      <c r="AV985" s="27"/>
      <c r="AX985" s="26"/>
      <c r="AY985" s="27"/>
      <c r="AZ985" s="26"/>
      <c r="BA985" s="26"/>
      <c r="BB985" s="26"/>
    </row>
    <row r="986" spans="1:56">
      <c r="A986" s="24" t="s">
        <v>1783</v>
      </c>
      <c r="B986" s="24" t="s">
        <v>245</v>
      </c>
      <c r="C986" s="24" t="s">
        <v>818</v>
      </c>
      <c r="D986" s="24" t="s">
        <v>223</v>
      </c>
      <c r="E986" s="24" t="s">
        <v>622</v>
      </c>
      <c r="F986" s="24"/>
      <c r="G986" s="26">
        <v>0.22500000000000001</v>
      </c>
      <c r="H986" s="26">
        <v>38.594000000000001</v>
      </c>
      <c r="I986" s="26">
        <v>43.55</v>
      </c>
      <c r="J986" s="26">
        <v>0.20699999999999999</v>
      </c>
      <c r="K986" s="26">
        <v>5.5E-2</v>
      </c>
      <c r="L986" s="26">
        <v>8.8999999999999996E-2</v>
      </c>
      <c r="M986" s="26">
        <v>4.8129999999999997</v>
      </c>
      <c r="N986" s="26">
        <v>13.035</v>
      </c>
      <c r="O986" s="26">
        <f t="shared" si="211"/>
        <v>100.568</v>
      </c>
      <c r="P986" s="23">
        <v>0.7328368582331487</v>
      </c>
      <c r="Q986" s="23">
        <v>0.40433098781335697</v>
      </c>
      <c r="R986" s="23" t="s">
        <v>1216</v>
      </c>
      <c r="U986" s="27"/>
      <c r="V986" s="27"/>
      <c r="W986" s="27"/>
      <c r="X986" s="27"/>
      <c r="Y986" s="27"/>
      <c r="Z986" s="27"/>
      <c r="AA986" s="27"/>
      <c r="AB986" s="27"/>
      <c r="AC986" s="27"/>
      <c r="AD986" s="27"/>
      <c r="AE986" s="27"/>
      <c r="AF986" s="27"/>
      <c r="AG986" s="27"/>
      <c r="AH986" s="27"/>
      <c r="AI986" s="27"/>
      <c r="AJ986" s="27"/>
      <c r="AK986" s="27"/>
      <c r="AL986" s="27"/>
      <c r="AM986" s="27"/>
      <c r="AN986" s="27"/>
      <c r="AO986" s="27"/>
      <c r="AP986" s="27"/>
      <c r="AQ986" s="27"/>
      <c r="AR986" s="27"/>
      <c r="AS986" s="27"/>
      <c r="AT986" s="27"/>
      <c r="AU986" s="27"/>
      <c r="AV986" s="27"/>
      <c r="AX986" s="26"/>
      <c r="AY986" s="27"/>
      <c r="AZ986" s="26"/>
      <c r="BA986" s="26"/>
      <c r="BB986" s="26"/>
    </row>
    <row r="987" spans="1:56">
      <c r="A987" s="24" t="s">
        <v>703</v>
      </c>
      <c r="B987" s="24" t="s">
        <v>245</v>
      </c>
      <c r="C987" s="24" t="s">
        <v>818</v>
      </c>
      <c r="D987" s="24" t="s">
        <v>223</v>
      </c>
      <c r="E987" s="24" t="s">
        <v>622</v>
      </c>
      <c r="F987" s="24"/>
      <c r="G987" s="26">
        <v>1.833</v>
      </c>
      <c r="H987" s="26">
        <v>58.04</v>
      </c>
      <c r="I987" s="26">
        <v>17.77</v>
      </c>
      <c r="J987" s="26">
        <v>0.752</v>
      </c>
      <c r="K987" s="26">
        <v>0.113</v>
      </c>
      <c r="L987" s="26">
        <v>9.1999999999999998E-2</v>
      </c>
      <c r="M987" s="26">
        <v>6.0750000000000002</v>
      </c>
      <c r="N987" s="26">
        <v>13.519</v>
      </c>
      <c r="O987" s="26">
        <f t="shared" si="211"/>
        <v>98.194000000000003</v>
      </c>
      <c r="P987" s="23">
        <v>0.69267325446149564</v>
      </c>
      <c r="Q987" s="23">
        <v>0.15552435545649684</v>
      </c>
      <c r="R987" s="23" t="s">
        <v>1216</v>
      </c>
      <c r="U987" s="27">
        <v>21.295367840792338</v>
      </c>
      <c r="V987" s="27">
        <v>4890.9669594439893</v>
      </c>
      <c r="W987" s="27">
        <v>8.6840914703867154E-3</v>
      </c>
      <c r="X987" s="27">
        <v>9.4670714546852122E-2</v>
      </c>
      <c r="Y987" s="27">
        <v>0.4067724581693703</v>
      </c>
      <c r="Z987" s="27">
        <v>293.58414333787709</v>
      </c>
      <c r="AA987" s="27">
        <v>3.1451149515560455</v>
      </c>
      <c r="AB987" s="27">
        <v>609.22146423582626</v>
      </c>
      <c r="AC987" s="27"/>
      <c r="AD987" s="27">
        <v>7.0893018058368939E-3</v>
      </c>
      <c r="AE987" s="27">
        <v>1.0518087767553898E-3</v>
      </c>
      <c r="AF987" s="27">
        <v>7.3305272591242261E-4</v>
      </c>
      <c r="AG987" s="27"/>
      <c r="AH987" s="27">
        <v>4.5826074717390409E-3</v>
      </c>
      <c r="AI987" s="27">
        <v>1.1866596249493046E-3</v>
      </c>
      <c r="AJ987" s="27">
        <v>8.8760644123334134E-3</v>
      </c>
      <c r="AK987" s="27">
        <v>4.7814582482032918E-3</v>
      </c>
      <c r="AL987" s="27">
        <v>4.9397240732692374E-2</v>
      </c>
      <c r="AM987" s="27">
        <v>1.7223921139863135E-2</v>
      </c>
      <c r="AN987" s="27">
        <v>4.6761985318288776E-2</v>
      </c>
      <c r="AO987" s="27">
        <v>2.187980397920972E-2</v>
      </c>
      <c r="AP987" s="27">
        <v>0.29017246978222472</v>
      </c>
      <c r="AQ987" s="27">
        <v>5.6420019565456454E-2</v>
      </c>
      <c r="AR987" s="27">
        <v>34.292468114024999</v>
      </c>
      <c r="AS987" s="27">
        <v>13710.748276621911</v>
      </c>
      <c r="AT987" s="27">
        <v>12.778624068884001</v>
      </c>
      <c r="AU987" s="27">
        <v>1.9777498469355705</v>
      </c>
      <c r="AV987" s="27">
        <v>218.81633846883705</v>
      </c>
      <c r="AW987" s="23" t="s">
        <v>1216</v>
      </c>
      <c r="AX987" s="26">
        <f t="shared" ref="AX987:AX1014" si="212">SUM(AD987:AQ987)</f>
        <v>0.51015639358346498</v>
      </c>
      <c r="AY987" s="27">
        <f t="shared" ref="AY987:AY1014" si="213">AU987/232/(AV987/238)</f>
        <v>9.2721529117557495E-3</v>
      </c>
      <c r="AZ987" s="26">
        <f t="shared" ref="AZ987:AZ1014" si="214">Z987/91.22/(AR987/178.5)</f>
        <v>16.752591721891452</v>
      </c>
      <c r="BA987" s="26">
        <f t="shared" si="209"/>
        <v>43.801557852181027</v>
      </c>
      <c r="BB987" s="26">
        <f t="shared" si="210"/>
        <v>0.22146062529358662</v>
      </c>
      <c r="BC987" s="27">
        <f t="shared" ref="BC987:BC1014" si="215">(AD987/138.9+AE987/140.1+AF987/140.9+AG987/144.2)/(AN987/167.3+AO987/168.9+AP987/173.1+AQ987/175)</f>
        <v>2.647627946831773E-2</v>
      </c>
      <c r="BD987" s="27">
        <f t="shared" ref="BD987:BD1014" si="216">2*(AI987/0.058)/(AH987/0.153+AJ987/0.2055)</f>
        <v>0.55943316910297702</v>
      </c>
    </row>
    <row r="988" spans="1:56">
      <c r="A988" s="24" t="s">
        <v>263</v>
      </c>
      <c r="B988" s="24" t="s">
        <v>245</v>
      </c>
      <c r="C988" s="24" t="s">
        <v>818</v>
      </c>
      <c r="D988" s="24" t="s">
        <v>223</v>
      </c>
      <c r="E988" s="24" t="s">
        <v>622</v>
      </c>
      <c r="F988" s="24"/>
      <c r="G988" s="26">
        <v>1.792</v>
      </c>
      <c r="H988" s="26">
        <v>54.384</v>
      </c>
      <c r="I988" s="26">
        <v>23.527000000000001</v>
      </c>
      <c r="J988" s="26">
        <v>0.40200000000000002</v>
      </c>
      <c r="K988" s="26">
        <v>0.11600000000000001</v>
      </c>
      <c r="L988" s="26">
        <v>6.8000000000000005E-2</v>
      </c>
      <c r="M988" s="26">
        <v>6.375</v>
      </c>
      <c r="N988" s="26">
        <v>12.644</v>
      </c>
      <c r="O988" s="26">
        <f t="shared" si="211"/>
        <v>99.308000000000007</v>
      </c>
      <c r="P988" s="23">
        <v>0.66764024325215976</v>
      </c>
      <c r="Q988" s="23">
        <v>0.20649001609683751</v>
      </c>
      <c r="R988" s="23" t="s">
        <v>1216</v>
      </c>
      <c r="U988" s="27">
        <v>21.738625272827377</v>
      </c>
      <c r="V988" s="27">
        <v>4452.0399317703723</v>
      </c>
      <c r="W988" s="27"/>
      <c r="X988" s="27">
        <v>5.279046675523735E-3</v>
      </c>
      <c r="Y988" s="27">
        <v>0.11601778024995875</v>
      </c>
      <c r="Z988" s="27">
        <v>257.24786728327075</v>
      </c>
      <c r="AA988" s="27">
        <v>2.5194598853338692</v>
      </c>
      <c r="AB988" s="27">
        <v>607.22904756180083</v>
      </c>
      <c r="AC988" s="27"/>
      <c r="AD988" s="27"/>
      <c r="AE988" s="27"/>
      <c r="AF988" s="27"/>
      <c r="AG988" s="27"/>
      <c r="AH988" s="27">
        <v>9.1834695176477264E-3</v>
      </c>
      <c r="AI988" s="27"/>
      <c r="AJ988" s="27"/>
      <c r="AK988" s="27">
        <v>5.9914666667830376E-4</v>
      </c>
      <c r="AL988" s="27">
        <v>1.1786664357225416E-2</v>
      </c>
      <c r="AM988" s="27">
        <v>1.7263801683002446E-3</v>
      </c>
      <c r="AN988" s="27">
        <v>1.8404502336131202E-2</v>
      </c>
      <c r="AO988" s="27">
        <v>7.8351146370218023E-3</v>
      </c>
      <c r="AP988" s="27">
        <v>8.176814838061526E-2</v>
      </c>
      <c r="AQ988" s="27">
        <v>1.7807732244020626E-2</v>
      </c>
      <c r="AR988" s="27">
        <v>33.134714469369783</v>
      </c>
      <c r="AS988" s="27">
        <v>12284.955752566051</v>
      </c>
      <c r="AT988" s="27">
        <v>12.016431212422534</v>
      </c>
      <c r="AU988" s="27">
        <v>2.3562084074103051</v>
      </c>
      <c r="AV988" s="27">
        <v>208.55014161568644</v>
      </c>
      <c r="AW988" s="23" t="s">
        <v>1216</v>
      </c>
      <c r="AX988" s="26">
        <f t="shared" si="212"/>
        <v>0.14911115830764057</v>
      </c>
      <c r="AY988" s="27">
        <f t="shared" si="213"/>
        <v>1.1590233471019003E-2</v>
      </c>
      <c r="AZ988" s="26">
        <f t="shared" si="214"/>
        <v>15.192061259585316</v>
      </c>
      <c r="BA988" s="26">
        <f t="shared" si="209"/>
        <v>124.64020622280786</v>
      </c>
      <c r="BB988" s="26">
        <f t="shared" si="210"/>
        <v>0.20236419583255813</v>
      </c>
      <c r="BC988" s="27">
        <f t="shared" si="215"/>
        <v>0</v>
      </c>
      <c r="BD988" s="27">
        <f t="shared" si="216"/>
        <v>0</v>
      </c>
    </row>
    <row r="989" spans="1:56">
      <c r="A989" s="24" t="s">
        <v>262</v>
      </c>
      <c r="B989" s="24" t="s">
        <v>245</v>
      </c>
      <c r="C989" s="24" t="s">
        <v>818</v>
      </c>
      <c r="D989" s="24" t="s">
        <v>223</v>
      </c>
      <c r="E989" s="24" t="s">
        <v>622</v>
      </c>
      <c r="F989" s="24"/>
      <c r="G989" s="26">
        <v>2.028</v>
      </c>
      <c r="H989" s="26">
        <v>58.765999999999998</v>
      </c>
      <c r="I989" s="26">
        <v>18.170000000000002</v>
      </c>
      <c r="J989" s="26">
        <v>0.42099999999999999</v>
      </c>
      <c r="K989" s="26">
        <v>0.114</v>
      </c>
      <c r="L989" s="26">
        <v>5.3999999999999999E-2</v>
      </c>
      <c r="M989" s="26">
        <v>6.0110000000000001</v>
      </c>
      <c r="N989" s="26">
        <v>13.084</v>
      </c>
      <c r="O989" s="26">
        <f t="shared" si="211"/>
        <v>98.64800000000001</v>
      </c>
      <c r="P989" s="23">
        <v>0.68794549961924256</v>
      </c>
      <c r="Q989" s="23">
        <v>0.15681966543389281</v>
      </c>
      <c r="R989" s="23" t="s">
        <v>1216</v>
      </c>
      <c r="U989" s="27">
        <v>19.445287567330034</v>
      </c>
      <c r="V989" s="27">
        <v>4515.4497793063938</v>
      </c>
      <c r="W989" s="27">
        <v>2.0972015790005294E-2</v>
      </c>
      <c r="X989" s="27">
        <v>2.8472135153832269E-2</v>
      </c>
      <c r="Y989" s="27">
        <v>0.33090202566036558</v>
      </c>
      <c r="Z989" s="27">
        <v>261.13032594786313</v>
      </c>
      <c r="AA989" s="27">
        <v>3.0388734256125618</v>
      </c>
      <c r="AB989" s="27">
        <v>530.5068679489259</v>
      </c>
      <c r="AC989" s="27"/>
      <c r="AD989" s="27"/>
      <c r="AE989" s="27">
        <v>1.00419593446421E-3</v>
      </c>
      <c r="AF989" s="27"/>
      <c r="AG989" s="27"/>
      <c r="AH989" s="27"/>
      <c r="AI989" s="27"/>
      <c r="AJ989" s="27">
        <v>8.4594838210467118E-3</v>
      </c>
      <c r="AK989" s="27">
        <v>5.1274287883637188E-3</v>
      </c>
      <c r="AL989" s="27">
        <v>4.0338525701657656E-2</v>
      </c>
      <c r="AM989" s="27">
        <v>8.2070378691965259E-3</v>
      </c>
      <c r="AN989" s="27">
        <v>4.2935661935769052E-2</v>
      </c>
      <c r="AO989" s="27">
        <v>2.0864097652698442E-2</v>
      </c>
      <c r="AP989" s="27">
        <v>0.31796260415893152</v>
      </c>
      <c r="AQ989" s="27">
        <v>5.8773438490970734E-2</v>
      </c>
      <c r="AR989" s="27">
        <v>29.856806895950164</v>
      </c>
      <c r="AS989" s="27">
        <v>14947.560018626216</v>
      </c>
      <c r="AT989" s="27">
        <v>7.6184161610371417</v>
      </c>
      <c r="AU989" s="27">
        <v>1.4047724136464972</v>
      </c>
      <c r="AV989" s="27">
        <v>133.29359016816653</v>
      </c>
      <c r="AW989" s="23" t="s">
        <v>1216</v>
      </c>
      <c r="AX989" s="26">
        <f t="shared" si="212"/>
        <v>0.50367247435309859</v>
      </c>
      <c r="AY989" s="27">
        <f t="shared" si="213"/>
        <v>1.0811493132347532E-2</v>
      </c>
      <c r="AZ989" s="26">
        <f t="shared" si="214"/>
        <v>17.114416785976001</v>
      </c>
      <c r="BA989" s="26">
        <f t="shared" si="209"/>
        <v>74.779582098299116</v>
      </c>
      <c r="BB989" s="26">
        <f t="shared" si="210"/>
        <v>0.15043916941243199</v>
      </c>
      <c r="BC989" s="27">
        <f t="shared" si="215"/>
        <v>2.8076854916138428E-3</v>
      </c>
      <c r="BD989" s="27">
        <f t="shared" si="216"/>
        <v>0</v>
      </c>
    </row>
    <row r="990" spans="1:56">
      <c r="A990" s="24" t="s">
        <v>261</v>
      </c>
      <c r="B990" s="24" t="s">
        <v>245</v>
      </c>
      <c r="C990" s="24" t="s">
        <v>818</v>
      </c>
      <c r="D990" s="24" t="s">
        <v>223</v>
      </c>
      <c r="E990" s="24" t="s">
        <v>622</v>
      </c>
      <c r="F990" s="24"/>
      <c r="G990" s="26">
        <v>1.869</v>
      </c>
      <c r="H990" s="26">
        <v>58.677</v>
      </c>
      <c r="I990" s="26">
        <v>18.95</v>
      </c>
      <c r="J990" s="26">
        <v>0.30399999999999999</v>
      </c>
      <c r="K990" s="26">
        <v>8.9999999999999993E-3</v>
      </c>
      <c r="L990" s="26">
        <v>4.9000000000000002E-2</v>
      </c>
      <c r="M990" s="26">
        <v>6.734</v>
      </c>
      <c r="N990" s="26">
        <v>12.803000000000001</v>
      </c>
      <c r="O990" s="26">
        <f t="shared" si="211"/>
        <v>99.394999999999996</v>
      </c>
      <c r="P990" s="23">
        <v>0.65819098126676401</v>
      </c>
      <c r="Q990" s="23">
        <v>0.16266427792772928</v>
      </c>
      <c r="R990" s="23" t="s">
        <v>1216</v>
      </c>
      <c r="U990" s="27">
        <v>23.931055814589893</v>
      </c>
      <c r="V990" s="27">
        <v>4518.3690058091606</v>
      </c>
      <c r="W990" s="27">
        <v>3.0622550498163557E-2</v>
      </c>
      <c r="X990" s="27">
        <v>3.5532290304869465E-3</v>
      </c>
      <c r="Y990" s="27">
        <v>0.29982438262736294</v>
      </c>
      <c r="Z990" s="27">
        <v>311.29537717797126</v>
      </c>
      <c r="AA990" s="27">
        <v>2.871860225554498</v>
      </c>
      <c r="AB990" s="27">
        <v>603.82825164449559</v>
      </c>
      <c r="AC990" s="27"/>
      <c r="AD990" s="27">
        <v>1.1956524572412149E-3</v>
      </c>
      <c r="AE990" s="27">
        <v>1.0666358585747389E-3</v>
      </c>
      <c r="AF990" s="27"/>
      <c r="AG990" s="27"/>
      <c r="AH990" s="27">
        <v>4.6471424007337048E-3</v>
      </c>
      <c r="AI990" s="27"/>
      <c r="AJ990" s="27"/>
      <c r="AK990" s="27">
        <v>6.0463494515710812E-3</v>
      </c>
      <c r="AL990" s="27">
        <v>4.0471084296909536E-2</v>
      </c>
      <c r="AM990" s="27">
        <v>9.297278917814478E-3</v>
      </c>
      <c r="AN990" s="27">
        <v>5.069149060444416E-2</v>
      </c>
      <c r="AO990" s="27">
        <v>1.5317253346077983E-2</v>
      </c>
      <c r="AP990" s="27">
        <v>0.31147588810912014</v>
      </c>
      <c r="AQ990" s="27">
        <v>5.7583983181740385E-2</v>
      </c>
      <c r="AR990" s="27">
        <v>37.980281649259219</v>
      </c>
      <c r="AS990" s="27">
        <v>14699.947236130056</v>
      </c>
      <c r="AT990" s="27">
        <v>8.7773233519035259</v>
      </c>
      <c r="AU990" s="27">
        <v>1.6141240435325328</v>
      </c>
      <c r="AV990" s="27">
        <v>154.46136593855081</v>
      </c>
      <c r="AW990" s="23" t="s">
        <v>1216</v>
      </c>
      <c r="AX990" s="26">
        <f t="shared" si="212"/>
        <v>0.49779275862422745</v>
      </c>
      <c r="AY990" s="27">
        <f t="shared" si="213"/>
        <v>1.0720277014279564E-2</v>
      </c>
      <c r="AZ990" s="26">
        <f t="shared" si="214"/>
        <v>16.038459170529606</v>
      </c>
      <c r="BA990" s="26">
        <f t="shared" si="209"/>
        <v>59.811009632274697</v>
      </c>
      <c r="BB990" s="26">
        <f t="shared" si="210"/>
        <v>0.14843926824903167</v>
      </c>
      <c r="BC990" s="27">
        <f t="shared" si="215"/>
        <v>6.4316120274425749E-3</v>
      </c>
      <c r="BD990" s="27">
        <f t="shared" si="216"/>
        <v>0</v>
      </c>
    </row>
    <row r="991" spans="1:56">
      <c r="A991" s="24" t="s">
        <v>260</v>
      </c>
      <c r="B991" s="24" t="s">
        <v>245</v>
      </c>
      <c r="C991" s="24" t="s">
        <v>818</v>
      </c>
      <c r="D991" s="24" t="s">
        <v>223</v>
      </c>
      <c r="E991" s="24" t="s">
        <v>622</v>
      </c>
      <c r="F991" s="24"/>
      <c r="G991" s="26">
        <v>1.653</v>
      </c>
      <c r="H991" s="26">
        <v>58.09</v>
      </c>
      <c r="I991" s="26">
        <v>20.195</v>
      </c>
      <c r="J991" s="26">
        <v>0.42</v>
      </c>
      <c r="K991" s="26">
        <v>0.106</v>
      </c>
      <c r="L991" s="26">
        <v>7.0999999999999994E-2</v>
      </c>
      <c r="M991" s="26">
        <v>5.9240000000000004</v>
      </c>
      <c r="N991" s="26">
        <v>13.331</v>
      </c>
      <c r="O991" s="26">
        <f t="shared" si="211"/>
        <v>99.79</v>
      </c>
      <c r="P991" s="23">
        <v>0.69504514138387696</v>
      </c>
      <c r="Q991" s="23">
        <v>0.17295162642422754</v>
      </c>
      <c r="R991" s="23" t="s">
        <v>1216</v>
      </c>
      <c r="U991" s="27">
        <v>18.4602190273297</v>
      </c>
      <c r="V991" s="27">
        <v>3913.072169531712</v>
      </c>
      <c r="W991" s="27">
        <v>7.7586089697917306E-3</v>
      </c>
      <c r="X991" s="27">
        <v>5.4607001691799328E-3</v>
      </c>
      <c r="Y991" s="27">
        <v>0.12118154072290611</v>
      </c>
      <c r="Z991" s="27">
        <v>184.49532019686714</v>
      </c>
      <c r="AA991" s="27">
        <v>2.6610899779164385</v>
      </c>
      <c r="AB991" s="27">
        <v>450.18363973816855</v>
      </c>
      <c r="AC991" s="27"/>
      <c r="AD991" s="27"/>
      <c r="AE991" s="27">
        <v>1.0929947065755599E-3</v>
      </c>
      <c r="AF991" s="27"/>
      <c r="AG991" s="27">
        <v>4.295611055747898E-3</v>
      </c>
      <c r="AH991" s="27">
        <v>1.4290269833129664E-2</v>
      </c>
      <c r="AI991" s="27"/>
      <c r="AJ991" s="27">
        <v>4.6143932895258638E-3</v>
      </c>
      <c r="AK991" s="27">
        <v>1.2390704439322047E-3</v>
      </c>
      <c r="AL991" s="27">
        <v>4.8791792131939017E-3</v>
      </c>
      <c r="AM991" s="27">
        <v>2.3817910447733758E-3</v>
      </c>
      <c r="AN991" s="27">
        <v>1.2121283282688536E-2</v>
      </c>
      <c r="AO991" s="27">
        <v>6.4956432820016726E-3</v>
      </c>
      <c r="AP991" s="27">
        <v>0.12469883489655116</v>
      </c>
      <c r="AQ991" s="27">
        <v>1.7320675288878082E-2</v>
      </c>
      <c r="AR991" s="27">
        <v>22.597781609369804</v>
      </c>
      <c r="AS991" s="27">
        <v>11056.184057030154</v>
      </c>
      <c r="AT991" s="27">
        <v>8.293304100589209</v>
      </c>
      <c r="AU991" s="27">
        <v>1.2476663972081934</v>
      </c>
      <c r="AV991" s="27">
        <v>143.99788608026992</v>
      </c>
      <c r="AW991" s="23" t="s">
        <v>1216</v>
      </c>
      <c r="AX991" s="26">
        <f t="shared" si="212"/>
        <v>0.19342974633699794</v>
      </c>
      <c r="AY991" s="27">
        <f t="shared" si="213"/>
        <v>8.8885584813742768E-3</v>
      </c>
      <c r="AZ991" s="26">
        <f t="shared" si="214"/>
        <v>15.97598705324636</v>
      </c>
      <c r="BA991" s="26">
        <f t="shared" si="209"/>
        <v>94.363242847929214</v>
      </c>
      <c r="BB991" s="26">
        <f t="shared" si="210"/>
        <v>0.18985564703026395</v>
      </c>
      <c r="BC991" s="27">
        <f t="shared" si="215"/>
        <v>4.0408374319923487E-2</v>
      </c>
      <c r="BD991" s="27">
        <f t="shared" si="216"/>
        <v>0</v>
      </c>
    </row>
    <row r="992" spans="1:56">
      <c r="A992" s="24" t="s">
        <v>259</v>
      </c>
      <c r="B992" s="24" t="s">
        <v>245</v>
      </c>
      <c r="C992" s="24" t="s">
        <v>818</v>
      </c>
      <c r="D992" s="24" t="s">
        <v>223</v>
      </c>
      <c r="E992" s="24" t="s">
        <v>622</v>
      </c>
      <c r="F992" s="24"/>
      <c r="G992" s="26">
        <v>1.2949999999999999</v>
      </c>
      <c r="H992" s="26">
        <v>59.302</v>
      </c>
      <c r="I992" s="26">
        <v>18.007000000000001</v>
      </c>
      <c r="J992" s="26">
        <v>0.38</v>
      </c>
      <c r="K992" s="26"/>
      <c r="L992" s="26">
        <v>3.2000000000000001E-2</v>
      </c>
      <c r="M992" s="26">
        <v>6.0460000000000003</v>
      </c>
      <c r="N992" s="26">
        <v>13.416</v>
      </c>
      <c r="O992" s="26">
        <f t="shared" si="211"/>
        <v>98.477999999999994</v>
      </c>
      <c r="P992" s="23">
        <v>0.6920634545819726</v>
      </c>
      <c r="Q992" s="23">
        <v>0.15444238109437886</v>
      </c>
      <c r="R992" s="23" t="s">
        <v>1216</v>
      </c>
      <c r="U992" s="27">
        <v>22.655954864596847</v>
      </c>
      <c r="V992" s="27">
        <v>4414.272783501613</v>
      </c>
      <c r="W992" s="27"/>
      <c r="X992" s="27">
        <v>3.6359350977434907E-3</v>
      </c>
      <c r="Y992" s="27">
        <v>0.3414529802516556</v>
      </c>
      <c r="Z992" s="27">
        <v>206.20218471325538</v>
      </c>
      <c r="AA992" s="27">
        <v>2.4184870642670981</v>
      </c>
      <c r="AB992" s="27">
        <v>490.90275177454845</v>
      </c>
      <c r="AC992" s="27"/>
      <c r="AD992" s="27">
        <v>1.2235489504153455E-3</v>
      </c>
      <c r="AE992" s="27"/>
      <c r="AF992" s="27">
        <v>7.6075983715001734E-4</v>
      </c>
      <c r="AG992" s="27"/>
      <c r="AH992" s="27">
        <v>4.759676121052458E-3</v>
      </c>
      <c r="AI992" s="27"/>
      <c r="AJ992" s="27"/>
      <c r="AK992" s="27">
        <v>1.2376388144367965E-3</v>
      </c>
      <c r="AL992" s="27">
        <v>2.4370463514754734E-2</v>
      </c>
      <c r="AM992" s="27">
        <v>6.5428904586436552E-3</v>
      </c>
      <c r="AN992" s="27">
        <v>2.7677940686694352E-2</v>
      </c>
      <c r="AO992" s="27">
        <v>1.5141975489033366E-2</v>
      </c>
      <c r="AP992" s="27">
        <v>0.2142880061917532</v>
      </c>
      <c r="AQ992" s="27">
        <v>5.1898602310967476E-2</v>
      </c>
      <c r="AR992" s="27">
        <v>23.445866085221123</v>
      </c>
      <c r="AS992" s="27">
        <v>12063.151792505791</v>
      </c>
      <c r="AT992" s="27">
        <v>10.509566461677876</v>
      </c>
      <c r="AU992" s="27">
        <v>1.4620387699487203</v>
      </c>
      <c r="AV992" s="27">
        <v>178.88471777731039</v>
      </c>
      <c r="AW992" s="23" t="s">
        <v>1216</v>
      </c>
      <c r="AX992" s="26">
        <f t="shared" si="212"/>
        <v>0.34790150237490142</v>
      </c>
      <c r="AY992" s="27">
        <f t="shared" si="213"/>
        <v>8.3844508132579782E-3</v>
      </c>
      <c r="AZ992" s="26">
        <f t="shared" si="214"/>
        <v>17.209772715046491</v>
      </c>
      <c r="BA992" s="26">
        <f t="shared" si="209"/>
        <v>96.790181372914532</v>
      </c>
      <c r="BB992" s="26">
        <f t="shared" si="210"/>
        <v>0.12800963862917145</v>
      </c>
      <c r="BC992" s="27">
        <f t="shared" si="215"/>
        <v>7.9392968478946453E-3</v>
      </c>
      <c r="BD992" s="27">
        <f t="shared" si="216"/>
        <v>0</v>
      </c>
    </row>
    <row r="993" spans="1:56">
      <c r="A993" s="24" t="s">
        <v>258</v>
      </c>
      <c r="B993" s="24" t="s">
        <v>245</v>
      </c>
      <c r="C993" s="24" t="s">
        <v>818</v>
      </c>
      <c r="D993" s="24" t="s">
        <v>223</v>
      </c>
      <c r="E993" s="24" t="s">
        <v>622</v>
      </c>
      <c r="F993" s="24"/>
      <c r="G993" s="26">
        <v>1.0609999999999999</v>
      </c>
      <c r="H993" s="26">
        <v>61.609000000000002</v>
      </c>
      <c r="I993" s="26">
        <v>16.524000000000001</v>
      </c>
      <c r="J993" s="26">
        <v>0.36299999999999999</v>
      </c>
      <c r="K993" s="26">
        <v>0.107</v>
      </c>
      <c r="L993" s="26">
        <v>5.2999999999999999E-2</v>
      </c>
      <c r="M993" s="26">
        <v>7.8680000000000003</v>
      </c>
      <c r="N993" s="26">
        <v>12.03</v>
      </c>
      <c r="O993" s="26">
        <f t="shared" si="211"/>
        <v>99.614999999999995</v>
      </c>
      <c r="P993" s="23">
        <v>0.60762321413729725</v>
      </c>
      <c r="Q993" s="23">
        <v>0.13892027864760731</v>
      </c>
      <c r="R993" s="23" t="s">
        <v>1216</v>
      </c>
      <c r="U993" s="27">
        <v>29.68840078846117</v>
      </c>
      <c r="V993" s="27">
        <v>4186.720111693181</v>
      </c>
      <c r="W993" s="27"/>
      <c r="X993" s="27">
        <v>8.290623534991437E-3</v>
      </c>
      <c r="Y993" s="27">
        <v>0.33798746504639804</v>
      </c>
      <c r="Z993" s="27">
        <v>243.6543889943886</v>
      </c>
      <c r="AA993" s="27">
        <v>2.2990813699049837</v>
      </c>
      <c r="AB993" s="27">
        <v>537.67063624677064</v>
      </c>
      <c r="AC993" s="27"/>
      <c r="AD993" s="27"/>
      <c r="AE993" s="27">
        <v>9.9627655620479288E-4</v>
      </c>
      <c r="AF993" s="27"/>
      <c r="AG993" s="27"/>
      <c r="AH993" s="27">
        <v>8.6943098617756082E-3</v>
      </c>
      <c r="AI993" s="27"/>
      <c r="AJ993" s="27"/>
      <c r="AK993" s="27">
        <v>2.8228092273842311E-3</v>
      </c>
      <c r="AL993" s="27">
        <v>3.7810093994775008E-2</v>
      </c>
      <c r="AM993" s="27">
        <v>1.0312987158460726E-2</v>
      </c>
      <c r="AN993" s="27">
        <v>5.5261980135661123E-2</v>
      </c>
      <c r="AO993" s="27">
        <v>1.7278144231787383E-2</v>
      </c>
      <c r="AP993" s="27">
        <v>0.25251900484822587</v>
      </c>
      <c r="AQ993" s="27">
        <v>4.5858806827973206E-2</v>
      </c>
      <c r="AR993" s="27">
        <v>27.332499047648078</v>
      </c>
      <c r="AS993" s="27">
        <v>11214.976451722949</v>
      </c>
      <c r="AT993" s="27">
        <v>8.645001919404173</v>
      </c>
      <c r="AU993" s="27">
        <v>1.2125006047801288</v>
      </c>
      <c r="AV993" s="27">
        <v>151.86352093650362</v>
      </c>
      <c r="AW993" s="23" t="s">
        <v>1216</v>
      </c>
      <c r="AX993" s="26">
        <f t="shared" si="212"/>
        <v>0.43155441284224799</v>
      </c>
      <c r="AY993" s="27">
        <f t="shared" si="213"/>
        <v>8.1906330853593178E-3</v>
      </c>
      <c r="AZ993" s="26">
        <f t="shared" si="214"/>
        <v>17.443878365515541</v>
      </c>
      <c r="BA993" s="26">
        <f t="shared" si="209"/>
        <v>60.783564178316865</v>
      </c>
      <c r="BB993" s="26">
        <f t="shared" si="210"/>
        <v>0.17218307477118661</v>
      </c>
      <c r="BC993" s="27">
        <f t="shared" si="215"/>
        <v>3.3021979136149322E-3</v>
      </c>
      <c r="BD993" s="27">
        <f t="shared" si="216"/>
        <v>0</v>
      </c>
    </row>
    <row r="994" spans="1:56">
      <c r="A994" s="24" t="s">
        <v>257</v>
      </c>
      <c r="B994" s="24" t="s">
        <v>245</v>
      </c>
      <c r="C994" s="24" t="s">
        <v>818</v>
      </c>
      <c r="D994" s="24" t="s">
        <v>223</v>
      </c>
      <c r="E994" s="24" t="s">
        <v>622</v>
      </c>
      <c r="F994" s="24"/>
      <c r="G994" s="26">
        <v>1.75</v>
      </c>
      <c r="H994" s="26">
        <v>52.084000000000003</v>
      </c>
      <c r="I994" s="26">
        <v>25.393999999999998</v>
      </c>
      <c r="J994" s="26">
        <v>0.41299999999999998</v>
      </c>
      <c r="K994" s="26"/>
      <c r="L994" s="26">
        <v>9.8000000000000004E-2</v>
      </c>
      <c r="M994" s="26">
        <v>6.2089999999999996</v>
      </c>
      <c r="N994" s="26">
        <v>12.946</v>
      </c>
      <c r="O994" s="26">
        <f t="shared" si="211"/>
        <v>98.894000000000005</v>
      </c>
      <c r="P994" s="23">
        <v>0.67863803339856166</v>
      </c>
      <c r="Q994" s="23">
        <v>0.22677045947112037</v>
      </c>
      <c r="R994" s="23" t="s">
        <v>1216</v>
      </c>
      <c r="U994" s="27">
        <v>25.780340249667297</v>
      </c>
      <c r="V994" s="27">
        <v>4825.0211900976828</v>
      </c>
      <c r="W994" s="27">
        <v>5.8071317983836397E-3</v>
      </c>
      <c r="X994" s="27">
        <v>1.0891594512784734E-2</v>
      </c>
      <c r="Y994" s="27">
        <v>8.2667485576979657E-2</v>
      </c>
      <c r="Z994" s="27">
        <v>289.85974570220026</v>
      </c>
      <c r="AA994" s="27">
        <v>2.5862307122331152</v>
      </c>
      <c r="AB994" s="27">
        <v>670.06770156322193</v>
      </c>
      <c r="AC994" s="27"/>
      <c r="AD994" s="27">
        <v>1.2218624780248055E-3</v>
      </c>
      <c r="AE994" s="27"/>
      <c r="AF994" s="27"/>
      <c r="AG994" s="27"/>
      <c r="AH994" s="27">
        <v>1.9045252105332984E-2</v>
      </c>
      <c r="AI994" s="27"/>
      <c r="AJ994" s="27">
        <v>4.6112482393613954E-3</v>
      </c>
      <c r="AK994" s="27">
        <v>1.2362416172190952E-3</v>
      </c>
      <c r="AL994" s="27">
        <v>1.9483155732999437E-2</v>
      </c>
      <c r="AM994" s="27">
        <v>2.3773203106546036E-3</v>
      </c>
      <c r="AN994" s="27">
        <v>1.0373738925168043E-2</v>
      </c>
      <c r="AO994" s="27">
        <v>5.405985413561026E-3</v>
      </c>
      <c r="AP994" s="27">
        <v>6.9758287091779614E-2</v>
      </c>
      <c r="AQ994" s="27">
        <v>2.2133684909169799E-2</v>
      </c>
      <c r="AR994" s="27">
        <v>39.937274411040896</v>
      </c>
      <c r="AS994" s="27">
        <v>12405.548103423878</v>
      </c>
      <c r="AT994" s="27">
        <v>13.234998414704872</v>
      </c>
      <c r="AU994" s="27">
        <v>2.5099060773523885</v>
      </c>
      <c r="AV994" s="27">
        <v>237.2113645800712</v>
      </c>
      <c r="AW994" s="23" t="s">
        <v>1216</v>
      </c>
      <c r="AX994" s="26">
        <f t="shared" si="212"/>
        <v>0.1556467768232708</v>
      </c>
      <c r="AY994" s="27">
        <f t="shared" si="213"/>
        <v>1.0854528179878632E-2</v>
      </c>
      <c r="AZ994" s="26">
        <f t="shared" si="214"/>
        <v>14.202265822539729</v>
      </c>
      <c r="BA994" s="26">
        <f t="shared" si="209"/>
        <v>64.493667300051854</v>
      </c>
      <c r="BB994" s="26">
        <f t="shared" si="210"/>
        <v>0.47801980198306099</v>
      </c>
      <c r="BC994" s="27">
        <f t="shared" si="215"/>
        <v>1.4108903247349017E-2</v>
      </c>
      <c r="BD994" s="27">
        <f t="shared" si="216"/>
        <v>0</v>
      </c>
    </row>
    <row r="995" spans="1:56">
      <c r="A995" s="24" t="s">
        <v>256</v>
      </c>
      <c r="B995" s="24" t="s">
        <v>245</v>
      </c>
      <c r="C995" s="24" t="s">
        <v>818</v>
      </c>
      <c r="D995" s="24" t="s">
        <v>223</v>
      </c>
      <c r="E995" s="24" t="s">
        <v>622</v>
      </c>
      <c r="F995" s="24"/>
      <c r="G995" s="26">
        <v>1.8939999999999999</v>
      </c>
      <c r="H995" s="26">
        <v>52.823999999999998</v>
      </c>
      <c r="I995" s="26">
        <v>24.381</v>
      </c>
      <c r="J995" s="26">
        <v>0.41399999999999998</v>
      </c>
      <c r="K995" s="26">
        <v>2.5000000000000001E-2</v>
      </c>
      <c r="L995" s="26">
        <v>8.7999999999999995E-2</v>
      </c>
      <c r="M995" s="26">
        <v>6.508</v>
      </c>
      <c r="N995" s="26">
        <v>12.9</v>
      </c>
      <c r="O995" s="26">
        <f t="shared" si="211"/>
        <v>99.033999999999992</v>
      </c>
      <c r="P995" s="23">
        <v>0.66750629697523856</v>
      </c>
      <c r="Q995" s="23">
        <v>0.21730277867034878</v>
      </c>
      <c r="R995" s="23" t="s">
        <v>1216</v>
      </c>
      <c r="U995" s="27">
        <v>14.763112162070549</v>
      </c>
      <c r="V995" s="27">
        <v>3975.541849503808</v>
      </c>
      <c r="W995" s="27">
        <v>2.9596008098680712E-3</v>
      </c>
      <c r="X995" s="27">
        <v>4.7115092904093936E-2</v>
      </c>
      <c r="Y995" s="27">
        <v>0.12874188369351289</v>
      </c>
      <c r="Z995" s="27">
        <v>184.74771061724124</v>
      </c>
      <c r="AA995" s="27">
        <v>2.7945931320966628</v>
      </c>
      <c r="AB995" s="27">
        <v>445.29989013904526</v>
      </c>
      <c r="AC995" s="27"/>
      <c r="AD995" s="27">
        <v>2.3545704371225138E-3</v>
      </c>
      <c r="AE995" s="27"/>
      <c r="AF995" s="27">
        <v>7.3227088126098078E-4</v>
      </c>
      <c r="AG995" s="27"/>
      <c r="AH995" s="27">
        <v>2.2933794707356962E-2</v>
      </c>
      <c r="AI995" s="27"/>
      <c r="AJ995" s="27"/>
      <c r="AK995" s="27">
        <v>1.192510836968922E-3</v>
      </c>
      <c r="AL995" s="27">
        <v>9.3763297548164221E-3</v>
      </c>
      <c r="AM995" s="27">
        <v>1.7193079662919872E-3</v>
      </c>
      <c r="AN995" s="27">
        <v>2.4930531267933466E-2</v>
      </c>
      <c r="AO995" s="27">
        <v>1.1967466650364111E-2</v>
      </c>
      <c r="AP995" s="27">
        <v>0.14863061783149331</v>
      </c>
      <c r="AQ995" s="27">
        <v>2.6531275961811922E-2</v>
      </c>
      <c r="AR995" s="27">
        <v>21.820958320854178</v>
      </c>
      <c r="AS995" s="27">
        <v>12444.235446805316</v>
      </c>
      <c r="AT995" s="27">
        <v>6.0347952237071256</v>
      </c>
      <c r="AU995" s="27">
        <v>0.82862075725508233</v>
      </c>
      <c r="AV995" s="27">
        <v>100.33360249942133</v>
      </c>
      <c r="AW995" s="23" t="s">
        <v>1216</v>
      </c>
      <c r="AX995" s="26">
        <f t="shared" si="212"/>
        <v>0.25036867629542059</v>
      </c>
      <c r="AY995" s="27">
        <f t="shared" si="213"/>
        <v>8.4722424317453873E-3</v>
      </c>
      <c r="AZ995" s="26">
        <f t="shared" si="214"/>
        <v>16.567363386617156</v>
      </c>
      <c r="BA995" s="26">
        <f t="shared" si="209"/>
        <v>138.87888759229583</v>
      </c>
      <c r="BB995" s="26">
        <f t="shared" si="210"/>
        <v>0.18544290805882582</v>
      </c>
      <c r="BC995" s="27">
        <f t="shared" si="215"/>
        <v>1.8005277488447366E-2</v>
      </c>
      <c r="BD995" s="27">
        <f t="shared" si="216"/>
        <v>0</v>
      </c>
    </row>
    <row r="996" spans="1:56">
      <c r="A996" s="24" t="s">
        <v>255</v>
      </c>
      <c r="B996" s="24" t="s">
        <v>253</v>
      </c>
      <c r="C996" s="24" t="s">
        <v>818</v>
      </c>
      <c r="D996" s="24" t="s">
        <v>223</v>
      </c>
      <c r="E996" s="24" t="s">
        <v>622</v>
      </c>
      <c r="F996" s="24"/>
      <c r="G996" s="26">
        <v>1.9810000000000001</v>
      </c>
      <c r="H996" s="26">
        <v>58.676000000000002</v>
      </c>
      <c r="I996" s="26">
        <v>18.587</v>
      </c>
      <c r="J996" s="26">
        <v>0.378</v>
      </c>
      <c r="K996" s="26"/>
      <c r="L996" s="26">
        <v>3.5999999999999997E-2</v>
      </c>
      <c r="M996" s="26">
        <v>6.601</v>
      </c>
      <c r="N996" s="26">
        <v>13.353</v>
      </c>
      <c r="O996" s="26">
        <f t="shared" si="211"/>
        <v>99.611999999999995</v>
      </c>
      <c r="P996" s="23">
        <v>0.67200175761700143</v>
      </c>
      <c r="Q996" s="23">
        <v>0.16004932286162776</v>
      </c>
      <c r="R996" s="23" t="s">
        <v>1216</v>
      </c>
      <c r="U996" s="27">
        <v>20.410505841096864</v>
      </c>
      <c r="V996" s="27">
        <v>4597.9207654563679</v>
      </c>
      <c r="W996" s="27">
        <v>1.8389288018850643E-2</v>
      </c>
      <c r="X996" s="27"/>
      <c r="Y996" s="27">
        <v>0.3934979982327641</v>
      </c>
      <c r="Z996" s="27">
        <v>305.2531947988806</v>
      </c>
      <c r="AA996" s="27">
        <v>2.9862522653903292</v>
      </c>
      <c r="AB996" s="27">
        <v>604.80895310717108</v>
      </c>
      <c r="AC996" s="27"/>
      <c r="AD996" s="27"/>
      <c r="AE996" s="27">
        <v>1.0601687706977816E-3</v>
      </c>
      <c r="AF996" s="27"/>
      <c r="AG996" s="27">
        <v>4.166994501001867E-3</v>
      </c>
      <c r="AH996" s="27">
        <v>9.2714674352863072E-3</v>
      </c>
      <c r="AI996" s="27"/>
      <c r="AJ996" s="27">
        <v>4.4679643555047416E-3</v>
      </c>
      <c r="AK996" s="27">
        <v>2.4110008162249196E-3</v>
      </c>
      <c r="AL996" s="27">
        <v>4.2640839536748285E-2</v>
      </c>
      <c r="AM996" s="27">
        <v>1.1586296232075972E-2</v>
      </c>
      <c r="AN996" s="27">
        <v>5.8778420288878135E-2</v>
      </c>
      <c r="AO996" s="27">
        <v>1.7878326188788079E-2</v>
      </c>
      <c r="AP996" s="27">
        <v>0.31008779642617251</v>
      </c>
      <c r="AQ996" s="27">
        <v>6.9409432537873947E-2</v>
      </c>
      <c r="AR996" s="27">
        <v>35.412585597258705</v>
      </c>
      <c r="AS996" s="27">
        <v>15009.825572849082</v>
      </c>
      <c r="AT996" s="27">
        <v>8.9326417746840949</v>
      </c>
      <c r="AU996" s="27">
        <v>1.4552718385549648</v>
      </c>
      <c r="AV996" s="27">
        <v>151.99601335400908</v>
      </c>
      <c r="AW996" s="23" t="s">
        <v>1216</v>
      </c>
      <c r="AX996" s="26">
        <f t="shared" si="212"/>
        <v>0.53175870708925255</v>
      </c>
      <c r="AY996" s="27">
        <f t="shared" si="213"/>
        <v>9.8220219482346785E-3</v>
      </c>
      <c r="AZ996" s="26">
        <f t="shared" si="214"/>
        <v>16.867500560380186</v>
      </c>
      <c r="BA996" s="26">
        <f t="shared" si="209"/>
        <v>62.989468625305562</v>
      </c>
      <c r="BB996" s="26">
        <f t="shared" si="210"/>
        <v>0.16554197694142209</v>
      </c>
      <c r="BC996" s="27">
        <f t="shared" si="215"/>
        <v>1.3785221490083795E-2</v>
      </c>
      <c r="BD996" s="27">
        <f t="shared" si="216"/>
        <v>0</v>
      </c>
    </row>
    <row r="997" spans="1:56">
      <c r="A997" s="24" t="s">
        <v>254</v>
      </c>
      <c r="B997" s="24" t="s">
        <v>253</v>
      </c>
      <c r="C997" s="24" t="s">
        <v>818</v>
      </c>
      <c r="D997" s="24" t="s">
        <v>223</v>
      </c>
      <c r="E997" s="24" t="s">
        <v>622</v>
      </c>
      <c r="F997" s="24"/>
      <c r="G997" s="26">
        <v>1.3380000000000001</v>
      </c>
      <c r="H997" s="26">
        <v>59.686999999999998</v>
      </c>
      <c r="I997" s="26">
        <v>19.742000000000001</v>
      </c>
      <c r="J997" s="26">
        <v>0.378</v>
      </c>
      <c r="K997" s="26">
        <v>8.1000000000000003E-2</v>
      </c>
      <c r="L997" s="26">
        <v>0.05</v>
      </c>
      <c r="M997" s="26">
        <v>6.0549999999999997</v>
      </c>
      <c r="N997" s="26">
        <v>13.641999999999999</v>
      </c>
      <c r="O997" s="26">
        <f t="shared" si="211"/>
        <v>100.97299999999998</v>
      </c>
      <c r="P997" s="23">
        <v>0.69529702367607549</v>
      </c>
      <c r="Q997" s="23">
        <v>0.16594282427941537</v>
      </c>
      <c r="R997" s="23" t="s">
        <v>1216</v>
      </c>
      <c r="U997" s="27">
        <v>19.197026297409845</v>
      </c>
      <c r="V997" s="27">
        <v>4490.5417360894844</v>
      </c>
      <c r="W997" s="27">
        <v>2.4445868880940455E-2</v>
      </c>
      <c r="X997" s="27">
        <v>8.9228105873641276E-3</v>
      </c>
      <c r="Y997" s="27">
        <v>0.26334674893512044</v>
      </c>
      <c r="Z997" s="27">
        <v>192.92142987166693</v>
      </c>
      <c r="AA997" s="27">
        <v>3.2863463085252951</v>
      </c>
      <c r="AB997" s="27">
        <v>470.35690633732685</v>
      </c>
      <c r="AC997" s="27"/>
      <c r="AD997" s="27"/>
      <c r="AE997" s="27"/>
      <c r="AF997" s="27"/>
      <c r="AG997" s="27"/>
      <c r="AH997" s="27">
        <v>9.3855882349276418E-3</v>
      </c>
      <c r="AI997" s="27"/>
      <c r="AJ997" s="27"/>
      <c r="AK997" s="27">
        <v>3.0514963812560297E-3</v>
      </c>
      <c r="AL997" s="27">
        <v>1.1989528882846073E-2</v>
      </c>
      <c r="AM997" s="27">
        <v>3.5192232708710193E-3</v>
      </c>
      <c r="AN997" s="27">
        <v>4.5890526265623614E-2</v>
      </c>
      <c r="AO997" s="27">
        <v>1.4903247255103782E-2</v>
      </c>
      <c r="AP997" s="27">
        <v>0.17835999514541423</v>
      </c>
      <c r="AQ997" s="27">
        <v>3.5135072614569905E-2</v>
      </c>
      <c r="AR997" s="27">
        <v>20.991837593719271</v>
      </c>
      <c r="AS997" s="27">
        <v>13283.222471815747</v>
      </c>
      <c r="AT997" s="27">
        <v>8.7925954616565196</v>
      </c>
      <c r="AU997" s="27">
        <v>1.3266364324540072</v>
      </c>
      <c r="AV997" s="27">
        <v>150.9809002833498</v>
      </c>
      <c r="AW997" s="23" t="s">
        <v>1216</v>
      </c>
      <c r="AX997" s="26">
        <f t="shared" si="212"/>
        <v>0.30223467805061227</v>
      </c>
      <c r="AY997" s="27">
        <f t="shared" si="213"/>
        <v>9.0140275545329083E-3</v>
      </c>
      <c r="AZ997" s="26">
        <f t="shared" si="214"/>
        <v>17.983663468193573</v>
      </c>
      <c r="BA997" s="26">
        <f t="shared" si="209"/>
        <v>138.7877662355377</v>
      </c>
      <c r="BB997" s="26">
        <f t="shared" si="210"/>
        <v>0.11089394982715324</v>
      </c>
      <c r="BC997" s="27">
        <f t="shared" si="215"/>
        <v>0</v>
      </c>
      <c r="BD997" s="27">
        <f t="shared" si="216"/>
        <v>0</v>
      </c>
    </row>
    <row r="998" spans="1:56">
      <c r="A998" s="24" t="s">
        <v>252</v>
      </c>
      <c r="B998" s="24" t="s">
        <v>245</v>
      </c>
      <c r="C998" s="24" t="s">
        <v>818</v>
      </c>
      <c r="D998" s="24" t="s">
        <v>223</v>
      </c>
      <c r="E998" s="24" t="s">
        <v>622</v>
      </c>
      <c r="F998" s="24"/>
      <c r="G998" s="26">
        <v>1.5089999999999999</v>
      </c>
      <c r="H998" s="26">
        <v>57.920999999999999</v>
      </c>
      <c r="I998" s="26">
        <v>18.788</v>
      </c>
      <c r="J998" s="26">
        <v>0.72799999999999998</v>
      </c>
      <c r="K998" s="26">
        <v>8.6999999999999994E-2</v>
      </c>
      <c r="L998" s="26">
        <v>7.6999999999999999E-2</v>
      </c>
      <c r="M998" s="26">
        <v>6.157</v>
      </c>
      <c r="N998" s="26">
        <v>13.608000000000001</v>
      </c>
      <c r="O998" s="26">
        <f t="shared" si="211"/>
        <v>98.875</v>
      </c>
      <c r="P998" s="23">
        <v>0.69121399953686391</v>
      </c>
      <c r="Q998" s="23">
        <v>0.16326204339703007</v>
      </c>
      <c r="R998" s="23" t="s">
        <v>1216</v>
      </c>
      <c r="U998" s="27">
        <v>18.226418344012163</v>
      </c>
      <c r="V998" s="27">
        <v>4460.8113175945273</v>
      </c>
      <c r="W998" s="27">
        <v>1.1194003456749261E-2</v>
      </c>
      <c r="X998" s="27">
        <v>6.6104141871963187E-2</v>
      </c>
      <c r="Y998" s="27">
        <v>0.45163760944345621</v>
      </c>
      <c r="Z998" s="27">
        <v>380.93286926599393</v>
      </c>
      <c r="AA998" s="27">
        <v>3.0910227778195694</v>
      </c>
      <c r="AB998" s="27">
        <v>648.81905140377</v>
      </c>
      <c r="AC998" s="27"/>
      <c r="AD998" s="27"/>
      <c r="AE998" s="27">
        <v>1.1041475469913374E-3</v>
      </c>
      <c r="AF998" s="27">
        <v>7.7115875776515702E-4</v>
      </c>
      <c r="AG998" s="27"/>
      <c r="AH998" s="27">
        <v>1.9318721266599979E-2</v>
      </c>
      <c r="AI998" s="27"/>
      <c r="AJ998" s="27">
        <v>4.6499026512371242E-3</v>
      </c>
      <c r="AK998" s="27">
        <v>6.2823303205952058E-3</v>
      </c>
      <c r="AL998" s="27">
        <v>6.1691494438253759E-2</v>
      </c>
      <c r="AM998" s="27">
        <v>1.3886031373095728E-2</v>
      </c>
      <c r="AN998" s="27">
        <v>5.071531439743017E-2</v>
      </c>
      <c r="AO998" s="27">
        <v>3.012547460420515E-2</v>
      </c>
      <c r="AP998" s="27">
        <v>0.36334834011313549</v>
      </c>
      <c r="AQ998" s="27">
        <v>6.6299505098738803E-2</v>
      </c>
      <c r="AR998" s="27">
        <v>47.297137244810934</v>
      </c>
      <c r="AS998" s="27">
        <v>14721.473670830554</v>
      </c>
      <c r="AT998" s="27">
        <v>12.152956776922082</v>
      </c>
      <c r="AU998" s="27">
        <v>1.8680390699052662</v>
      </c>
      <c r="AV998" s="27">
        <v>195.5788727950964</v>
      </c>
      <c r="AW998" s="23" t="s">
        <v>1216</v>
      </c>
      <c r="AX998" s="26">
        <f t="shared" si="212"/>
        <v>0.61819242056804791</v>
      </c>
      <c r="AY998" s="27">
        <f t="shared" si="213"/>
        <v>9.7983509045435294E-3</v>
      </c>
      <c r="AZ998" s="26">
        <f t="shared" si="214"/>
        <v>15.760200762493177</v>
      </c>
      <c r="BA998" s="26">
        <f t="shared" si="209"/>
        <v>60.322871017550909</v>
      </c>
      <c r="BB998" s="26">
        <f t="shared" si="210"/>
        <v>0.22348774926408538</v>
      </c>
      <c r="BC998" s="27">
        <f t="shared" si="215"/>
        <v>4.5124440900112736E-3</v>
      </c>
      <c r="BD998" s="27">
        <f t="shared" si="216"/>
        <v>0</v>
      </c>
    </row>
    <row r="999" spans="1:56">
      <c r="A999" s="24" t="s">
        <v>251</v>
      </c>
      <c r="B999" s="24" t="s">
        <v>245</v>
      </c>
      <c r="C999" s="24" t="s">
        <v>818</v>
      </c>
      <c r="D999" s="24" t="s">
        <v>223</v>
      </c>
      <c r="E999" s="24" t="s">
        <v>622</v>
      </c>
      <c r="F999" s="24"/>
      <c r="G999" s="26">
        <v>1.5129999999999999</v>
      </c>
      <c r="H999" s="26">
        <v>65.105999999999995</v>
      </c>
      <c r="I999" s="26">
        <v>12.927</v>
      </c>
      <c r="J999" s="26">
        <v>0.26300000000000001</v>
      </c>
      <c r="K999" s="26">
        <v>8.5999999999999993E-2</v>
      </c>
      <c r="L999" s="26">
        <v>7.0999999999999994E-2</v>
      </c>
      <c r="M999" s="26">
        <v>8.2759999999999998</v>
      </c>
      <c r="N999" s="26">
        <v>12.189</v>
      </c>
      <c r="O999" s="26">
        <f t="shared" si="211"/>
        <v>100.43099999999998</v>
      </c>
      <c r="P999" s="23">
        <v>0.5986652978868402</v>
      </c>
      <c r="Q999" s="23">
        <v>0.10669142051681463</v>
      </c>
      <c r="R999" s="23" t="s">
        <v>1216</v>
      </c>
      <c r="U999" s="27">
        <v>29.550411530251779</v>
      </c>
      <c r="V999" s="27">
        <v>4630.5146616066613</v>
      </c>
      <c r="W999" s="27"/>
      <c r="X999" s="27">
        <v>1.842539757978612E-3</v>
      </c>
      <c r="Y999" s="27">
        <v>0.17245070633273391</v>
      </c>
      <c r="Z999" s="27">
        <v>234.96467280621081</v>
      </c>
      <c r="AA999" s="27">
        <v>2.3745503359730762</v>
      </c>
      <c r="AB999" s="27">
        <v>587.99086649033552</v>
      </c>
      <c r="AC999" s="27"/>
      <c r="AD999" s="27">
        <v>1.2445421984343037E-3</v>
      </c>
      <c r="AE999" s="27"/>
      <c r="AF999" s="27"/>
      <c r="AG999" s="27"/>
      <c r="AH999" s="27">
        <v>4.847303621009433E-3</v>
      </c>
      <c r="AI999" s="27"/>
      <c r="AJ999" s="27">
        <v>4.6643884545260281E-3</v>
      </c>
      <c r="AK999" s="27"/>
      <c r="AL999" s="27">
        <v>9.9059441276419819E-3</v>
      </c>
      <c r="AM999" s="27">
        <v>3.0302042156003044E-3</v>
      </c>
      <c r="AN999" s="27">
        <v>2.4566714668069645E-2</v>
      </c>
      <c r="AO999" s="27">
        <v>9.3446738798701051E-3</v>
      </c>
      <c r="AP999" s="27">
        <v>0.12913817591803631</v>
      </c>
      <c r="AQ999" s="27">
        <v>2.364915509004574E-2</v>
      </c>
      <c r="AR999" s="27">
        <v>30.098843354391306</v>
      </c>
      <c r="AS999" s="27">
        <v>12037.12553312373</v>
      </c>
      <c r="AT999" s="27">
        <v>9.2413085253330909</v>
      </c>
      <c r="AU999" s="27">
        <v>1.1624778314194257</v>
      </c>
      <c r="AV999" s="27">
        <v>156.33117610827529</v>
      </c>
      <c r="AW999" s="23" t="s">
        <v>1216</v>
      </c>
      <c r="AX999" s="26">
        <f t="shared" si="212"/>
        <v>0.21039110217323387</v>
      </c>
      <c r="AY999" s="27">
        <f t="shared" si="213"/>
        <v>7.6283051337151259E-3</v>
      </c>
      <c r="AZ999" s="26">
        <f t="shared" si="214"/>
        <v>15.275692813120408</v>
      </c>
      <c r="BA999" s="26">
        <f t="shared" si="209"/>
        <v>105.55118778662231</v>
      </c>
      <c r="BB999" s="26">
        <f t="shared" si="210"/>
        <v>0.13035427817815382</v>
      </c>
      <c r="BC999" s="27">
        <f t="shared" si="215"/>
        <v>8.2707125113097892E-3</v>
      </c>
      <c r="BD999" s="27">
        <f t="shared" si="216"/>
        <v>0</v>
      </c>
    </row>
    <row r="1000" spans="1:56">
      <c r="A1000" s="24" t="s">
        <v>250</v>
      </c>
      <c r="B1000" s="24" t="s">
        <v>245</v>
      </c>
      <c r="C1000" s="24" t="s">
        <v>818</v>
      </c>
      <c r="D1000" s="24" t="s">
        <v>223</v>
      </c>
      <c r="E1000" s="24" t="s">
        <v>622</v>
      </c>
      <c r="F1000" s="24"/>
      <c r="G1000" s="26">
        <v>1.786</v>
      </c>
      <c r="H1000" s="26">
        <v>56.445</v>
      </c>
      <c r="I1000" s="26">
        <v>21.78</v>
      </c>
      <c r="J1000" s="26">
        <v>0.42799999999999999</v>
      </c>
      <c r="K1000" s="26">
        <v>7.1999999999999995E-2</v>
      </c>
      <c r="L1000" s="26">
        <v>1.7999999999999999E-2</v>
      </c>
      <c r="M1000" s="26">
        <v>6.47</v>
      </c>
      <c r="N1000" s="26">
        <v>12.645</v>
      </c>
      <c r="O1000" s="26">
        <f t="shared" si="211"/>
        <v>99.643999999999991</v>
      </c>
      <c r="P1000" s="23">
        <v>0.66436747837256172</v>
      </c>
      <c r="Q1000" s="23">
        <v>0.18838056446902632</v>
      </c>
      <c r="R1000" s="23" t="s">
        <v>1216</v>
      </c>
      <c r="U1000" s="27">
        <v>19.657492487860814</v>
      </c>
      <c r="V1000" s="27">
        <v>4535.0158105482496</v>
      </c>
      <c r="W1000" s="27"/>
      <c r="X1000" s="27">
        <v>8.5048165381816521E-3</v>
      </c>
      <c r="Y1000" s="27">
        <v>0.20146554870489217</v>
      </c>
      <c r="Z1000" s="27">
        <v>199.83233714098495</v>
      </c>
      <c r="AA1000" s="27">
        <v>2.7991034273908997</v>
      </c>
      <c r="AB1000" s="27">
        <v>484.98299348435967</v>
      </c>
      <c r="AC1000" s="27"/>
      <c r="AD1000" s="27"/>
      <c r="AE1000" s="27">
        <v>3.068967268108604E-3</v>
      </c>
      <c r="AF1000" s="27">
        <v>1.4301849425488644E-3</v>
      </c>
      <c r="AG1000" s="27">
        <v>4.0205406150329165E-3</v>
      </c>
      <c r="AH1000" s="27">
        <v>1.3433067215921296E-2</v>
      </c>
      <c r="AI1000" s="27"/>
      <c r="AJ1000" s="27"/>
      <c r="AK1000" s="27">
        <v>2.3317808547849614E-3</v>
      </c>
      <c r="AL1000" s="27">
        <v>1.8296938933473724E-2</v>
      </c>
      <c r="AM1000" s="27">
        <v>6.1610652919812043E-3</v>
      </c>
      <c r="AN1000" s="27">
        <v>2.4296994549974565E-2</v>
      </c>
      <c r="AO1000" s="27">
        <v>1.1168004857264546E-2</v>
      </c>
      <c r="AP1000" s="27">
        <v>0.1940658973777184</v>
      </c>
      <c r="AQ1000" s="27">
        <v>3.9130524813350297E-2</v>
      </c>
      <c r="AR1000" s="27">
        <v>25.279634659121971</v>
      </c>
      <c r="AS1000" s="27">
        <v>12301.872527722539</v>
      </c>
      <c r="AT1000" s="27">
        <v>10.080149378570145</v>
      </c>
      <c r="AU1000" s="27">
        <v>1.4067618998623017</v>
      </c>
      <c r="AV1000" s="27">
        <v>182.29424608485795</v>
      </c>
      <c r="AW1000" s="23" t="s">
        <v>1216</v>
      </c>
      <c r="AX1000" s="26">
        <f t="shared" si="212"/>
        <v>0.31740396672015936</v>
      </c>
      <c r="AY1000" s="27">
        <f t="shared" si="213"/>
        <v>7.9165618450887324E-3</v>
      </c>
      <c r="AZ1000" s="26">
        <f t="shared" si="214"/>
        <v>15.468319254510254</v>
      </c>
      <c r="BA1000" s="26">
        <f t="shared" si="209"/>
        <v>60.647796324631521</v>
      </c>
      <c r="BB1000" s="26">
        <f t="shared" si="210"/>
        <v>0.16319847498394519</v>
      </c>
      <c r="BC1000" s="27">
        <f t="shared" si="215"/>
        <v>3.8518445315542799E-2</v>
      </c>
      <c r="BD1000" s="27">
        <f t="shared" si="216"/>
        <v>0</v>
      </c>
    </row>
    <row r="1001" spans="1:56">
      <c r="A1001" s="24" t="s">
        <v>249</v>
      </c>
      <c r="B1001" s="24" t="s">
        <v>245</v>
      </c>
      <c r="C1001" s="24" t="s">
        <v>818</v>
      </c>
      <c r="D1001" s="24" t="s">
        <v>223</v>
      </c>
      <c r="E1001" s="24" t="s">
        <v>622</v>
      </c>
      <c r="F1001" s="24"/>
      <c r="G1001" s="26">
        <v>1.7090000000000001</v>
      </c>
      <c r="H1001" s="26">
        <v>60.892000000000003</v>
      </c>
      <c r="I1001" s="26">
        <v>16.106000000000002</v>
      </c>
      <c r="J1001" s="26">
        <v>0.25900000000000001</v>
      </c>
      <c r="K1001" s="26">
        <v>0.11899999999999999</v>
      </c>
      <c r="L1001" s="26">
        <v>3.5000000000000003E-2</v>
      </c>
      <c r="M1001" s="26">
        <v>7.7110000000000003</v>
      </c>
      <c r="N1001" s="26">
        <v>12.760999999999999</v>
      </c>
      <c r="O1001" s="26">
        <f t="shared" si="211"/>
        <v>99.591999999999999</v>
      </c>
      <c r="P1001" s="23">
        <v>0.62632396415533342</v>
      </c>
      <c r="Q1001" s="23">
        <v>0.13726399552412152</v>
      </c>
      <c r="R1001" s="23" t="s">
        <v>1216</v>
      </c>
      <c r="U1001" s="27">
        <v>20.471946857786314</v>
      </c>
      <c r="V1001" s="27">
        <v>3954.2201996142139</v>
      </c>
      <c r="W1001" s="27">
        <v>1.0757428464509017E-2</v>
      </c>
      <c r="X1001" s="27"/>
      <c r="Y1001" s="27">
        <v>1.077865266769179</v>
      </c>
      <c r="Z1001" s="27">
        <v>373.9768994071452</v>
      </c>
      <c r="AA1001" s="27">
        <v>2.1057956293540481</v>
      </c>
      <c r="AB1001" s="27">
        <v>722.37052691180372</v>
      </c>
      <c r="AC1001" s="27"/>
      <c r="AD1001" s="27"/>
      <c r="AE1001" s="27">
        <v>4.2622639860802241E-3</v>
      </c>
      <c r="AF1001" s="27"/>
      <c r="AG1001" s="27"/>
      <c r="AH1001" s="27">
        <v>4.6513723497335954E-3</v>
      </c>
      <c r="AI1001" s="27"/>
      <c r="AJ1001" s="27">
        <v>4.4809120124775234E-3</v>
      </c>
      <c r="AK1001" s="27">
        <v>1.1515544211552547E-2</v>
      </c>
      <c r="AL1001" s="27">
        <v>0.12388002302114613</v>
      </c>
      <c r="AM1001" s="27">
        <v>3.3821262304722099E-2</v>
      </c>
      <c r="AN1001" s="27">
        <v>0.13334588638281744</v>
      </c>
      <c r="AO1001" s="27">
        <v>4.1210935086905133E-2</v>
      </c>
      <c r="AP1001" s="27">
        <v>0.6011952086848652</v>
      </c>
      <c r="AQ1001" s="27">
        <v>9.7275086710318731E-2</v>
      </c>
      <c r="AR1001" s="27">
        <v>44.248582734658171</v>
      </c>
      <c r="AS1001" s="27">
        <v>12024.282093542206</v>
      </c>
      <c r="AT1001" s="27">
        <v>10.537862764102982</v>
      </c>
      <c r="AU1001" s="27">
        <v>1.6571531185624004</v>
      </c>
      <c r="AV1001" s="27">
        <v>176.5482779219827</v>
      </c>
      <c r="AW1001" s="23" t="s">
        <v>1216</v>
      </c>
      <c r="AX1001" s="26">
        <f t="shared" si="212"/>
        <v>1.0556384947506186</v>
      </c>
      <c r="AY1001" s="27">
        <f t="shared" si="213"/>
        <v>9.6291538315220714E-3</v>
      </c>
      <c r="AZ1001" s="26">
        <f t="shared" si="214"/>
        <v>16.538402763191655</v>
      </c>
      <c r="BA1001" s="26">
        <f t="shared" si="209"/>
        <v>59.10778843053648</v>
      </c>
      <c r="BB1001" s="26">
        <f t="shared" si="210"/>
        <v>0.21682873187091795</v>
      </c>
      <c r="BC1001" s="27">
        <f t="shared" si="215"/>
        <v>6.0005828712576164E-3</v>
      </c>
      <c r="BD1001" s="27">
        <f t="shared" si="216"/>
        <v>0</v>
      </c>
    </row>
    <row r="1002" spans="1:56">
      <c r="A1002" s="24" t="s">
        <v>248</v>
      </c>
      <c r="B1002" s="24" t="s">
        <v>245</v>
      </c>
      <c r="C1002" s="24" t="s">
        <v>818</v>
      </c>
      <c r="D1002" s="24" t="s">
        <v>223</v>
      </c>
      <c r="E1002" s="24" t="s">
        <v>622</v>
      </c>
      <c r="F1002" s="24"/>
      <c r="G1002" s="26">
        <v>1.859</v>
      </c>
      <c r="H1002" s="26">
        <v>55.545000000000002</v>
      </c>
      <c r="I1002" s="26">
        <v>21.771000000000001</v>
      </c>
      <c r="J1002" s="26">
        <v>0.39700000000000002</v>
      </c>
      <c r="K1002" s="26">
        <v>4.3999999999999997E-2</v>
      </c>
      <c r="L1002" s="26">
        <v>7.6999999999999999E-2</v>
      </c>
      <c r="M1002" s="26">
        <v>6.2830000000000004</v>
      </c>
      <c r="N1002" s="26">
        <v>13.018000000000001</v>
      </c>
      <c r="O1002" s="26">
        <f t="shared" si="211"/>
        <v>98.994000000000014</v>
      </c>
      <c r="P1002" s="23">
        <v>0.67726219038281732</v>
      </c>
      <c r="Q1002" s="23">
        <v>0.19078655073578429</v>
      </c>
      <c r="R1002" s="23" t="s">
        <v>1216</v>
      </c>
      <c r="U1002" s="27">
        <v>18.482507674892137</v>
      </c>
      <c r="V1002" s="27">
        <v>4062.3010818513017</v>
      </c>
      <c r="W1002" s="27"/>
      <c r="X1002" s="27"/>
      <c r="Y1002" s="27">
        <v>0.12166508109536726</v>
      </c>
      <c r="Z1002" s="27">
        <v>216.41618193675231</v>
      </c>
      <c r="AA1002" s="27">
        <v>3.0373725336379924</v>
      </c>
      <c r="AB1002" s="27">
        <v>504.81408816948766</v>
      </c>
      <c r="AC1002" s="27"/>
      <c r="AD1002" s="27"/>
      <c r="AE1002" s="27"/>
      <c r="AF1002" s="27"/>
      <c r="AG1002" s="27"/>
      <c r="AH1002" s="27">
        <v>4.8030720096985512E-3</v>
      </c>
      <c r="AI1002" s="27"/>
      <c r="AJ1002" s="27"/>
      <c r="AK1002" s="27">
        <v>1.877695965293971E-3</v>
      </c>
      <c r="AL1002" s="27">
        <v>1.7225987063326759E-2</v>
      </c>
      <c r="AM1002" s="27">
        <v>1.8068927700893478E-3</v>
      </c>
      <c r="AN1002" s="27">
        <v>2.2668130741077847E-2</v>
      </c>
      <c r="AO1002" s="27">
        <v>8.1856940360824498E-3</v>
      </c>
      <c r="AP1002" s="27">
        <v>0.11313184667742893</v>
      </c>
      <c r="AQ1002" s="27">
        <v>1.9655915999445273E-2</v>
      </c>
      <c r="AR1002" s="27">
        <v>27.665802627539808</v>
      </c>
      <c r="AS1002" s="27">
        <v>12329.747840672244</v>
      </c>
      <c r="AT1002" s="27">
        <v>7.2498425586787123</v>
      </c>
      <c r="AU1002" s="27">
        <v>1.3073629489034844</v>
      </c>
      <c r="AV1002" s="27">
        <v>124.15476470414877</v>
      </c>
      <c r="AW1002" s="23" t="s">
        <v>1216</v>
      </c>
      <c r="AX1002" s="26">
        <f t="shared" si="212"/>
        <v>0.18935523526244313</v>
      </c>
      <c r="AY1002" s="27">
        <f t="shared" si="213"/>
        <v>1.0802437287420284E-2</v>
      </c>
      <c r="AZ1002" s="26">
        <f t="shared" si="214"/>
        <v>15.307159554700901</v>
      </c>
      <c r="BA1002" s="26">
        <f t="shared" si="209"/>
        <v>124.88308401375284</v>
      </c>
      <c r="BB1002" s="26">
        <f t="shared" si="210"/>
        <v>0.16920265925639025</v>
      </c>
      <c r="BC1002" s="27">
        <f t="shared" si="215"/>
        <v>0</v>
      </c>
      <c r="BD1002" s="27">
        <f t="shared" si="216"/>
        <v>0</v>
      </c>
    </row>
    <row r="1003" spans="1:56">
      <c r="A1003" s="24" t="s">
        <v>247</v>
      </c>
      <c r="B1003" s="24" t="s">
        <v>245</v>
      </c>
      <c r="C1003" s="24" t="s">
        <v>818</v>
      </c>
      <c r="D1003" s="24" t="s">
        <v>223</v>
      </c>
      <c r="E1003" s="24" t="s">
        <v>622</v>
      </c>
      <c r="F1003" s="24"/>
      <c r="G1003" s="26">
        <v>1.502</v>
      </c>
      <c r="H1003" s="26">
        <v>51.045000000000002</v>
      </c>
      <c r="I1003" s="26">
        <v>26.709</v>
      </c>
      <c r="J1003" s="26">
        <v>0.69699999999999995</v>
      </c>
      <c r="K1003" s="26">
        <v>0.159</v>
      </c>
      <c r="L1003" s="26">
        <v>8.7999999999999995E-2</v>
      </c>
      <c r="M1003" s="26">
        <v>6.4870000000000001</v>
      </c>
      <c r="N1003" s="26">
        <v>12.734999999999999</v>
      </c>
      <c r="O1003" s="26">
        <f t="shared" si="211"/>
        <v>99.421999999999997</v>
      </c>
      <c r="P1003" s="23">
        <v>0.66536307131498684</v>
      </c>
      <c r="Q1003" s="23">
        <v>0.2393949069004328</v>
      </c>
      <c r="R1003" s="23" t="s">
        <v>1216</v>
      </c>
      <c r="U1003" s="27">
        <v>21.107065131818608</v>
      </c>
      <c r="V1003" s="27">
        <v>4492.281915054552</v>
      </c>
      <c r="W1003" s="27">
        <v>1.9012315544377299E-2</v>
      </c>
      <c r="X1003" s="27">
        <v>2.8560142939382544E-2</v>
      </c>
      <c r="Y1003" s="27">
        <v>0.12987519493529667</v>
      </c>
      <c r="Z1003" s="27">
        <v>238.2573307293749</v>
      </c>
      <c r="AA1003" s="27">
        <v>2.7528761132221473</v>
      </c>
      <c r="AB1003" s="27">
        <v>579.02586191514035</v>
      </c>
      <c r="AC1003" s="27"/>
      <c r="AD1003" s="27"/>
      <c r="AE1003" s="27">
        <v>1.1437873613122994E-3</v>
      </c>
      <c r="AF1003" s="27"/>
      <c r="AG1003" s="27"/>
      <c r="AH1003" s="27">
        <v>1.4962218487568122E-2</v>
      </c>
      <c r="AI1003" s="27"/>
      <c r="AJ1003" s="27">
        <v>4.8105406029595212E-3</v>
      </c>
      <c r="AK1003" s="27">
        <v>1.3000517362063738E-3</v>
      </c>
      <c r="AL1003" s="27">
        <v>7.6712437739501205E-3</v>
      </c>
      <c r="AM1003" s="27">
        <v>2.5029612580754956E-3</v>
      </c>
      <c r="AN1003" s="27">
        <v>1.4497232125221242E-2</v>
      </c>
      <c r="AO1003" s="27">
        <v>5.1024725090886491E-3</v>
      </c>
      <c r="AP1003" s="27">
        <v>9.6643723989951413E-2</v>
      </c>
      <c r="AQ1003" s="27">
        <v>1.8715767483818996E-2</v>
      </c>
      <c r="AR1003" s="27">
        <v>30.543254721788969</v>
      </c>
      <c r="AS1003" s="27">
        <v>12703.327117136085</v>
      </c>
      <c r="AT1003" s="27">
        <v>8.8365534719454697</v>
      </c>
      <c r="AU1003" s="27">
        <v>1.5166557358910084</v>
      </c>
      <c r="AV1003" s="27">
        <v>155.77269683624377</v>
      </c>
      <c r="AW1003" s="23" t="s">
        <v>1216</v>
      </c>
      <c r="AX1003" s="26">
        <f t="shared" si="212"/>
        <v>0.16734999932815223</v>
      </c>
      <c r="AY1003" s="27">
        <f t="shared" si="213"/>
        <v>9.9881405581954408E-3</v>
      </c>
      <c r="AZ1003" s="26">
        <f t="shared" si="214"/>
        <v>15.26437793856987</v>
      </c>
      <c r="BA1003" s="26">
        <f t="shared" si="209"/>
        <v>96.237011986477754</v>
      </c>
      <c r="BB1003" s="26">
        <f t="shared" si="210"/>
        <v>0.25652320681111324</v>
      </c>
      <c r="BC1003" s="27">
        <f t="shared" si="215"/>
        <v>1.0438357378099948E-2</v>
      </c>
      <c r="BD1003" s="27">
        <f t="shared" si="216"/>
        <v>0</v>
      </c>
    </row>
    <row r="1004" spans="1:56">
      <c r="A1004" s="24" t="s">
        <v>246</v>
      </c>
      <c r="B1004" s="24" t="s">
        <v>245</v>
      </c>
      <c r="C1004" s="24" t="s">
        <v>818</v>
      </c>
      <c r="D1004" s="24" t="s">
        <v>223</v>
      </c>
      <c r="E1004" s="24" t="s">
        <v>622</v>
      </c>
      <c r="F1004" s="24"/>
      <c r="G1004" s="26">
        <v>1.4</v>
      </c>
      <c r="H1004" s="26">
        <v>64.763999999999996</v>
      </c>
      <c r="I1004" s="26">
        <v>12.62</v>
      </c>
      <c r="J1004" s="26">
        <v>0.28199999999999997</v>
      </c>
      <c r="K1004" s="26">
        <v>5.3999999999999999E-2</v>
      </c>
      <c r="L1004" s="26">
        <v>6.2E-2</v>
      </c>
      <c r="M1004" s="26">
        <v>7.4950000000000001</v>
      </c>
      <c r="N1004" s="26">
        <v>12.795</v>
      </c>
      <c r="O1004" s="26">
        <f t="shared" si="211"/>
        <v>99.472000000000008</v>
      </c>
      <c r="P1004" s="23">
        <v>0.63356724533207431</v>
      </c>
      <c r="Q1004" s="23">
        <v>0.10491578762710373</v>
      </c>
      <c r="R1004" s="23" t="s">
        <v>1216</v>
      </c>
      <c r="U1004" s="27">
        <v>23.25819149749071</v>
      </c>
      <c r="V1004" s="27">
        <v>4117.5930991124233</v>
      </c>
      <c r="W1004" s="27">
        <v>1.8690056952593384E-3</v>
      </c>
      <c r="X1004" s="27">
        <v>1.8728683130443896E-3</v>
      </c>
      <c r="Y1004" s="27">
        <v>0.22823169051410563</v>
      </c>
      <c r="Z1004" s="27">
        <v>240.0712032954263</v>
      </c>
      <c r="AA1004" s="27">
        <v>2.4072518542828836</v>
      </c>
      <c r="AB1004" s="27">
        <v>550.5516072699362</v>
      </c>
      <c r="AC1004" s="27"/>
      <c r="AD1004" s="27"/>
      <c r="AE1004" s="27"/>
      <c r="AF1004" s="27"/>
      <c r="AG1004" s="27"/>
      <c r="AH1004" s="27">
        <v>4.9039604916335166E-3</v>
      </c>
      <c r="AI1004" s="27"/>
      <c r="AJ1004" s="27">
        <v>4.7319931249723592E-3</v>
      </c>
      <c r="AK1004" s="27">
        <v>2.5568095050486541E-3</v>
      </c>
      <c r="AL1004" s="27">
        <v>2.766701830417042E-2</v>
      </c>
      <c r="AM1004" s="27">
        <v>7.3851474391034098E-3</v>
      </c>
      <c r="AN1004" s="27">
        <v>3.9216954495597915E-2</v>
      </c>
      <c r="AO1004" s="27">
        <v>8.3639460117092817E-3</v>
      </c>
      <c r="AP1004" s="27">
        <v>0.17469277092576505</v>
      </c>
      <c r="AQ1004" s="27">
        <v>3.179174608169677E-2</v>
      </c>
      <c r="AR1004" s="27">
        <v>30.252125394156995</v>
      </c>
      <c r="AS1004" s="27">
        <v>10680.851675504455</v>
      </c>
      <c r="AT1004" s="27">
        <v>9.729383781547801</v>
      </c>
      <c r="AU1004" s="27">
        <v>1.2212724714781593</v>
      </c>
      <c r="AV1004" s="27">
        <v>174.95924792262483</v>
      </c>
      <c r="AW1004" s="23" t="s">
        <v>1216</v>
      </c>
      <c r="AX1004" s="26">
        <f t="shared" si="212"/>
        <v>0.30131034637969734</v>
      </c>
      <c r="AY1004" s="27">
        <f t="shared" si="213"/>
        <v>7.1608509937999242E-3</v>
      </c>
      <c r="AZ1004" s="26">
        <f t="shared" si="214"/>
        <v>15.528600958203485</v>
      </c>
      <c r="BA1004" s="26">
        <f t="shared" si="209"/>
        <v>57.317444930148959</v>
      </c>
      <c r="BB1004" s="26">
        <f t="shared" si="210"/>
        <v>0.19922949666869852</v>
      </c>
      <c r="BC1004" s="27">
        <f t="shared" si="215"/>
        <v>0</v>
      </c>
      <c r="BD1004" s="27">
        <f t="shared" si="216"/>
        <v>0</v>
      </c>
    </row>
    <row r="1005" spans="1:56" ht="13.25" customHeight="1">
      <c r="A1005" s="24" t="s">
        <v>243</v>
      </c>
      <c r="B1005" s="24" t="s">
        <v>233</v>
      </c>
      <c r="C1005" s="24" t="s">
        <v>818</v>
      </c>
      <c r="D1005" s="24" t="s">
        <v>134</v>
      </c>
      <c r="E1005" s="24" t="s">
        <v>232</v>
      </c>
      <c r="F1005" s="24"/>
      <c r="G1005" s="26">
        <v>4.2069999999999999</v>
      </c>
      <c r="H1005" s="26">
        <v>53.988999999999997</v>
      </c>
      <c r="I1005" s="26">
        <v>20.071000000000002</v>
      </c>
      <c r="J1005" s="26">
        <v>1.0680000000000001</v>
      </c>
      <c r="K1005" s="26">
        <v>0.17100000000000001</v>
      </c>
      <c r="L1005" s="26">
        <v>0.20899999999999999</v>
      </c>
      <c r="M1005" s="26">
        <v>6.274</v>
      </c>
      <c r="N1005" s="26">
        <v>13.224</v>
      </c>
      <c r="O1005" s="26">
        <f t="shared" si="211"/>
        <v>99.213000000000008</v>
      </c>
      <c r="P1005" s="26">
        <v>0.68099583499910976</v>
      </c>
      <c r="Q1005" s="26">
        <v>0.18275430859352174</v>
      </c>
      <c r="R1005" s="23" t="s">
        <v>1216</v>
      </c>
      <c r="S1005" s="26"/>
      <c r="T1005" s="29">
        <v>26.25</v>
      </c>
      <c r="U1005" s="29">
        <v>611.31227990114974</v>
      </c>
      <c r="V1005" s="29">
        <v>7809.8638698230616</v>
      </c>
      <c r="W1005" s="29">
        <v>3.5301267973453165</v>
      </c>
      <c r="X1005" s="29">
        <v>0.6815439047967613</v>
      </c>
      <c r="Y1005" s="29">
        <v>5.3347996269830578</v>
      </c>
      <c r="Z1005" s="29">
        <v>733.81810987604899</v>
      </c>
      <c r="AA1005" s="29">
        <v>11.9579881945922</v>
      </c>
      <c r="AB1005" s="29">
        <v>2008.2927735559106</v>
      </c>
      <c r="AC1005" s="29">
        <v>2.2507699690824174</v>
      </c>
      <c r="AD1005" s="29">
        <v>2.6604434539275672E-2</v>
      </c>
      <c r="AE1005" s="29">
        <v>5.9987507282512793E-2</v>
      </c>
      <c r="AF1005" s="29">
        <v>3.0655630588513451E-3</v>
      </c>
      <c r="AG1005" s="29">
        <v>3.4652264306093819E-2</v>
      </c>
      <c r="AH1005" s="29">
        <v>9.6345452281363181E-2</v>
      </c>
      <c r="AJ1005" s="29">
        <v>0.13192845136591513</v>
      </c>
      <c r="AK1005" s="29">
        <v>0.12043970864783556</v>
      </c>
      <c r="AL1005" s="29">
        <v>1.3466048197086884</v>
      </c>
      <c r="AM1005" s="29">
        <v>0.14853345293394485</v>
      </c>
      <c r="AN1005" s="29">
        <v>0.500994706724324</v>
      </c>
      <c r="AO1005" s="29">
        <v>0.11540508796430492</v>
      </c>
      <c r="AP1005" s="29">
        <v>1.4382877080528069</v>
      </c>
      <c r="AQ1005" s="29">
        <v>0.15158810917649457</v>
      </c>
      <c r="AR1005" s="29">
        <v>207.85144265817124</v>
      </c>
      <c r="AS1005" s="29">
        <v>24829.371555296035</v>
      </c>
      <c r="AT1005" s="29">
        <v>72.924718180208814</v>
      </c>
      <c r="AU1005" s="29">
        <v>3.9409453287804714</v>
      </c>
      <c r="AV1005" s="29">
        <v>526.20220781013097</v>
      </c>
      <c r="AW1005" s="23" t="s">
        <v>1216</v>
      </c>
      <c r="AX1005" s="26">
        <f t="shared" si="212"/>
        <v>4.1744372660424114</v>
      </c>
      <c r="AY1005" s="27">
        <f t="shared" si="213"/>
        <v>7.6831040779697917E-3</v>
      </c>
      <c r="AZ1005" s="26">
        <f t="shared" si="214"/>
        <v>6.9084963874216054</v>
      </c>
      <c r="BA1005" s="26">
        <f t="shared" si="209"/>
        <v>66.613749627660795</v>
      </c>
      <c r="BB1005" s="26">
        <f t="shared" si="210"/>
        <v>0.88887701180213241</v>
      </c>
      <c r="BC1005" s="27">
        <f t="shared" si="215"/>
        <v>6.8604329087473187E-2</v>
      </c>
      <c r="BD1005" s="27">
        <f t="shared" si="216"/>
        <v>0</v>
      </c>
    </row>
    <row r="1006" spans="1:56">
      <c r="A1006" s="24" t="s">
        <v>242</v>
      </c>
      <c r="B1006" s="24" t="s">
        <v>233</v>
      </c>
      <c r="C1006" s="24" t="s">
        <v>818</v>
      </c>
      <c r="D1006" s="24" t="s">
        <v>134</v>
      </c>
      <c r="E1006" s="24" t="s">
        <v>232</v>
      </c>
      <c r="F1006" s="24"/>
      <c r="G1006" s="26">
        <v>1.2490000000000001</v>
      </c>
      <c r="H1006" s="26">
        <v>47.65</v>
      </c>
      <c r="I1006" s="26">
        <v>31.003</v>
      </c>
      <c r="J1006" s="26">
        <v>0.72399999999999998</v>
      </c>
      <c r="K1006" s="26">
        <v>9.5000000000000001E-2</v>
      </c>
      <c r="L1006" s="26">
        <v>0.26900000000000002</v>
      </c>
      <c r="M1006" s="26">
        <v>4.63</v>
      </c>
      <c r="N1006" s="26">
        <v>14.602</v>
      </c>
      <c r="O1006" s="26">
        <f t="shared" si="211"/>
        <v>100.22200000000001</v>
      </c>
      <c r="P1006" s="26">
        <v>0.76157510094624903</v>
      </c>
      <c r="Q1006" s="26">
        <v>0.28128602803249214</v>
      </c>
      <c r="R1006" s="23" t="s">
        <v>1216</v>
      </c>
      <c r="S1006" s="26"/>
      <c r="T1006" s="29">
        <v>9.5</v>
      </c>
      <c r="U1006" s="29">
        <v>287.92883608089079</v>
      </c>
      <c r="V1006" s="29">
        <v>5919.8843517596388</v>
      </c>
      <c r="W1006" s="29">
        <v>3.8275715473728451</v>
      </c>
      <c r="X1006" s="29">
        <v>0.93983735403574831</v>
      </c>
      <c r="Y1006" s="29">
        <v>6.0194737623901222</v>
      </c>
      <c r="Z1006" s="29">
        <v>176.68922278924833</v>
      </c>
      <c r="AA1006" s="29">
        <v>4.2276122558210218</v>
      </c>
      <c r="AB1006" s="29">
        <v>14592.995669031307</v>
      </c>
      <c r="AC1006" s="29">
        <v>1.5317347018755132</v>
      </c>
      <c r="AD1006" s="29">
        <v>2.2256442023110983E-2</v>
      </c>
      <c r="AE1006" s="29">
        <v>9.6109311790557886E-2</v>
      </c>
      <c r="AF1006" s="29">
        <v>6.3959257186903071E-3</v>
      </c>
      <c r="AG1006" s="29">
        <v>1.7950554833707045E-2</v>
      </c>
      <c r="AH1006" s="29">
        <v>0.1404034913082475</v>
      </c>
      <c r="AJ1006" s="29">
        <v>0.27417722118553145</v>
      </c>
      <c r="AK1006" s="29">
        <v>0.29766620175690611</v>
      </c>
      <c r="AL1006" s="29">
        <v>1.6814556052265615</v>
      </c>
      <c r="AM1006" s="29">
        <v>0.19985370661270221</v>
      </c>
      <c r="AN1006" s="29">
        <v>0.55691294178222239</v>
      </c>
      <c r="AO1006" s="29">
        <v>0.15585914128356976</v>
      </c>
      <c r="AP1006" s="29">
        <v>1.7027672420420021</v>
      </c>
      <c r="AQ1006" s="29">
        <v>0.24859756499855715</v>
      </c>
      <c r="AR1006" s="29">
        <v>23.335237397642167</v>
      </c>
      <c r="AS1006" s="29">
        <v>13919.510503457452</v>
      </c>
      <c r="AT1006" s="29">
        <v>22.606085613630746</v>
      </c>
      <c r="AU1006" s="29">
        <v>1.2635631974789889</v>
      </c>
      <c r="AV1006" s="29">
        <v>156.79156620436498</v>
      </c>
      <c r="AW1006" s="23" t="s">
        <v>1216</v>
      </c>
      <c r="AX1006" s="26">
        <f t="shared" si="212"/>
        <v>5.4004053505623668</v>
      </c>
      <c r="AY1006" s="27">
        <f t="shared" si="213"/>
        <v>8.2672913308674718E-3</v>
      </c>
      <c r="AZ1006" s="26">
        <f t="shared" si="214"/>
        <v>14.816512421969382</v>
      </c>
      <c r="BA1006" s="26">
        <f t="shared" si="209"/>
        <v>55.861984995398061</v>
      </c>
      <c r="BB1006" s="26">
        <f t="shared" si="210"/>
        <v>1.0386974485741038</v>
      </c>
      <c r="BC1006" s="27">
        <f t="shared" si="215"/>
        <v>6.5517498669122196E-2</v>
      </c>
      <c r="BD1006" s="27">
        <f t="shared" si="216"/>
        <v>0</v>
      </c>
    </row>
    <row r="1007" spans="1:56">
      <c r="A1007" s="24" t="s">
        <v>241</v>
      </c>
      <c r="B1007" s="24" t="s">
        <v>233</v>
      </c>
      <c r="C1007" s="24" t="s">
        <v>818</v>
      </c>
      <c r="D1007" s="24" t="s">
        <v>134</v>
      </c>
      <c r="E1007" s="24" t="s">
        <v>232</v>
      </c>
      <c r="F1007" s="24"/>
      <c r="G1007" s="26">
        <v>4.0949999999999998</v>
      </c>
      <c r="H1007" s="26">
        <v>57.564</v>
      </c>
      <c r="I1007" s="26">
        <v>16.579999999999998</v>
      </c>
      <c r="J1007" s="26">
        <v>1.5980000000000001</v>
      </c>
      <c r="K1007" s="26">
        <v>0.188</v>
      </c>
      <c r="L1007" s="26">
        <v>0.216</v>
      </c>
      <c r="M1007" s="26">
        <v>6.35</v>
      </c>
      <c r="N1007" s="26">
        <v>13.195</v>
      </c>
      <c r="O1007" s="26">
        <f t="shared" si="211"/>
        <v>99.786000000000001</v>
      </c>
      <c r="P1007" s="26">
        <v>0.67789524192476236</v>
      </c>
      <c r="Q1007" s="26">
        <v>0.14767009249571317</v>
      </c>
      <c r="R1007" s="23" t="s">
        <v>1216</v>
      </c>
      <c r="S1007" s="26"/>
      <c r="T1007" s="29">
        <v>49.07</v>
      </c>
      <c r="U1007" s="29">
        <v>737.82705199811778</v>
      </c>
      <c r="V1007" s="29">
        <v>10229.304887164812</v>
      </c>
      <c r="W1007" s="29">
        <v>0.11574769551669624</v>
      </c>
      <c r="X1007" s="29">
        <v>0.30523904931260265</v>
      </c>
      <c r="Y1007" s="29">
        <v>2.2328250639995151</v>
      </c>
      <c r="Z1007" s="29">
        <v>881.2443059637975</v>
      </c>
      <c r="AA1007" s="29">
        <v>11.907626442750987</v>
      </c>
      <c r="AB1007" s="29">
        <v>1776.6415985519595</v>
      </c>
      <c r="AC1007" s="29">
        <v>2.1026102928084858</v>
      </c>
      <c r="AD1007" s="29">
        <v>0.46065925719659884</v>
      </c>
      <c r="AE1007" s="29">
        <v>9.7143164188640344E-2</v>
      </c>
      <c r="AF1007" s="29">
        <v>5.6734115542585017E-3</v>
      </c>
      <c r="AJ1007" s="29">
        <v>1.7363460342590682E-2</v>
      </c>
      <c r="AK1007" s="29">
        <v>3.2373188668381958E-2</v>
      </c>
      <c r="AL1007" s="29">
        <v>0.32181822988776926</v>
      </c>
      <c r="AM1007" s="29">
        <v>5.9343537633176735E-2</v>
      </c>
      <c r="AN1007" s="29">
        <v>0.15055747984341628</v>
      </c>
      <c r="AO1007" s="29">
        <v>5.2861603746107128E-2</v>
      </c>
      <c r="AP1007" s="29">
        <v>0.48964179851109485</v>
      </c>
      <c r="AQ1007" s="29">
        <v>5.7378674125178421E-2</v>
      </c>
      <c r="AR1007" s="29">
        <v>173.00916767940919</v>
      </c>
      <c r="AS1007" s="29">
        <v>36071.725339662007</v>
      </c>
      <c r="AT1007" s="29">
        <v>108.23698663923682</v>
      </c>
      <c r="AU1007" s="29">
        <v>4.3405384222508481</v>
      </c>
      <c r="AV1007" s="29">
        <v>712.13208128465567</v>
      </c>
      <c r="AW1007" s="23" t="s">
        <v>1216</v>
      </c>
      <c r="AX1007" s="26">
        <f t="shared" si="212"/>
        <v>1.7448138056972131</v>
      </c>
      <c r="AY1007" s="27">
        <f t="shared" si="213"/>
        <v>6.252763838755766E-3</v>
      </c>
      <c r="AZ1007" s="26">
        <f t="shared" si="214"/>
        <v>9.9672501875826853</v>
      </c>
      <c r="BA1007" s="26">
        <f t="shared" si="209"/>
        <v>69.783269254350003</v>
      </c>
      <c r="BB1007" s="26">
        <f t="shared" si="210"/>
        <v>0.60749459452231014</v>
      </c>
      <c r="BC1007" s="27">
        <f t="shared" si="215"/>
        <v>0.92692156741611398</v>
      </c>
      <c r="BD1007" s="27">
        <f t="shared" si="216"/>
        <v>0</v>
      </c>
    </row>
    <row r="1008" spans="1:56">
      <c r="A1008" s="24" t="s">
        <v>240</v>
      </c>
      <c r="B1008" s="24" t="s">
        <v>233</v>
      </c>
      <c r="C1008" s="24" t="s">
        <v>818</v>
      </c>
      <c r="D1008" s="24" t="s">
        <v>134</v>
      </c>
      <c r="E1008" s="24" t="s">
        <v>232</v>
      </c>
      <c r="F1008" s="24"/>
      <c r="G1008" s="26">
        <v>2.7120000000000002</v>
      </c>
      <c r="H1008" s="26">
        <v>40.722000000000001</v>
      </c>
      <c r="I1008" s="26">
        <v>36.81</v>
      </c>
      <c r="J1008" s="26">
        <v>0.40799999999999997</v>
      </c>
      <c r="K1008" s="26">
        <v>0.14199999999999999</v>
      </c>
      <c r="L1008" s="26">
        <v>0.28799999999999998</v>
      </c>
      <c r="M1008" s="26">
        <v>4.5229999999999997</v>
      </c>
      <c r="N1008" s="26">
        <v>13.51</v>
      </c>
      <c r="O1008" s="26">
        <f t="shared" si="211"/>
        <v>99.114999999999995</v>
      </c>
      <c r="P1008" s="26">
        <v>0.7515670509646919</v>
      </c>
      <c r="Q1008" s="26">
        <v>0.35222078688253433</v>
      </c>
      <c r="R1008" s="23" t="s">
        <v>1216</v>
      </c>
      <c r="S1008" s="26"/>
      <c r="T1008" s="29">
        <v>159.72999999999999</v>
      </c>
      <c r="U1008" s="29">
        <v>695.5609805079024</v>
      </c>
      <c r="V1008" s="29">
        <v>6155.0952531667599</v>
      </c>
      <c r="W1008" s="29">
        <v>0.22797072886834371</v>
      </c>
      <c r="X1008" s="29">
        <v>0.10777541154804421</v>
      </c>
      <c r="Y1008" s="29">
        <v>4.4347490005832979</v>
      </c>
      <c r="Z1008" s="29">
        <v>1244.2060041338966</v>
      </c>
      <c r="AA1008" s="29">
        <v>10.204031976122566</v>
      </c>
      <c r="AB1008" s="29">
        <v>1781.6946077798921</v>
      </c>
      <c r="AC1008" s="29">
        <v>1.3005143882216958</v>
      </c>
      <c r="AD1008" s="29">
        <v>0.11411336900722389</v>
      </c>
      <c r="AE1008" s="29">
        <v>0.28623663642206143</v>
      </c>
      <c r="AF1008" s="29">
        <v>1.2025582537668509E-2</v>
      </c>
      <c r="AG1008" s="29">
        <v>0.8043589083694126</v>
      </c>
      <c r="AH1008" s="29">
        <v>3.7877841524803869E-2</v>
      </c>
      <c r="AJ1008" s="29">
        <v>0.14722912434471558</v>
      </c>
      <c r="AK1008" s="29">
        <v>0.10043273403720832</v>
      </c>
      <c r="AL1008" s="29">
        <v>0.74862258052273711</v>
      </c>
      <c r="AM1008" s="29">
        <v>0.14197891691884515</v>
      </c>
      <c r="AN1008" s="29">
        <v>0.29892418029051476</v>
      </c>
      <c r="AO1008" s="29">
        <v>0.11195459440388462</v>
      </c>
      <c r="AP1008" s="29">
        <v>1.0476960657849785</v>
      </c>
      <c r="AQ1008" s="29">
        <v>0.10741311970308061</v>
      </c>
      <c r="AR1008" s="29">
        <v>445.41429115089528</v>
      </c>
      <c r="AS1008" s="29">
        <v>19156.34337448658</v>
      </c>
      <c r="AT1008" s="29">
        <v>70.220669898053274</v>
      </c>
      <c r="AU1008" s="29">
        <v>2.1033143645737034</v>
      </c>
      <c r="AV1008" s="29">
        <v>371.74979319392054</v>
      </c>
      <c r="AW1008" s="23" t="s">
        <v>1216</v>
      </c>
      <c r="AX1008" s="26">
        <f t="shared" si="212"/>
        <v>3.9588636538671351</v>
      </c>
      <c r="AY1008" s="27">
        <f t="shared" si="213"/>
        <v>5.8042007426239986E-3</v>
      </c>
      <c r="AZ1008" s="26">
        <f t="shared" si="214"/>
        <v>5.4660839572295217</v>
      </c>
      <c r="BA1008" s="26">
        <f t="shared" si="209"/>
        <v>57.931561011908165</v>
      </c>
      <c r="BB1008" s="26">
        <f t="shared" si="210"/>
        <v>0.79945498634216527</v>
      </c>
      <c r="BC1008" s="27">
        <f t="shared" si="215"/>
        <v>0.93551154292418937</v>
      </c>
      <c r="BD1008" s="27">
        <f t="shared" si="216"/>
        <v>0</v>
      </c>
    </row>
    <row r="1009" spans="1:56">
      <c r="A1009" s="24" t="s">
        <v>239</v>
      </c>
      <c r="B1009" s="24" t="s">
        <v>233</v>
      </c>
      <c r="C1009" s="24" t="s">
        <v>818</v>
      </c>
      <c r="D1009" s="24" t="s">
        <v>134</v>
      </c>
      <c r="E1009" s="24" t="s">
        <v>232</v>
      </c>
      <c r="F1009" s="24"/>
      <c r="G1009" s="26">
        <v>4.8529999999999998</v>
      </c>
      <c r="H1009" s="26">
        <v>59.2</v>
      </c>
      <c r="I1009" s="26">
        <v>13.930999999999999</v>
      </c>
      <c r="J1009" s="26">
        <v>1.425</v>
      </c>
      <c r="K1009" s="26">
        <v>0.193</v>
      </c>
      <c r="L1009" s="26">
        <v>0.17100000000000001</v>
      </c>
      <c r="M1009" s="26">
        <v>7.4480000000000004</v>
      </c>
      <c r="N1009" s="26">
        <v>12.426</v>
      </c>
      <c r="O1009" s="26">
        <f t="shared" si="211"/>
        <v>99.647000000000006</v>
      </c>
      <c r="P1009" s="26">
        <v>0.62821769938755467</v>
      </c>
      <c r="Q1009" s="26">
        <v>0.1239985653402208</v>
      </c>
      <c r="R1009" s="23" t="s">
        <v>1216</v>
      </c>
      <c r="S1009" s="26"/>
      <c r="T1009" s="29">
        <v>28.17</v>
      </c>
      <c r="U1009" s="29">
        <v>638.2401190586196</v>
      </c>
      <c r="V1009" s="29">
        <v>9019.6371613125848</v>
      </c>
      <c r="W1009" s="29">
        <v>0.11235329555627015</v>
      </c>
      <c r="X1009" s="29">
        <v>9.5198977799636653E-2</v>
      </c>
      <c r="Y1009" s="29">
        <v>3.4812458280001284</v>
      </c>
      <c r="Z1009" s="29">
        <v>661.05890524523352</v>
      </c>
      <c r="AA1009" s="29">
        <v>12.381606703151716</v>
      </c>
      <c r="AB1009" s="29">
        <v>1418.9739981985233</v>
      </c>
      <c r="AC1009" s="29">
        <v>1.7317385618664471</v>
      </c>
      <c r="AE1009" s="29">
        <v>4.2529303114696273E-3</v>
      </c>
      <c r="AH1009" s="29">
        <v>1.8033531823171304E-2</v>
      </c>
      <c r="AJ1009" s="29">
        <v>3.5034425481990268E-2</v>
      </c>
      <c r="AK1009" s="29">
        <v>9.0882948686597936E-2</v>
      </c>
      <c r="AL1009" s="29">
        <v>0.85699755070242623</v>
      </c>
      <c r="AM1009" s="29">
        <v>0.13059363859491468</v>
      </c>
      <c r="AN1009" s="29">
        <v>0.37901103268699965</v>
      </c>
      <c r="AO1009" s="29">
        <v>8.4777614971666346E-2</v>
      </c>
      <c r="AP1009" s="29">
        <v>0.86272483022574897</v>
      </c>
      <c r="AQ1009" s="29">
        <v>0.13692612013880873</v>
      </c>
      <c r="AR1009" s="29">
        <v>126.14576432266419</v>
      </c>
      <c r="AS1009" s="29">
        <v>35600.261818331943</v>
      </c>
      <c r="AT1009" s="29">
        <v>68.913334311763947</v>
      </c>
      <c r="AU1009" s="29">
        <v>4.8664422751571124</v>
      </c>
      <c r="AV1009" s="29">
        <v>525.55468080702201</v>
      </c>
      <c r="AW1009" s="23" t="s">
        <v>1216</v>
      </c>
      <c r="AX1009" s="26">
        <f t="shared" si="212"/>
        <v>2.5992346236237935</v>
      </c>
      <c r="AY1009" s="27">
        <f t="shared" si="213"/>
        <v>9.4991039433383936E-3</v>
      </c>
      <c r="AZ1009" s="26">
        <f t="shared" si="214"/>
        <v>10.254527169593564</v>
      </c>
      <c r="BA1009" s="26">
        <f t="shared" si="209"/>
        <v>49.440484166116846</v>
      </c>
      <c r="BB1009" s="26">
        <f t="shared" si="210"/>
        <v>0.8179668734102542</v>
      </c>
      <c r="BC1009" s="27">
        <f t="shared" si="215"/>
        <v>3.5571949999609097E-3</v>
      </c>
      <c r="BD1009" s="27">
        <f t="shared" si="216"/>
        <v>0</v>
      </c>
    </row>
    <row r="1010" spans="1:56">
      <c r="A1010" s="24" t="s">
        <v>238</v>
      </c>
      <c r="B1010" s="24" t="s">
        <v>233</v>
      </c>
      <c r="C1010" s="24" t="s">
        <v>818</v>
      </c>
      <c r="D1010" s="24" t="s">
        <v>134</v>
      </c>
      <c r="E1010" s="24" t="s">
        <v>232</v>
      </c>
      <c r="F1010" s="24"/>
      <c r="G1010" s="26">
        <v>3.859</v>
      </c>
      <c r="H1010" s="26">
        <v>58.01</v>
      </c>
      <c r="I1010" s="26">
        <v>17.709</v>
      </c>
      <c r="J1010" s="26">
        <v>1.1379999999999999</v>
      </c>
      <c r="K1010" s="26">
        <v>0.16600000000000001</v>
      </c>
      <c r="L1010" s="26">
        <v>0.20699999999999999</v>
      </c>
      <c r="M1010" s="26">
        <v>5.77</v>
      </c>
      <c r="N1010" s="26">
        <v>14.32</v>
      </c>
      <c r="O1010" s="26">
        <f t="shared" si="211"/>
        <v>101.179</v>
      </c>
      <c r="P1010" s="26">
        <v>0.71539200243069323</v>
      </c>
      <c r="Q1010" s="26">
        <v>0.15514102363716598</v>
      </c>
      <c r="R1010" s="23" t="s">
        <v>1216</v>
      </c>
      <c r="S1010" s="26"/>
      <c r="T1010" s="29">
        <v>54.74</v>
      </c>
      <c r="U1010" s="29">
        <v>673.95428200062668</v>
      </c>
      <c r="V1010" s="29">
        <v>9300.232983200538</v>
      </c>
      <c r="W1010" s="29">
        <v>8.2553517276369691E-3</v>
      </c>
      <c r="X1010" s="29">
        <v>3.8752736243627836E-2</v>
      </c>
      <c r="Y1010" s="29">
        <v>8.9034250501133521</v>
      </c>
      <c r="Z1010" s="29">
        <v>986.60589782096429</v>
      </c>
      <c r="AA1010" s="29">
        <v>11.488789495598192</v>
      </c>
      <c r="AB1010" s="29">
        <v>1745.7573343857048</v>
      </c>
      <c r="AC1010" s="29">
        <v>1.5203613364562762</v>
      </c>
      <c r="AE1010" s="29">
        <v>4.499726550618823E-3</v>
      </c>
      <c r="AF1010" s="29">
        <v>3.0300117724553163E-3</v>
      </c>
      <c r="AH1010" s="29">
        <v>5.7315775992525957E-2</v>
      </c>
      <c r="AJ1010" s="29">
        <v>0.25971764703378775</v>
      </c>
      <c r="AK1010" s="29">
        <v>0.29598910944376755</v>
      </c>
      <c r="AL1010" s="29">
        <v>2.8187089013276179</v>
      </c>
      <c r="AM1010" s="29">
        <v>0.374728187629222</v>
      </c>
      <c r="AN1010" s="29">
        <v>0.90894972229194371</v>
      </c>
      <c r="AO1010" s="29">
        <v>0.19608930672057467</v>
      </c>
      <c r="AP1010" s="29">
        <v>1.5898511175274468</v>
      </c>
      <c r="AQ1010" s="29">
        <v>0.18172308803176349</v>
      </c>
      <c r="AR1010" s="29">
        <v>188.18307484167468</v>
      </c>
      <c r="AS1010" s="29">
        <v>40508.713716336468</v>
      </c>
      <c r="AT1010" s="29">
        <v>155.72890401173774</v>
      </c>
      <c r="AU1010" s="29">
        <v>4.80341862000917</v>
      </c>
      <c r="AV1010" s="29">
        <v>988.34216728518152</v>
      </c>
      <c r="AW1010" s="23" t="s">
        <v>1216</v>
      </c>
      <c r="AX1010" s="26">
        <f t="shared" si="212"/>
        <v>6.6906025943217236</v>
      </c>
      <c r="AY1010" s="27">
        <f t="shared" si="213"/>
        <v>4.9857682154405619E-3</v>
      </c>
      <c r="AZ1010" s="26">
        <f t="shared" si="214"/>
        <v>10.259148102005099</v>
      </c>
      <c r="BA1010" s="26">
        <f t="shared" si="209"/>
        <v>44.066726478421089</v>
      </c>
      <c r="BB1010" s="26">
        <f t="shared" si="210"/>
        <v>1.3981827668155116</v>
      </c>
      <c r="BC1010" s="27">
        <f t="shared" si="215"/>
        <v>3.1885925310761003E-3</v>
      </c>
      <c r="BD1010" s="27">
        <f t="shared" si="216"/>
        <v>0</v>
      </c>
    </row>
    <row r="1011" spans="1:56">
      <c r="A1011" s="24" t="s">
        <v>237</v>
      </c>
      <c r="B1011" s="24" t="s">
        <v>233</v>
      </c>
      <c r="C1011" s="24" t="s">
        <v>818</v>
      </c>
      <c r="D1011" s="24" t="s">
        <v>134</v>
      </c>
      <c r="E1011" s="24" t="s">
        <v>232</v>
      </c>
      <c r="F1011" s="24"/>
      <c r="G1011" s="26">
        <v>4.7030000000000003</v>
      </c>
      <c r="H1011" s="26">
        <v>59.540999999999997</v>
      </c>
      <c r="I1011" s="26">
        <v>15.36</v>
      </c>
      <c r="J1011" s="26">
        <v>1.5820000000000001</v>
      </c>
      <c r="K1011" s="26">
        <v>0.13900000000000001</v>
      </c>
      <c r="L1011" s="26">
        <v>0.2</v>
      </c>
      <c r="M1011" s="26">
        <v>7.2489999999999997</v>
      </c>
      <c r="N1011" s="26">
        <v>12.699</v>
      </c>
      <c r="O1011" s="26">
        <f t="shared" si="211"/>
        <v>101.47299999999998</v>
      </c>
      <c r="P1011" s="26">
        <v>0.63954560822706341</v>
      </c>
      <c r="Q1011" s="26">
        <v>0.13433152654958352</v>
      </c>
      <c r="R1011" s="23" t="s">
        <v>1216</v>
      </c>
      <c r="S1011" s="26"/>
      <c r="T1011" s="29">
        <v>37.520000000000003</v>
      </c>
      <c r="U1011" s="29">
        <v>761.58323986547441</v>
      </c>
      <c r="V1011" s="29">
        <v>10956.737095414626</v>
      </c>
      <c r="W1011" s="29">
        <v>0.4119067335013617</v>
      </c>
      <c r="X1011" s="29">
        <v>0.29616195869702916</v>
      </c>
      <c r="Y1011" s="29">
        <v>2.3504633498117822</v>
      </c>
      <c r="Z1011" s="29">
        <v>769.71656181217816</v>
      </c>
      <c r="AA1011" s="29">
        <v>12.644384342176743</v>
      </c>
      <c r="AB1011" s="29">
        <v>1525.1120987606146</v>
      </c>
      <c r="AC1011" s="29">
        <v>1.9883206941777725</v>
      </c>
      <c r="AE1011" s="29">
        <v>8.5913126895860985E-3</v>
      </c>
      <c r="AF1011" s="29">
        <v>5.7951809258019113E-3</v>
      </c>
      <c r="AG1011" s="29">
        <v>1.6117556123461434E-2</v>
      </c>
      <c r="AH1011" s="29">
        <v>1.8287066534430043E-2</v>
      </c>
      <c r="AJ1011" s="29">
        <v>8.8716983553255288E-2</v>
      </c>
      <c r="AK1011" s="29">
        <v>6.1271711650838653E-2</v>
      </c>
      <c r="AL1011" s="29">
        <v>0.40220834187351012</v>
      </c>
      <c r="AM1011" s="29">
        <v>8.0498877096601001E-2</v>
      </c>
      <c r="AN1011" s="29">
        <v>0.15312689917495104</v>
      </c>
      <c r="AO1011" s="29">
        <v>4.779753151603762E-2</v>
      </c>
      <c r="AP1011" s="29">
        <v>0.55575320071285561</v>
      </c>
      <c r="AQ1011" s="29">
        <v>8.3930467648352575E-2</v>
      </c>
      <c r="AR1011" s="29">
        <v>136.128688181152</v>
      </c>
      <c r="AS1011" s="29">
        <v>36358.257543419786</v>
      </c>
      <c r="AT1011" s="29">
        <v>97.040053110584296</v>
      </c>
      <c r="AU1011" s="29">
        <v>4.6989196575703804</v>
      </c>
      <c r="AV1011" s="29">
        <v>748.26055220647856</v>
      </c>
      <c r="AW1011" s="23" t="s">
        <v>1216</v>
      </c>
      <c r="AX1011" s="26">
        <f t="shared" si="212"/>
        <v>1.5220951294996814</v>
      </c>
      <c r="AY1011" s="27">
        <f t="shared" si="213"/>
        <v>6.4421990810598212E-3</v>
      </c>
      <c r="AZ1011" s="26">
        <f t="shared" si="214"/>
        <v>11.064437104680815</v>
      </c>
      <c r="BA1011" s="26">
        <f t="shared" si="209"/>
        <v>54.154394808450327</v>
      </c>
      <c r="BB1011" s="26">
        <f t="shared" si="210"/>
        <v>0.8253060522638912</v>
      </c>
      <c r="BC1011" s="27">
        <f t="shared" si="215"/>
        <v>4.3822447023088996E-2</v>
      </c>
      <c r="BD1011" s="27">
        <f t="shared" si="216"/>
        <v>0</v>
      </c>
    </row>
    <row r="1012" spans="1:56">
      <c r="A1012" s="24" t="s">
        <v>236</v>
      </c>
      <c r="B1012" s="24" t="s">
        <v>233</v>
      </c>
      <c r="C1012" s="24" t="s">
        <v>818</v>
      </c>
      <c r="D1012" s="24" t="s">
        <v>134</v>
      </c>
      <c r="E1012" s="24" t="s">
        <v>232</v>
      </c>
      <c r="F1012" s="24"/>
      <c r="G1012" s="26">
        <v>5.1379999999999999</v>
      </c>
      <c r="H1012" s="26">
        <v>63.991999999999997</v>
      </c>
      <c r="I1012" s="26">
        <v>9.57</v>
      </c>
      <c r="J1012" s="26">
        <v>0.48599999999999999</v>
      </c>
      <c r="K1012" s="26">
        <v>0.13200000000000001</v>
      </c>
      <c r="L1012" s="26">
        <v>5.2999999999999999E-2</v>
      </c>
      <c r="M1012" s="26">
        <v>7.9889999999999999</v>
      </c>
      <c r="N1012" s="26">
        <v>12.683</v>
      </c>
      <c r="O1012" s="26">
        <f t="shared" si="211"/>
        <v>100.04300000000001</v>
      </c>
      <c r="P1012" s="26">
        <v>0.61654988432735958</v>
      </c>
      <c r="Q1012" s="26">
        <v>8.2533057906245433E-2</v>
      </c>
      <c r="R1012" s="23" t="s">
        <v>1216</v>
      </c>
      <c r="S1012" s="26"/>
      <c r="T1012" s="29">
        <v>35.29</v>
      </c>
      <c r="U1012" s="29">
        <v>433.62890436871623</v>
      </c>
      <c r="V1012" s="29">
        <v>10450.744861976806</v>
      </c>
      <c r="W1012" s="29">
        <v>20.820281249901861</v>
      </c>
      <c r="X1012" s="29">
        <v>0.2426410839163311</v>
      </c>
      <c r="Y1012" s="29">
        <v>20.105158091551274</v>
      </c>
      <c r="Z1012" s="29">
        <v>874.90114424732747</v>
      </c>
      <c r="AA1012" s="29">
        <v>18.930985698406946</v>
      </c>
      <c r="AB1012" s="29">
        <v>1697.6474059430111</v>
      </c>
      <c r="AC1012" s="29">
        <v>3.3611665424436259</v>
      </c>
      <c r="AD1012" s="29">
        <v>1.8278172409130596E-2</v>
      </c>
      <c r="AE1012" s="29">
        <v>4.7357583531031318E-2</v>
      </c>
      <c r="AF1012" s="29">
        <v>1.414048111576567E-2</v>
      </c>
      <c r="AG1012" s="29">
        <v>9.8397966539822315E-2</v>
      </c>
      <c r="AH1012" s="29">
        <v>0.5130879713923896</v>
      </c>
      <c r="AJ1012" s="29">
        <v>1.4444597940072681</v>
      </c>
      <c r="AK1012" s="29">
        <v>0.99271382538474628</v>
      </c>
      <c r="AL1012" s="29">
        <v>6.1915735253904778</v>
      </c>
      <c r="AM1012" s="29">
        <v>0.65499532788283621</v>
      </c>
      <c r="AN1012" s="29">
        <v>1.2153434391901639</v>
      </c>
      <c r="AO1012" s="29">
        <v>0.29563930452844822</v>
      </c>
      <c r="AP1012" s="29">
        <v>3.1605414456354626</v>
      </c>
      <c r="AQ1012" s="29">
        <v>0.33537949767948727</v>
      </c>
      <c r="AR1012" s="29">
        <v>117.96751832625141</v>
      </c>
      <c r="AS1012" s="29">
        <v>36524.012812943547</v>
      </c>
      <c r="AT1012" s="29">
        <v>54.110172813878599</v>
      </c>
      <c r="AU1012" s="29">
        <v>4.1263878106459506</v>
      </c>
      <c r="AV1012" s="29">
        <v>397.09950104902896</v>
      </c>
      <c r="AW1012" s="23" t="s">
        <v>1216</v>
      </c>
      <c r="AX1012" s="26">
        <f t="shared" si="212"/>
        <v>14.981908334687031</v>
      </c>
      <c r="AY1012" s="27">
        <f t="shared" si="213"/>
        <v>1.0660060578269763E-2</v>
      </c>
      <c r="AZ1012" s="26">
        <f t="shared" si="214"/>
        <v>14.512582238701969</v>
      </c>
      <c r="BA1012" s="26">
        <f t="shared" si="209"/>
        <v>56.929757732550947</v>
      </c>
      <c r="BB1012" s="26">
        <f t="shared" si="210"/>
        <v>2.0868892903442604</v>
      </c>
      <c r="BC1012" s="27">
        <f t="shared" si="215"/>
        <v>4.2903708984904761E-2</v>
      </c>
      <c r="BD1012" s="27">
        <f t="shared" si="216"/>
        <v>0</v>
      </c>
    </row>
    <row r="1013" spans="1:56">
      <c r="A1013" s="24" t="s">
        <v>235</v>
      </c>
      <c r="B1013" s="24" t="s">
        <v>233</v>
      </c>
      <c r="C1013" s="24" t="s">
        <v>818</v>
      </c>
      <c r="D1013" s="24" t="s">
        <v>134</v>
      </c>
      <c r="E1013" s="24" t="s">
        <v>232</v>
      </c>
      <c r="F1013" s="24"/>
      <c r="G1013" s="26">
        <v>4.4130000000000003</v>
      </c>
      <c r="H1013" s="26">
        <v>61.253999999999998</v>
      </c>
      <c r="I1013" s="26">
        <v>14.526</v>
      </c>
      <c r="J1013" s="26">
        <v>1.49</v>
      </c>
      <c r="K1013" s="26">
        <v>0.151</v>
      </c>
      <c r="L1013" s="26">
        <v>0.17599999999999999</v>
      </c>
      <c r="M1013" s="26">
        <v>7.2910000000000004</v>
      </c>
      <c r="N1013" s="26">
        <v>12.69</v>
      </c>
      <c r="O1013" s="26">
        <f t="shared" si="211"/>
        <v>101.99099999999999</v>
      </c>
      <c r="P1013" s="26">
        <v>0.6380490258173066</v>
      </c>
      <c r="Q1013" s="26">
        <v>0.12483913026123508</v>
      </c>
      <c r="R1013" s="23" t="s">
        <v>1216</v>
      </c>
      <c r="S1013" s="26"/>
      <c r="T1013" s="29">
        <v>48.74</v>
      </c>
      <c r="U1013" s="29">
        <v>664.56872636284174</v>
      </c>
      <c r="V1013" s="29">
        <v>10685.988145440237</v>
      </c>
      <c r="W1013" s="29">
        <v>9.6330477820758649</v>
      </c>
      <c r="X1013" s="29">
        <v>0.24057398115928211</v>
      </c>
      <c r="Y1013" s="29">
        <v>2.6509754131351593</v>
      </c>
      <c r="Z1013" s="29">
        <v>703.96009392365295</v>
      </c>
      <c r="AA1013" s="29">
        <v>11.976565311796923</v>
      </c>
      <c r="AB1013" s="29">
        <v>1526.7025499764934</v>
      </c>
      <c r="AC1013" s="29">
        <v>2.855532315659048</v>
      </c>
      <c r="AD1013" s="29">
        <v>1.056022677878163E-2</v>
      </c>
      <c r="AE1013" s="29">
        <v>3.1961245522333523E-2</v>
      </c>
      <c r="AG1013" s="29">
        <v>1.7091884677006036E-2</v>
      </c>
      <c r="AH1013" s="29">
        <v>3.8683771641120988E-2</v>
      </c>
      <c r="AJ1013" s="29">
        <v>5.586296684333017E-2</v>
      </c>
      <c r="AK1013" s="29">
        <v>6.5176603689012805E-2</v>
      </c>
      <c r="AL1013" s="29">
        <v>0.4829840961737098</v>
      </c>
      <c r="AM1013" s="29">
        <v>8.5436210905231388E-2</v>
      </c>
      <c r="AN1013" s="29">
        <v>0.2459789402978167</v>
      </c>
      <c r="AO1013" s="29">
        <v>3.4055688179215865E-2</v>
      </c>
      <c r="AP1013" s="29">
        <v>0.70454395280525239</v>
      </c>
      <c r="AQ1013" s="29">
        <v>8.7450530052921902E-2</v>
      </c>
      <c r="AR1013" s="29">
        <v>132.74817950950009</v>
      </c>
      <c r="AS1013" s="29">
        <v>38946.754194188325</v>
      </c>
      <c r="AT1013" s="29">
        <v>66.9549241667263</v>
      </c>
      <c r="AU1013" s="29">
        <v>3.2972390747500762</v>
      </c>
      <c r="AV1013" s="29">
        <v>475.54982423355165</v>
      </c>
      <c r="AW1013" s="23" t="s">
        <v>1216</v>
      </c>
      <c r="AX1013" s="26">
        <f t="shared" si="212"/>
        <v>1.8597861175657331</v>
      </c>
      <c r="AY1013" s="27">
        <f t="shared" si="213"/>
        <v>7.1128456509235169E-3</v>
      </c>
      <c r="AZ1013" s="26">
        <f t="shared" si="214"/>
        <v>10.376899704132802</v>
      </c>
      <c r="BA1013" s="26">
        <f t="shared" si="209"/>
        <v>57.548467909277704</v>
      </c>
      <c r="BB1013" s="26">
        <f t="shared" si="210"/>
        <v>0.72300315111930225</v>
      </c>
      <c r="BC1013" s="27">
        <f t="shared" si="215"/>
        <v>6.7719052749047298E-2</v>
      </c>
      <c r="BD1013" s="27">
        <f t="shared" si="216"/>
        <v>0</v>
      </c>
    </row>
    <row r="1014" spans="1:56">
      <c r="A1014" s="24" t="s">
        <v>234</v>
      </c>
      <c r="B1014" s="24" t="s">
        <v>233</v>
      </c>
      <c r="C1014" s="24" t="s">
        <v>818</v>
      </c>
      <c r="D1014" s="24" t="s">
        <v>134</v>
      </c>
      <c r="E1014" s="24" t="s">
        <v>232</v>
      </c>
      <c r="F1014" s="24"/>
      <c r="G1014" s="26">
        <v>1.5529999999999999</v>
      </c>
      <c r="H1014" s="26">
        <v>64.986000000000004</v>
      </c>
      <c r="I1014" s="26">
        <v>12.523999999999999</v>
      </c>
      <c r="J1014" s="26">
        <v>1.026</v>
      </c>
      <c r="K1014" s="26">
        <v>0.126</v>
      </c>
      <c r="L1014" s="26">
        <v>7.2999999999999995E-2</v>
      </c>
      <c r="M1014" s="26">
        <v>8.74</v>
      </c>
      <c r="N1014" s="26">
        <v>11.657999999999999</v>
      </c>
      <c r="O1014" s="26">
        <f t="shared" si="211"/>
        <v>100.68599999999999</v>
      </c>
      <c r="P1014" s="26">
        <v>0.57464179450537112</v>
      </c>
      <c r="Q1014" s="26">
        <v>0.10388187327722309</v>
      </c>
      <c r="R1014" s="23" t="s">
        <v>1216</v>
      </c>
      <c r="S1014" s="26"/>
      <c r="T1014" s="29">
        <v>10.15</v>
      </c>
      <c r="U1014" s="29">
        <v>262.69657901627613</v>
      </c>
      <c r="V1014" s="29">
        <v>7711.3163856688025</v>
      </c>
      <c r="W1014" s="29">
        <v>1.8151094309742103E-2</v>
      </c>
      <c r="X1014" s="29">
        <v>0.15111542858542637</v>
      </c>
      <c r="Y1014" s="29">
        <v>22.556755004625433</v>
      </c>
      <c r="Z1014" s="29">
        <v>589.41704936139172</v>
      </c>
      <c r="AA1014" s="29">
        <v>15.267058357849701</v>
      </c>
      <c r="AB1014" s="29">
        <v>1480.9032812978971</v>
      </c>
      <c r="AC1014" s="29">
        <v>2.0904360460793825</v>
      </c>
      <c r="AD1014" s="29">
        <v>5.1324038894438664E-3</v>
      </c>
      <c r="AE1014" s="29">
        <v>1.331364443828075E-2</v>
      </c>
      <c r="AF1014" s="29">
        <v>5.9755038163399376E-3</v>
      </c>
      <c r="AH1014" s="29">
        <v>0.16958371067496683</v>
      </c>
      <c r="AJ1014" s="29">
        <v>1.1602036674357663</v>
      </c>
      <c r="AK1014" s="29">
        <v>0.71226961415825096</v>
      </c>
      <c r="AL1014" s="29">
        <v>5.8872001714137552</v>
      </c>
      <c r="AM1014" s="29">
        <v>0.71748538539031537</v>
      </c>
      <c r="AN1014" s="29">
        <v>1.4428714814547927</v>
      </c>
      <c r="AO1014" s="29">
        <v>0.259087285942809</v>
      </c>
      <c r="AP1014" s="29">
        <v>1.9546124443607686</v>
      </c>
      <c r="AQ1014" s="29">
        <v>0.22070040829255833</v>
      </c>
      <c r="AR1014" s="29">
        <v>126.856734445485</v>
      </c>
      <c r="AS1014" s="29">
        <v>19587.070183974163</v>
      </c>
      <c r="AT1014" s="29">
        <v>63.583103132213651</v>
      </c>
      <c r="AU1014" s="29">
        <v>2.8513669187490063</v>
      </c>
      <c r="AV1014" s="29">
        <v>436.30224805437467</v>
      </c>
      <c r="AW1014" s="26" t="s">
        <v>1215</v>
      </c>
      <c r="AX1014" s="26">
        <f t="shared" si="212"/>
        <v>12.548435721268046</v>
      </c>
      <c r="AY1014" s="27">
        <f t="shared" si="213"/>
        <v>6.7043183474111787E-3</v>
      </c>
      <c r="AZ1014" s="26">
        <f t="shared" si="214"/>
        <v>9.0919558675416727</v>
      </c>
      <c r="BA1014" s="26">
        <f t="shared" si="209"/>
        <v>58.308733542996848</v>
      </c>
      <c r="BB1014" s="26">
        <f t="shared" si="210"/>
        <v>2.3585422107435203</v>
      </c>
      <c r="BC1014" s="27">
        <f t="shared" si="215"/>
        <v>7.6785060118159283E-3</v>
      </c>
      <c r="BD1014" s="27">
        <f t="shared" si="216"/>
        <v>0</v>
      </c>
    </row>
    <row r="1015" spans="1:56">
      <c r="A1015" s="24" t="s">
        <v>1771</v>
      </c>
      <c r="B1015" s="24" t="s">
        <v>233</v>
      </c>
      <c r="C1015" s="24" t="s">
        <v>818</v>
      </c>
      <c r="D1015" s="24" t="s">
        <v>134</v>
      </c>
      <c r="E1015" s="24" t="s">
        <v>232</v>
      </c>
      <c r="F1015" s="24"/>
      <c r="G1015" s="26">
        <v>3.7240000000000002</v>
      </c>
      <c r="H1015" s="26">
        <v>35.795000000000002</v>
      </c>
      <c r="I1015" s="26">
        <v>39.857999999999997</v>
      </c>
      <c r="J1015" s="26">
        <v>1.2490000000000001</v>
      </c>
      <c r="K1015" s="26">
        <v>1.046</v>
      </c>
      <c r="L1015" s="26">
        <v>0.20100000000000001</v>
      </c>
      <c r="M1015" s="26">
        <v>4.9809999999999999</v>
      </c>
      <c r="N1015" s="26">
        <v>12.925000000000001</v>
      </c>
      <c r="O1015" s="26">
        <f t="shared" si="211"/>
        <v>99.778999999999996</v>
      </c>
      <c r="P1015" s="26">
        <v>0.72437718454719102</v>
      </c>
      <c r="Q1015" s="26">
        <v>0.40113232461016191</v>
      </c>
      <c r="R1015" s="23" t="s">
        <v>1216</v>
      </c>
      <c r="S1015" s="26"/>
      <c r="AW1015" s="26"/>
      <c r="AX1015" s="26"/>
      <c r="AY1015" s="27"/>
      <c r="AZ1015" s="26"/>
      <c r="BA1015" s="26"/>
      <c r="BB1015" s="26"/>
    </row>
    <row r="1016" spans="1:56">
      <c r="A1016" s="24" t="s">
        <v>1772</v>
      </c>
      <c r="B1016" s="24" t="s">
        <v>233</v>
      </c>
      <c r="C1016" s="24" t="s">
        <v>818</v>
      </c>
      <c r="D1016" s="24" t="s">
        <v>134</v>
      </c>
      <c r="E1016" s="24" t="s">
        <v>232</v>
      </c>
      <c r="F1016" s="24"/>
      <c r="G1016" s="26">
        <v>3.0379999999999998</v>
      </c>
      <c r="H1016" s="26">
        <v>26.053000000000001</v>
      </c>
      <c r="I1016" s="26">
        <v>51.872999999999998</v>
      </c>
      <c r="J1016" s="26">
        <v>0.75700000000000001</v>
      </c>
      <c r="K1016" s="26">
        <v>0.91200000000000003</v>
      </c>
      <c r="L1016" s="26">
        <v>0.188</v>
      </c>
      <c r="M1016" s="26">
        <v>4.1669999999999998</v>
      </c>
      <c r="N1016" s="26">
        <v>12.731</v>
      </c>
      <c r="O1016" s="26">
        <f t="shared" si="211"/>
        <v>99.719000000000008</v>
      </c>
      <c r="P1016" s="26">
        <v>0.75576318554554067</v>
      </c>
      <c r="Q1016" s="26">
        <v>0.54497840104948259</v>
      </c>
      <c r="R1016" s="23" t="s">
        <v>1216</v>
      </c>
      <c r="S1016" s="26"/>
      <c r="AW1016" s="26"/>
      <c r="AX1016" s="26"/>
      <c r="AY1016" s="27"/>
      <c r="AZ1016" s="26"/>
      <c r="BA1016" s="26"/>
      <c r="BB1016" s="26"/>
    </row>
    <row r="1017" spans="1:56">
      <c r="A1017" s="24" t="s">
        <v>1773</v>
      </c>
      <c r="B1017" s="24" t="s">
        <v>233</v>
      </c>
      <c r="C1017" s="24" t="s">
        <v>818</v>
      </c>
      <c r="D1017" s="24" t="s">
        <v>134</v>
      </c>
      <c r="E1017" s="24" t="s">
        <v>232</v>
      </c>
      <c r="F1017" s="24"/>
      <c r="G1017" s="26">
        <v>2.31</v>
      </c>
      <c r="H1017" s="26">
        <v>28.603999999999999</v>
      </c>
      <c r="I1017" s="26">
        <v>49.44</v>
      </c>
      <c r="J1017" s="26">
        <v>0.71399999999999997</v>
      </c>
      <c r="K1017" s="26">
        <v>0.61399999999999999</v>
      </c>
      <c r="L1017" s="26">
        <v>0.2</v>
      </c>
      <c r="M1017" s="26">
        <v>4.3819999999999997</v>
      </c>
      <c r="N1017" s="26">
        <v>12.526999999999999</v>
      </c>
      <c r="O1017" s="26">
        <f t="shared" si="211"/>
        <v>98.791000000000011</v>
      </c>
      <c r="P1017" s="26">
        <v>0.74328771062541388</v>
      </c>
      <c r="Q1017" s="26">
        <v>0.50973602441903398</v>
      </c>
      <c r="R1017" s="23" t="s">
        <v>1216</v>
      </c>
      <c r="S1017" s="26"/>
      <c r="AW1017" s="26"/>
      <c r="AX1017" s="26"/>
      <c r="AY1017" s="27"/>
      <c r="AZ1017" s="26"/>
      <c r="BA1017" s="26"/>
      <c r="BB1017" s="26"/>
    </row>
    <row r="1018" spans="1:56">
      <c r="A1018" s="24" t="s">
        <v>1774</v>
      </c>
      <c r="B1018" s="24" t="s">
        <v>233</v>
      </c>
      <c r="C1018" s="24" t="s">
        <v>818</v>
      </c>
      <c r="D1018" s="24" t="s">
        <v>134</v>
      </c>
      <c r="E1018" s="24" t="s">
        <v>232</v>
      </c>
      <c r="F1018" s="24"/>
      <c r="G1018" s="26">
        <v>2.7010000000000001</v>
      </c>
      <c r="H1018" s="26">
        <v>35.01</v>
      </c>
      <c r="I1018" s="26">
        <v>42.46</v>
      </c>
      <c r="J1018" s="26">
        <v>0.73699999999999999</v>
      </c>
      <c r="K1018" s="26">
        <v>0.34</v>
      </c>
      <c r="L1018" s="26">
        <v>0.16</v>
      </c>
      <c r="M1018" s="26">
        <v>4.3970000000000002</v>
      </c>
      <c r="N1018" s="26">
        <v>13.273</v>
      </c>
      <c r="O1018" s="26">
        <f t="shared" si="211"/>
        <v>99.077999999999989</v>
      </c>
      <c r="P1018" s="26">
        <v>0.75353501825787361</v>
      </c>
      <c r="Q1018" s="26">
        <v>0.42181294026263805</v>
      </c>
      <c r="R1018" s="23" t="s">
        <v>1216</v>
      </c>
      <c r="S1018" s="26"/>
      <c r="AW1018" s="26"/>
      <c r="AX1018" s="26"/>
      <c r="AY1018" s="27"/>
      <c r="AZ1018" s="26"/>
      <c r="BA1018" s="26"/>
      <c r="BB1018" s="26"/>
    </row>
    <row r="1019" spans="1:56">
      <c r="A1019" s="24" t="s">
        <v>1775</v>
      </c>
      <c r="B1019" s="24" t="s">
        <v>233</v>
      </c>
      <c r="C1019" s="24" t="s">
        <v>818</v>
      </c>
      <c r="D1019" s="24" t="s">
        <v>134</v>
      </c>
      <c r="E1019" s="24" t="s">
        <v>232</v>
      </c>
      <c r="F1019" s="24"/>
      <c r="G1019" s="26">
        <v>3.1240000000000001</v>
      </c>
      <c r="H1019" s="26">
        <v>29.53</v>
      </c>
      <c r="I1019" s="26">
        <v>48.296999999999997</v>
      </c>
      <c r="J1019" s="26">
        <v>0.75600000000000001</v>
      </c>
      <c r="K1019" s="26">
        <v>0.67500000000000004</v>
      </c>
      <c r="L1019" s="26">
        <v>0.192</v>
      </c>
      <c r="M1019" s="26">
        <v>4.2409999999999997</v>
      </c>
      <c r="N1019" s="26">
        <v>12.737</v>
      </c>
      <c r="O1019" s="26">
        <f t="shared" si="211"/>
        <v>99.551999999999978</v>
      </c>
      <c r="P1019" s="26">
        <v>0.75258711484763385</v>
      </c>
      <c r="Q1019" s="26">
        <v>0.49592472200319149</v>
      </c>
      <c r="R1019" s="23" t="s">
        <v>1216</v>
      </c>
      <c r="S1019" s="26"/>
      <c r="AW1019" s="26"/>
      <c r="AX1019" s="26"/>
      <c r="AY1019" s="27"/>
      <c r="AZ1019" s="26"/>
      <c r="BA1019" s="26"/>
      <c r="BB1019" s="26"/>
    </row>
    <row r="1020" spans="1:56" ht="15" thickBot="1">
      <c r="A1020" s="185" t="s">
        <v>1776</v>
      </c>
      <c r="B1020" s="185" t="s">
        <v>233</v>
      </c>
      <c r="C1020" s="185" t="s">
        <v>818</v>
      </c>
      <c r="D1020" s="185" t="s">
        <v>134</v>
      </c>
      <c r="E1020" s="185" t="s">
        <v>232</v>
      </c>
      <c r="F1020" s="185"/>
      <c r="G1020" s="186">
        <v>1.2390000000000001</v>
      </c>
      <c r="H1020" s="186">
        <v>25.34</v>
      </c>
      <c r="I1020" s="186">
        <v>53.948</v>
      </c>
      <c r="J1020" s="186">
        <v>0.96399999999999997</v>
      </c>
      <c r="K1020" s="186">
        <v>0.627</v>
      </c>
      <c r="L1020" s="186">
        <v>0.121</v>
      </c>
      <c r="M1020" s="186">
        <v>7.6840000000000002</v>
      </c>
      <c r="N1020" s="186">
        <v>8.7729999999999997</v>
      </c>
      <c r="O1020" s="186">
        <f t="shared" si="211"/>
        <v>98.695999999999984</v>
      </c>
      <c r="P1020" s="186">
        <v>0.53625743199578857</v>
      </c>
      <c r="Q1020" s="186">
        <v>0.56152960949716557</v>
      </c>
      <c r="R1020" s="125" t="s">
        <v>1216</v>
      </c>
      <c r="S1020" s="186"/>
      <c r="T1020" s="123"/>
      <c r="U1020" s="123"/>
      <c r="V1020" s="123"/>
      <c r="W1020" s="123"/>
      <c r="X1020" s="123"/>
      <c r="Y1020" s="123"/>
      <c r="Z1020" s="123"/>
      <c r="AA1020" s="123"/>
      <c r="AB1020" s="123"/>
      <c r="AC1020" s="123"/>
      <c r="AD1020" s="123"/>
      <c r="AE1020" s="123"/>
      <c r="AF1020" s="123"/>
      <c r="AG1020" s="123"/>
      <c r="AH1020" s="123"/>
      <c r="AI1020" s="123"/>
      <c r="AJ1020" s="123"/>
      <c r="AK1020" s="123"/>
      <c r="AL1020" s="123"/>
      <c r="AM1020" s="123"/>
      <c r="AN1020" s="123"/>
      <c r="AO1020" s="123"/>
      <c r="AP1020" s="123"/>
      <c r="AQ1020" s="123"/>
      <c r="AR1020" s="123"/>
      <c r="AS1020" s="123"/>
      <c r="AT1020" s="123"/>
      <c r="AU1020" s="123"/>
      <c r="AV1020" s="123"/>
      <c r="AW1020" s="186"/>
      <c r="AX1020" s="186"/>
      <c r="AY1020" s="187"/>
      <c r="AZ1020" s="186"/>
      <c r="BA1020" s="186"/>
      <c r="BB1020" s="186"/>
      <c r="BC1020" s="187"/>
      <c r="BD1020" s="187"/>
    </row>
    <row r="1021" spans="1:56">
      <c r="A1021" s="52" t="s">
        <v>1671</v>
      </c>
    </row>
    <row r="1023" spans="1:56">
      <c r="A1023" s="39" t="s">
        <v>1368</v>
      </c>
    </row>
    <row r="1024" spans="1:56">
      <c r="A1024" s="52" t="s">
        <v>1367</v>
      </c>
    </row>
    <row r="1025" spans="1:1">
      <c r="A1025" s="52" t="s">
        <v>1366</v>
      </c>
    </row>
    <row r="1026" spans="1:1">
      <c r="A1026" s="52" t="s">
        <v>1911</v>
      </c>
    </row>
    <row r="1027" spans="1:1">
      <c r="A1027" s="52" t="s">
        <v>1365</v>
      </c>
    </row>
  </sheetData>
  <phoneticPr fontId="6" type="noConversion"/>
  <conditionalFormatting sqref="AS691:AS692">
    <cfRule type="cellIs" dxfId="0" priority="1" operator="equal">
      <formula>0</formula>
    </cfRule>
  </conditionalFormatting>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75"/>
  <sheetViews>
    <sheetView zoomScale="120" zoomScaleNormal="120" workbookViewId="0">
      <selection sqref="A1:A2"/>
    </sheetView>
  </sheetViews>
  <sheetFormatPr baseColWidth="10" defaultColWidth="8.83203125" defaultRowHeight="14"/>
  <cols>
    <col min="1" max="1" width="13.1640625" style="12" customWidth="1"/>
    <col min="2" max="3" width="6.6640625" style="15" customWidth="1"/>
    <col min="4" max="4" width="6.6640625" style="18" customWidth="1"/>
    <col min="5" max="5" width="11.5" style="21" bestFit="1" customWidth="1"/>
    <col min="6" max="6" width="7.6640625" style="21" bestFit="1" customWidth="1"/>
    <col min="7" max="7" width="10.5" style="21" bestFit="1" customWidth="1"/>
    <col min="8" max="8" width="7.6640625" style="21" bestFit="1" customWidth="1"/>
    <col min="9" max="9" width="10.5" style="21" bestFit="1" customWidth="1"/>
    <col min="10" max="10" width="7.6640625" style="21" bestFit="1" customWidth="1"/>
    <col min="11" max="11" width="10.5" style="21" bestFit="1" customWidth="1"/>
    <col min="12" max="12" width="10.5" style="18" bestFit="1" customWidth="1"/>
    <col min="13" max="13" width="6.6640625" style="18" customWidth="1"/>
    <col min="14" max="14" width="10.5" style="18" bestFit="1" customWidth="1"/>
    <col min="15" max="15" width="6.6640625" style="18" customWidth="1"/>
    <col min="16" max="16384" width="8.83203125" style="10"/>
  </cols>
  <sheetData>
    <row r="1" spans="1:15">
      <c r="A1" s="12" t="s">
        <v>1974</v>
      </c>
    </row>
    <row r="2" spans="1:15">
      <c r="A2" s="12" t="s">
        <v>1975</v>
      </c>
    </row>
    <row r="4" spans="1:15" s="6" customFormat="1" ht="15" thickBot="1">
      <c r="A4" s="83" t="s">
        <v>1476</v>
      </c>
      <c r="B4" s="84"/>
      <c r="C4" s="84"/>
      <c r="D4" s="85"/>
      <c r="E4" s="86"/>
      <c r="F4" s="86"/>
      <c r="G4" s="86"/>
      <c r="H4" s="86"/>
      <c r="I4" s="86"/>
      <c r="J4" s="86"/>
      <c r="K4" s="86"/>
      <c r="L4" s="85"/>
      <c r="M4" s="85"/>
      <c r="N4" s="85"/>
      <c r="O4" s="85"/>
    </row>
    <row r="5" spans="1:15" s="6" customFormat="1">
      <c r="A5" s="223" t="s">
        <v>1267</v>
      </c>
      <c r="B5" s="126" t="s">
        <v>843</v>
      </c>
      <c r="C5" s="126" t="s">
        <v>28</v>
      </c>
      <c r="D5" s="127" t="s">
        <v>29</v>
      </c>
      <c r="E5" s="221" t="s">
        <v>871</v>
      </c>
      <c r="F5" s="221"/>
      <c r="G5" s="221"/>
      <c r="H5" s="221"/>
      <c r="I5" s="221"/>
      <c r="J5" s="221"/>
      <c r="K5" s="225" t="s">
        <v>873</v>
      </c>
      <c r="L5" s="222" t="s">
        <v>874</v>
      </c>
      <c r="M5" s="222"/>
      <c r="N5" s="222"/>
      <c r="O5" s="222"/>
    </row>
    <row r="6" spans="1:15" s="6" customFormat="1" ht="16" thickBot="1">
      <c r="A6" s="224"/>
      <c r="B6" s="87" t="s">
        <v>851</v>
      </c>
      <c r="C6" s="87" t="s">
        <v>851</v>
      </c>
      <c r="D6" s="88" t="s">
        <v>851</v>
      </c>
      <c r="E6" s="89" t="s">
        <v>875</v>
      </c>
      <c r="F6" s="89" t="s">
        <v>872</v>
      </c>
      <c r="G6" s="89" t="s">
        <v>876</v>
      </c>
      <c r="H6" s="89" t="s">
        <v>872</v>
      </c>
      <c r="I6" s="89" t="s">
        <v>877</v>
      </c>
      <c r="J6" s="89" t="s">
        <v>872</v>
      </c>
      <c r="K6" s="226"/>
      <c r="L6" s="88" t="s">
        <v>876</v>
      </c>
      <c r="M6" s="88" t="s">
        <v>872</v>
      </c>
      <c r="N6" s="88" t="s">
        <v>877</v>
      </c>
      <c r="O6" s="88" t="s">
        <v>872</v>
      </c>
    </row>
    <row r="7" spans="1:15">
      <c r="A7" s="22" t="s">
        <v>667</v>
      </c>
    </row>
    <row r="8" spans="1:15" s="8" customFormat="1">
      <c r="A8" s="3" t="s">
        <v>512</v>
      </c>
      <c r="B8" s="14">
        <v>5.0571372923930449</v>
      </c>
      <c r="C8" s="14">
        <v>4.011030821856874</v>
      </c>
      <c r="D8" s="17">
        <v>235.8992467217154</v>
      </c>
      <c r="E8" s="20">
        <v>4.9282247783242895E-2</v>
      </c>
      <c r="F8" s="20">
        <v>1.7677443368046845E-3</v>
      </c>
      <c r="G8" s="20">
        <v>0.14872833524267035</v>
      </c>
      <c r="H8" s="20">
        <v>5.9431806397164111E-3</v>
      </c>
      <c r="I8" s="20">
        <v>2.1909408801763633E-2</v>
      </c>
      <c r="J8" s="20">
        <v>4.4797309639228305E-4</v>
      </c>
      <c r="K8" s="20">
        <v>0.51167719352077523</v>
      </c>
      <c r="L8" s="17">
        <v>140.78848057179599</v>
      </c>
      <c r="M8" s="17">
        <v>5.2541638682951461</v>
      </c>
      <c r="N8" s="17">
        <v>139.71214671067901</v>
      </c>
      <c r="O8" s="17">
        <v>2.8269130980247428</v>
      </c>
    </row>
    <row r="9" spans="1:15" s="8" customFormat="1">
      <c r="A9" s="3" t="s">
        <v>855</v>
      </c>
      <c r="B9" s="14">
        <v>1.1019252759442966</v>
      </c>
      <c r="C9" s="14">
        <v>1.0646628540788847</v>
      </c>
      <c r="D9" s="17">
        <v>51.861611668766983</v>
      </c>
      <c r="E9" s="20">
        <v>6.1128831192931693E-2</v>
      </c>
      <c r="F9" s="20">
        <v>3.1444934434294897E-3</v>
      </c>
      <c r="G9" s="20">
        <v>0.17918098910128522</v>
      </c>
      <c r="H9" s="20">
        <v>9.9581198048518949E-3</v>
      </c>
      <c r="I9" s="20">
        <v>2.1645396570186201E-2</v>
      </c>
      <c r="J9" s="20">
        <v>5.656710391610814E-4</v>
      </c>
      <c r="K9" s="20">
        <v>0.47023286629309241</v>
      </c>
      <c r="L9" s="17">
        <v>167.35555715264954</v>
      </c>
      <c r="M9" s="17">
        <v>8.5756102087028889</v>
      </c>
      <c r="N9" s="17">
        <v>138.04648822294243</v>
      </c>
      <c r="O9" s="17">
        <v>3.5700694452914825</v>
      </c>
    </row>
    <row r="10" spans="1:15" s="8" customFormat="1">
      <c r="A10" s="3" t="s">
        <v>856</v>
      </c>
      <c r="B10" s="14">
        <v>6.2057564744638514</v>
      </c>
      <c r="C10" s="14">
        <v>6.411758490729774</v>
      </c>
      <c r="D10" s="17">
        <v>290.57247348089845</v>
      </c>
      <c r="E10" s="20">
        <v>5.1506915690614351E-2</v>
      </c>
      <c r="F10" s="20">
        <v>1.821742980663398E-3</v>
      </c>
      <c r="G10" s="20">
        <v>0.15426771265730804</v>
      </c>
      <c r="H10" s="20">
        <v>5.8739538025612973E-3</v>
      </c>
      <c r="I10" s="20">
        <v>2.1796091035089091E-2</v>
      </c>
      <c r="J10" s="20">
        <v>4.2596011938910859E-4</v>
      </c>
      <c r="K10" s="20">
        <v>0.51325695209635369</v>
      </c>
      <c r="L10" s="17">
        <v>145.67307497174812</v>
      </c>
      <c r="M10" s="17">
        <v>5.1681329657204236</v>
      </c>
      <c r="N10" s="17">
        <v>138.99727535667722</v>
      </c>
      <c r="O10" s="17">
        <v>2.688389810848983</v>
      </c>
    </row>
    <row r="11" spans="1:15" s="8" customFormat="1">
      <c r="A11" s="3" t="s">
        <v>509</v>
      </c>
      <c r="B11" s="14">
        <v>8.033452763774358</v>
      </c>
      <c r="C11" s="14">
        <v>9.3524756698587748</v>
      </c>
      <c r="D11" s="17">
        <v>374.73347472792989</v>
      </c>
      <c r="E11" s="20">
        <v>5.0445426691405046E-2</v>
      </c>
      <c r="F11" s="20">
        <v>1.4118197201529981E-3</v>
      </c>
      <c r="G11" s="20">
        <v>0.15163032210097604</v>
      </c>
      <c r="H11" s="20">
        <v>4.9072564639065014E-3</v>
      </c>
      <c r="I11" s="20">
        <v>2.1854364992663917E-2</v>
      </c>
      <c r="J11" s="20">
        <v>4.2860169416556761E-4</v>
      </c>
      <c r="K11" s="20">
        <v>0.6059865613395109</v>
      </c>
      <c r="L11" s="17">
        <v>143.35036789354388</v>
      </c>
      <c r="M11" s="17">
        <v>4.3277858924228712</v>
      </c>
      <c r="N11" s="17">
        <v>139.36490971954132</v>
      </c>
      <c r="O11" s="17">
        <v>2.7049001701256699</v>
      </c>
    </row>
    <row r="12" spans="1:15" s="8" customFormat="1">
      <c r="A12" s="3" t="s">
        <v>508</v>
      </c>
      <c r="B12" s="14">
        <v>7.8191938704014214</v>
      </c>
      <c r="C12" s="14">
        <v>8.1822927336153182</v>
      </c>
      <c r="D12" s="17">
        <v>382.55016143967646</v>
      </c>
      <c r="E12" s="20">
        <v>5.198975902709816E-2</v>
      </c>
      <c r="F12" s="20">
        <v>1.5557497850543843E-3</v>
      </c>
      <c r="G12" s="20">
        <v>0.14775688572579315</v>
      </c>
      <c r="H12" s="20">
        <v>4.3900659015049222E-3</v>
      </c>
      <c r="I12" s="20">
        <v>2.0933724724042566E-2</v>
      </c>
      <c r="J12" s="20">
        <v>4.4121029315395569E-4</v>
      </c>
      <c r="K12" s="20">
        <v>0.70937489720668279</v>
      </c>
      <c r="L12" s="17">
        <v>139.9294343855972</v>
      </c>
      <c r="M12" s="17">
        <v>3.88491344803698</v>
      </c>
      <c r="N12" s="17">
        <v>133.55439132465938</v>
      </c>
      <c r="O12" s="17">
        <v>2.7868382533781753</v>
      </c>
    </row>
    <row r="13" spans="1:15" s="8" customFormat="1">
      <c r="A13" s="3" t="s">
        <v>507</v>
      </c>
      <c r="B13" s="14">
        <v>6.4653894068126903</v>
      </c>
      <c r="C13" s="14">
        <v>6.1607839888800084</v>
      </c>
      <c r="D13" s="17">
        <v>301.10289801948693</v>
      </c>
      <c r="E13" s="20">
        <v>4.9174125689853854E-2</v>
      </c>
      <c r="F13" s="20">
        <v>1.6063154821114509E-3</v>
      </c>
      <c r="G13" s="20">
        <v>0.14764930074454677</v>
      </c>
      <c r="H13" s="20">
        <v>5.6351169681241268E-3</v>
      </c>
      <c r="I13" s="20">
        <v>2.1762633952568645E-2</v>
      </c>
      <c r="J13" s="20">
        <v>3.9030494600972136E-4</v>
      </c>
      <c r="K13" s="20">
        <v>0.46991689209102777</v>
      </c>
      <c r="L13" s="17">
        <v>139.83425300335082</v>
      </c>
      <c r="M13" s="17">
        <v>4.9865780549908134</v>
      </c>
      <c r="N13" s="17">
        <v>138.78619435505593</v>
      </c>
      <c r="O13" s="17">
        <v>2.4636175362558461</v>
      </c>
    </row>
    <row r="14" spans="1:15" s="8" customFormat="1">
      <c r="A14" s="3" t="s">
        <v>506</v>
      </c>
      <c r="B14" s="14">
        <v>7.6161953178473345</v>
      </c>
      <c r="C14" s="14">
        <v>6.97110271259172</v>
      </c>
      <c r="D14" s="17">
        <v>355.65370675504516</v>
      </c>
      <c r="E14" s="20">
        <v>5.190165193031808E-2</v>
      </c>
      <c r="F14" s="20">
        <v>1.5961650192934088E-3</v>
      </c>
      <c r="G14" s="20">
        <v>0.1520217578280042</v>
      </c>
      <c r="H14" s="20">
        <v>4.8784391583055189E-3</v>
      </c>
      <c r="I14" s="20">
        <v>2.1445433972412116E-2</v>
      </c>
      <c r="J14" s="20">
        <v>4.5170136588418009E-4</v>
      </c>
      <c r="K14" s="20">
        <v>0.65635896521090498</v>
      </c>
      <c r="L14" s="17">
        <v>143.69543493813094</v>
      </c>
      <c r="M14" s="17">
        <v>4.300928597507724</v>
      </c>
      <c r="N14" s="17">
        <v>136.78463367293631</v>
      </c>
      <c r="O14" s="17">
        <v>2.8516759450903337</v>
      </c>
    </row>
    <row r="15" spans="1:15" s="8" customFormat="1">
      <c r="A15" s="3" t="s">
        <v>505</v>
      </c>
      <c r="B15" s="14">
        <v>8.8714448055224828</v>
      </c>
      <c r="C15" s="14">
        <v>10.787614326143919</v>
      </c>
      <c r="D15" s="17">
        <v>404.07142879123307</v>
      </c>
      <c r="E15" s="20">
        <v>5.7113987636560358E-2</v>
      </c>
      <c r="F15" s="20">
        <v>1.7138821075750156E-3</v>
      </c>
      <c r="G15" s="20">
        <v>0.16906348187427039</v>
      </c>
      <c r="H15" s="20">
        <v>5.7479265949411055E-3</v>
      </c>
      <c r="I15" s="20">
        <v>2.1563506972250696E-2</v>
      </c>
      <c r="J15" s="20">
        <v>4.2926363487585039E-4</v>
      </c>
      <c r="K15" s="20">
        <v>0.58552211239613849</v>
      </c>
      <c r="L15" s="17">
        <v>158.60586428566367</v>
      </c>
      <c r="M15" s="17">
        <v>4.9934919173865726</v>
      </c>
      <c r="N15" s="17">
        <v>137.52975763815846</v>
      </c>
      <c r="O15" s="17">
        <v>2.7098178269904376</v>
      </c>
    </row>
    <row r="16" spans="1:15" s="8" customFormat="1">
      <c r="A16" s="3" t="s">
        <v>504</v>
      </c>
      <c r="B16" s="14">
        <v>7.0909829863789477</v>
      </c>
      <c r="C16" s="14">
        <v>6.4417534998509502</v>
      </c>
      <c r="D16" s="17">
        <v>327.55562782105517</v>
      </c>
      <c r="E16" s="20">
        <v>5.1141037185596899E-2</v>
      </c>
      <c r="F16" s="20">
        <v>1.874283975363327E-3</v>
      </c>
      <c r="G16" s="20">
        <v>0.15232234510439946</v>
      </c>
      <c r="H16" s="20">
        <v>6.050172708280864E-3</v>
      </c>
      <c r="I16" s="20">
        <v>2.176810709209568E-2</v>
      </c>
      <c r="J16" s="20">
        <v>4.6069889850638106E-4</v>
      </c>
      <c r="K16" s="20">
        <v>0.5328345206974141</v>
      </c>
      <c r="L16" s="17">
        <v>143.96033567740778</v>
      </c>
      <c r="M16" s="17">
        <v>5.3320830337474092</v>
      </c>
      <c r="N16" s="17">
        <v>138.82072490902164</v>
      </c>
      <c r="O16" s="17">
        <v>2.907551578246248</v>
      </c>
    </row>
    <row r="17" spans="1:15" s="8" customFormat="1">
      <c r="A17" s="3" t="s">
        <v>503</v>
      </c>
      <c r="B17" s="14">
        <v>4.680445214658822</v>
      </c>
      <c r="C17" s="14">
        <v>4.0532498328453634</v>
      </c>
      <c r="D17" s="17">
        <v>222.22304471297642</v>
      </c>
      <c r="E17" s="20">
        <v>4.9824269458915979E-2</v>
      </c>
      <c r="F17" s="20">
        <v>1.6914542200111686E-3</v>
      </c>
      <c r="G17" s="20">
        <v>0.14420504581496391</v>
      </c>
      <c r="H17" s="20">
        <v>4.680958273665191E-3</v>
      </c>
      <c r="I17" s="20">
        <v>2.1289719078016262E-2</v>
      </c>
      <c r="J17" s="20">
        <v>3.947480320673942E-4</v>
      </c>
      <c r="K17" s="20">
        <v>0.5712099051269367</v>
      </c>
      <c r="L17" s="17">
        <v>136.78236558767438</v>
      </c>
      <c r="M17" s="17">
        <v>4.1549869615028339</v>
      </c>
      <c r="N17" s="17">
        <v>135.80183107706929</v>
      </c>
      <c r="O17" s="17">
        <v>2.4927414279657856</v>
      </c>
    </row>
    <row r="18" spans="1:15" s="8" customFormat="1">
      <c r="A18" s="3" t="s">
        <v>502</v>
      </c>
      <c r="B18" s="14">
        <v>7.6851506298830277</v>
      </c>
      <c r="C18" s="14">
        <v>9.7398409259223122</v>
      </c>
      <c r="D18" s="17">
        <v>351.28456060266342</v>
      </c>
      <c r="E18" s="20">
        <v>5.769328710644709E-2</v>
      </c>
      <c r="F18" s="20">
        <v>1.8097003075143291E-3</v>
      </c>
      <c r="G18" s="20">
        <v>0.1737086905094995</v>
      </c>
      <c r="H18" s="20">
        <v>6.4073802908466348E-3</v>
      </c>
      <c r="I18" s="20">
        <v>2.1799703241011031E-2</v>
      </c>
      <c r="J18" s="20">
        <v>4.72904066639067E-4</v>
      </c>
      <c r="K18" s="20">
        <v>0.5881167010419821</v>
      </c>
      <c r="L18" s="17">
        <v>162.6324379010974</v>
      </c>
      <c r="M18" s="17">
        <v>5.5441696187788052</v>
      </c>
      <c r="N18" s="17">
        <v>139.02006437938815</v>
      </c>
      <c r="O18" s="17">
        <v>2.9844404692125557</v>
      </c>
    </row>
    <row r="19" spans="1:15" s="8" customFormat="1">
      <c r="A19" s="3" t="s">
        <v>501</v>
      </c>
      <c r="B19" s="14">
        <v>4.8261892071268546</v>
      </c>
      <c r="C19" s="14">
        <v>5.020627767025359</v>
      </c>
      <c r="D19" s="17">
        <v>223.0905079652193</v>
      </c>
      <c r="E19" s="20">
        <v>5.2403445705845667E-2</v>
      </c>
      <c r="F19" s="20">
        <v>2.3665708272923897E-3</v>
      </c>
      <c r="G19" s="20">
        <v>0.15336843460757293</v>
      </c>
      <c r="H19" s="20">
        <v>7.2757280763058596E-3</v>
      </c>
      <c r="I19" s="20">
        <v>2.1483729368223937E-2</v>
      </c>
      <c r="J19" s="20">
        <v>4.8788709174553847E-4</v>
      </c>
      <c r="K19" s="20">
        <v>0.47870634135639439</v>
      </c>
      <c r="L19" s="17">
        <v>144.88169220616626</v>
      </c>
      <c r="M19" s="17">
        <v>6.4060404125180082</v>
      </c>
      <c r="N19" s="17">
        <v>137.02631408665749</v>
      </c>
      <c r="O19" s="17">
        <v>3.0798634040234556</v>
      </c>
    </row>
    <row r="20" spans="1:15" s="8" customFormat="1">
      <c r="A20" s="3" t="s">
        <v>500</v>
      </c>
      <c r="B20" s="14">
        <v>9.0312547781682042</v>
      </c>
      <c r="C20" s="14">
        <v>9.0359094779324725</v>
      </c>
      <c r="D20" s="17">
        <v>416.52449791621137</v>
      </c>
      <c r="E20" s="20">
        <v>5.6058108245148688E-2</v>
      </c>
      <c r="F20" s="20">
        <v>2.2287009107073803E-3</v>
      </c>
      <c r="G20" s="20">
        <v>0.16308042356197824</v>
      </c>
      <c r="H20" s="20">
        <v>6.2459803523966205E-3</v>
      </c>
      <c r="I20" s="20">
        <v>2.1415408495452575E-2</v>
      </c>
      <c r="J20" s="20">
        <v>4.007836474152033E-4</v>
      </c>
      <c r="K20" s="20">
        <v>0.48863531051744652</v>
      </c>
      <c r="L20" s="17">
        <v>153.39597193646262</v>
      </c>
      <c r="M20" s="17">
        <v>5.4538127872344351</v>
      </c>
      <c r="N20" s="17">
        <v>136.59513798484303</v>
      </c>
      <c r="O20" s="17">
        <v>2.5305234727834134</v>
      </c>
    </row>
    <row r="21" spans="1:15" s="8" customFormat="1">
      <c r="A21" s="3" t="s">
        <v>499</v>
      </c>
      <c r="B21" s="14">
        <v>8.6201616545490936</v>
      </c>
      <c r="C21" s="14">
        <v>7.1944745726249737</v>
      </c>
      <c r="D21" s="17">
        <v>395.52694805059122</v>
      </c>
      <c r="E21" s="20">
        <v>4.9938980646109028E-2</v>
      </c>
      <c r="F21" s="20">
        <v>1.6129937041750979E-3</v>
      </c>
      <c r="G21" s="20">
        <v>0.15157615542423175</v>
      </c>
      <c r="H21" s="20">
        <v>5.7340960876930509E-3</v>
      </c>
      <c r="I21" s="20">
        <v>2.2234785688856794E-2</v>
      </c>
      <c r="J21" s="20">
        <v>5.5002524092455255E-4</v>
      </c>
      <c r="K21" s="20">
        <v>0.65390640799217292</v>
      </c>
      <c r="L21" s="17">
        <v>143.30260845368093</v>
      </c>
      <c r="M21" s="17">
        <v>5.0568824871972433</v>
      </c>
      <c r="N21" s="17">
        <v>141.76436416466828</v>
      </c>
      <c r="O21" s="17">
        <v>3.4694123281165856</v>
      </c>
    </row>
    <row r="22" spans="1:15" s="8" customFormat="1">
      <c r="A22" s="3" t="s">
        <v>498</v>
      </c>
      <c r="B22" s="14">
        <v>7.2271374175459417</v>
      </c>
      <c r="C22" s="14">
        <v>7.0502977371207756</v>
      </c>
      <c r="D22" s="17">
        <v>335.97952585632794</v>
      </c>
      <c r="E22" s="20">
        <v>5.0082461156894069E-2</v>
      </c>
      <c r="F22" s="20">
        <v>1.7707462102739225E-3</v>
      </c>
      <c r="G22" s="20">
        <v>0.14857890642134811</v>
      </c>
      <c r="H22" s="20">
        <v>5.1884578914910377E-3</v>
      </c>
      <c r="I22" s="20">
        <v>2.1667091761554281E-2</v>
      </c>
      <c r="J22" s="20">
        <v>3.7727867699101754E-4</v>
      </c>
      <c r="K22" s="20">
        <v>0.49863240504452538</v>
      </c>
      <c r="L22" s="17">
        <v>140.65638897316177</v>
      </c>
      <c r="M22" s="17">
        <v>4.587771436187313</v>
      </c>
      <c r="N22" s="17">
        <v>138.18337985368683</v>
      </c>
      <c r="O22" s="17">
        <v>2.3816849675505183</v>
      </c>
    </row>
    <row r="23" spans="1:15" s="8" customFormat="1">
      <c r="A23" s="3" t="s">
        <v>497</v>
      </c>
      <c r="B23" s="14">
        <v>8.625614475796759</v>
      </c>
      <c r="C23" s="14">
        <v>8.0945453595886825</v>
      </c>
      <c r="D23" s="17">
        <v>405.4769645426025</v>
      </c>
      <c r="E23" s="20">
        <v>4.7686116446830733E-2</v>
      </c>
      <c r="F23" s="20">
        <v>1.4278977288294779E-3</v>
      </c>
      <c r="G23" s="20">
        <v>0.14293593479783168</v>
      </c>
      <c r="H23" s="20">
        <v>4.9633066736623696E-3</v>
      </c>
      <c r="I23" s="20">
        <v>2.1838303969798994E-2</v>
      </c>
      <c r="J23" s="20">
        <v>4.8640010959013715E-4</v>
      </c>
      <c r="K23" s="20">
        <v>0.64142380451383985</v>
      </c>
      <c r="L23" s="17">
        <v>135.65551423685787</v>
      </c>
      <c r="M23" s="17">
        <v>4.4103610995197053</v>
      </c>
      <c r="N23" s="17">
        <v>139.26358723876848</v>
      </c>
      <c r="O23" s="17">
        <v>3.0694465568717209</v>
      </c>
    </row>
    <row r="24" spans="1:15" s="8" customFormat="1">
      <c r="A24" s="3" t="s">
        <v>496</v>
      </c>
      <c r="B24" s="14">
        <v>9.9804997367355348</v>
      </c>
      <c r="C24" s="14">
        <v>10.754365307754354</v>
      </c>
      <c r="D24" s="17">
        <v>474.41455574647614</v>
      </c>
      <c r="E24" s="20">
        <v>5.2663383661771285E-2</v>
      </c>
      <c r="F24" s="20">
        <v>1.6700173321373961E-3</v>
      </c>
      <c r="G24" s="20">
        <v>0.15798845306737344</v>
      </c>
      <c r="H24" s="20">
        <v>6.0532817994482452E-3</v>
      </c>
      <c r="I24" s="20">
        <v>2.1728931570839636E-2</v>
      </c>
      <c r="J24" s="20">
        <v>4.6672577222380668E-4</v>
      </c>
      <c r="K24" s="20">
        <v>0.56060615969634964</v>
      </c>
      <c r="L24" s="17">
        <v>148.94086171160936</v>
      </c>
      <c r="M24" s="17">
        <v>5.3087909196107823</v>
      </c>
      <c r="N24" s="17">
        <v>138.57355877071092</v>
      </c>
      <c r="O24" s="17">
        <v>2.9456725881313046</v>
      </c>
    </row>
    <row r="25" spans="1:15" s="8" customFormat="1">
      <c r="A25" s="3"/>
      <c r="B25" s="14"/>
      <c r="C25" s="14"/>
      <c r="D25" s="17"/>
      <c r="E25" s="20"/>
      <c r="F25" s="20"/>
      <c r="G25" s="20"/>
      <c r="H25" s="20"/>
      <c r="I25" s="20"/>
      <c r="J25" s="20"/>
      <c r="K25" s="20"/>
      <c r="L25" s="17"/>
      <c r="M25" s="17"/>
      <c r="N25" s="17"/>
      <c r="O25" s="17"/>
    </row>
    <row r="26" spans="1:15" s="8" customFormat="1">
      <c r="A26" s="3" t="s">
        <v>857</v>
      </c>
      <c r="B26" s="14">
        <v>8.7245410008141207</v>
      </c>
      <c r="C26" s="14">
        <v>11.286416797867803</v>
      </c>
      <c r="D26" s="17">
        <v>421.08997142182346</v>
      </c>
      <c r="E26" s="20">
        <v>5.0985383751176908E-2</v>
      </c>
      <c r="F26" s="20">
        <v>1.9238225079689782E-3</v>
      </c>
      <c r="G26" s="20">
        <v>0.14523296092129059</v>
      </c>
      <c r="H26" s="20">
        <v>5.3673618128155069E-3</v>
      </c>
      <c r="I26" s="20">
        <v>2.0912975831256109E-2</v>
      </c>
      <c r="J26" s="20">
        <v>3.5815131539147441E-4</v>
      </c>
      <c r="K26" s="20">
        <v>0.46339893846780006</v>
      </c>
      <c r="L26" s="17">
        <v>137.69414188055745</v>
      </c>
      <c r="M26" s="17">
        <v>4.7597154639628867</v>
      </c>
      <c r="N26" s="17">
        <v>133.42337663419241</v>
      </c>
      <c r="O26" s="17">
        <v>2.2626444858161143</v>
      </c>
    </row>
    <row r="27" spans="1:15" s="8" customFormat="1">
      <c r="A27" s="3" t="s">
        <v>858</v>
      </c>
      <c r="B27" s="14">
        <v>7.0847957076483654</v>
      </c>
      <c r="C27" s="14">
        <v>6.6798131611174822</v>
      </c>
      <c r="D27" s="17">
        <v>336.14360331954884</v>
      </c>
      <c r="E27" s="20">
        <v>5.2331996662841343E-2</v>
      </c>
      <c r="F27" s="20">
        <v>1.9403634127585908E-3</v>
      </c>
      <c r="G27" s="20">
        <v>0.15647897590607163</v>
      </c>
      <c r="H27" s="20">
        <v>6.4201788706111113E-3</v>
      </c>
      <c r="I27" s="20">
        <v>2.1814456548863409E-2</v>
      </c>
      <c r="J27" s="20">
        <v>3.9468699679870276E-4</v>
      </c>
      <c r="K27" s="20">
        <v>0.44097836975560334</v>
      </c>
      <c r="L27" s="17">
        <v>147.61641209785338</v>
      </c>
      <c r="M27" s="17">
        <v>5.6377802669053505</v>
      </c>
      <c r="N27" s="17">
        <v>139.11314059195797</v>
      </c>
      <c r="O27" s="17">
        <v>2.4911308142271014</v>
      </c>
    </row>
    <row r="28" spans="1:15" s="8" customFormat="1">
      <c r="A28" s="3" t="s">
        <v>859</v>
      </c>
      <c r="B28" s="14">
        <v>4.7244883135852165</v>
      </c>
      <c r="C28" s="14">
        <v>8.6755121769859347</v>
      </c>
      <c r="D28" s="17">
        <v>234.38453255573543</v>
      </c>
      <c r="E28" s="20">
        <v>5.0037825391932911E-2</v>
      </c>
      <c r="F28" s="20">
        <v>1.693068361563955E-3</v>
      </c>
      <c r="G28" s="20">
        <v>0.14620502478271019</v>
      </c>
      <c r="H28" s="20">
        <v>5.2979488684207817E-3</v>
      </c>
      <c r="I28" s="20">
        <v>2.1515465812133504E-2</v>
      </c>
      <c r="J28" s="20">
        <v>4.5210943413098113E-4</v>
      </c>
      <c r="K28" s="20">
        <v>0.57989231416851783</v>
      </c>
      <c r="L28" s="17">
        <v>138.55562470220423</v>
      </c>
      <c r="M28" s="17">
        <v>4.6942137375376962</v>
      </c>
      <c r="N28" s="17">
        <v>137.22659440258445</v>
      </c>
      <c r="O28" s="17">
        <v>2.8540610685808243</v>
      </c>
    </row>
    <row r="29" spans="1:15" s="8" customFormat="1">
      <c r="A29" s="3" t="s">
        <v>860</v>
      </c>
      <c r="B29" s="14">
        <v>6.5319955213320764</v>
      </c>
      <c r="C29" s="14">
        <v>6.9768146534712878</v>
      </c>
      <c r="D29" s="17">
        <v>307.91302865118411</v>
      </c>
      <c r="E29" s="20">
        <v>5.0120239137735015E-2</v>
      </c>
      <c r="F29" s="20">
        <v>1.8693515267068945E-3</v>
      </c>
      <c r="G29" s="20">
        <v>0.14898220066234105</v>
      </c>
      <c r="H29" s="20">
        <v>5.5651104115171717E-3</v>
      </c>
      <c r="I29" s="20">
        <v>2.1897791590789747E-2</v>
      </c>
      <c r="J29" s="20">
        <v>4.8612650967491238E-4</v>
      </c>
      <c r="K29" s="20">
        <v>0.59430527727948979</v>
      </c>
      <c r="L29" s="17">
        <v>141.0128523035373</v>
      </c>
      <c r="M29" s="17">
        <v>4.9189558854909468</v>
      </c>
      <c r="N29" s="17">
        <v>139.6388625441819</v>
      </c>
      <c r="O29" s="17">
        <v>3.0675475319361385</v>
      </c>
    </row>
    <row r="30" spans="1:15" s="8" customFormat="1">
      <c r="A30" s="3" t="s">
        <v>861</v>
      </c>
      <c r="B30" s="14">
        <v>9.6629744679257179</v>
      </c>
      <c r="C30" s="14">
        <v>6.5059338634194797</v>
      </c>
      <c r="D30" s="17">
        <v>468.35035952892599</v>
      </c>
      <c r="E30" s="20">
        <v>5.1468000024328393E-2</v>
      </c>
      <c r="F30" s="20">
        <v>1.5870386311751547E-3</v>
      </c>
      <c r="G30" s="20">
        <v>0.153527664842353</v>
      </c>
      <c r="H30" s="20">
        <v>6.5306414779294488E-3</v>
      </c>
      <c r="I30" s="20">
        <v>2.1541697381686861E-2</v>
      </c>
      <c r="J30" s="20">
        <v>4.2914771704582257E-4</v>
      </c>
      <c r="K30" s="20">
        <v>0.46833615698455205</v>
      </c>
      <c r="L30" s="17">
        <v>145.02186295963622</v>
      </c>
      <c r="M30" s="17">
        <v>5.7493881886151215</v>
      </c>
      <c r="N30" s="17">
        <v>137.39213021337198</v>
      </c>
      <c r="O30" s="17">
        <v>2.7091423791609777</v>
      </c>
    </row>
    <row r="31" spans="1:15" s="8" customFormat="1">
      <c r="A31" s="3" t="s">
        <v>862</v>
      </c>
      <c r="B31" s="14">
        <v>6.2948518228232002</v>
      </c>
      <c r="C31" s="14">
        <v>7.4742742704265774</v>
      </c>
      <c r="D31" s="17">
        <v>298.22483471483548</v>
      </c>
      <c r="E31" s="20">
        <v>5.1367960368027009E-2</v>
      </c>
      <c r="F31" s="20">
        <v>1.6927688196460317E-3</v>
      </c>
      <c r="G31" s="20">
        <v>0.1534045684240582</v>
      </c>
      <c r="H31" s="20">
        <v>5.1151355882855989E-3</v>
      </c>
      <c r="I31" s="20">
        <v>2.1875252980246552E-2</v>
      </c>
      <c r="J31" s="20">
        <v>4.0014689757006015E-4</v>
      </c>
      <c r="K31" s="20">
        <v>0.54858952771511038</v>
      </c>
      <c r="L31" s="17">
        <v>144.91350258791019</v>
      </c>
      <c r="M31" s="17">
        <v>4.5041138105065333</v>
      </c>
      <c r="N31" s="17">
        <v>139.49668118109813</v>
      </c>
      <c r="O31" s="17">
        <v>2.5254167815162436</v>
      </c>
    </row>
    <row r="32" spans="1:15" s="8" customFormat="1">
      <c r="A32" s="3" t="s">
        <v>863</v>
      </c>
      <c r="B32" s="14">
        <v>5.7566935721964176</v>
      </c>
      <c r="C32" s="14">
        <v>5.2820682533973429</v>
      </c>
      <c r="D32" s="17">
        <v>279.50326441381674</v>
      </c>
      <c r="E32" s="20">
        <v>5.1352991625508534E-2</v>
      </c>
      <c r="F32" s="20">
        <v>1.8647999558600212E-3</v>
      </c>
      <c r="G32" s="20">
        <v>0.15344272278567281</v>
      </c>
      <c r="H32" s="20">
        <v>5.4683493650714088E-3</v>
      </c>
      <c r="I32" s="20">
        <v>2.1964078057782735E-2</v>
      </c>
      <c r="J32" s="20">
        <v>4.1958544116213025E-4</v>
      </c>
      <c r="K32" s="20">
        <v>0.53604034143954682</v>
      </c>
      <c r="L32" s="17">
        <v>144.94709067355629</v>
      </c>
      <c r="M32" s="17">
        <v>4.8148320979014914</v>
      </c>
      <c r="N32" s="17">
        <v>140.05700236801442</v>
      </c>
      <c r="O32" s="17">
        <v>2.6477698224449977</v>
      </c>
    </row>
    <row r="33" spans="1:15" s="8" customFormat="1">
      <c r="A33" s="3" t="s">
        <v>864</v>
      </c>
      <c r="B33" s="14">
        <v>5.723614308739621</v>
      </c>
      <c r="C33" s="14">
        <v>5.1471830153137041</v>
      </c>
      <c r="D33" s="17">
        <v>274.39053107207224</v>
      </c>
      <c r="E33" s="20">
        <v>4.9640112709902491E-2</v>
      </c>
      <c r="F33" s="20">
        <v>1.5989589084150493E-3</v>
      </c>
      <c r="G33" s="20">
        <v>0.14998071600751747</v>
      </c>
      <c r="H33" s="20">
        <v>5.2956542429345973E-3</v>
      </c>
      <c r="I33" s="20">
        <v>2.2083493956928702E-2</v>
      </c>
      <c r="J33" s="20">
        <v>4.7681323475057014E-4</v>
      </c>
      <c r="K33" s="20">
        <v>0.6114997944293924</v>
      </c>
      <c r="L33" s="17">
        <v>141.89488099248356</v>
      </c>
      <c r="M33" s="17">
        <v>4.6768282621971302</v>
      </c>
      <c r="N33" s="17">
        <v>140.81021805363699</v>
      </c>
      <c r="O33" s="17">
        <v>3.0082845078939222</v>
      </c>
    </row>
    <row r="34" spans="1:15" s="8" customFormat="1">
      <c r="A34" s="3" t="s">
        <v>865</v>
      </c>
      <c r="B34" s="14">
        <v>7.3289917002685483</v>
      </c>
      <c r="C34" s="14">
        <v>6.3923295486774245</v>
      </c>
      <c r="D34" s="17">
        <v>352.08023165697972</v>
      </c>
      <c r="E34" s="20">
        <v>4.9794754988813139E-2</v>
      </c>
      <c r="F34" s="20">
        <v>1.4859905792148915E-3</v>
      </c>
      <c r="G34" s="20">
        <v>0.1484915586789928</v>
      </c>
      <c r="H34" s="20">
        <v>5.1686134624418954E-3</v>
      </c>
      <c r="I34" s="20">
        <v>2.1730818616234489E-2</v>
      </c>
      <c r="J34" s="20">
        <v>4.720212242189445E-4</v>
      </c>
      <c r="K34" s="20">
        <v>0.6240410395138466</v>
      </c>
      <c r="L34" s="17">
        <v>140.57916764389211</v>
      </c>
      <c r="M34" s="17">
        <v>4.5705784445593238</v>
      </c>
      <c r="N34" s="17">
        <v>138.58546473185788</v>
      </c>
      <c r="O34" s="17">
        <v>2.9790672878564282</v>
      </c>
    </row>
    <row r="35" spans="1:15" s="8" customFormat="1">
      <c r="A35" s="3" t="s">
        <v>866</v>
      </c>
      <c r="B35" s="14">
        <v>8.4545068356579751</v>
      </c>
      <c r="C35" s="14">
        <v>7.058493296518451</v>
      </c>
      <c r="D35" s="17">
        <v>392.67841713136971</v>
      </c>
      <c r="E35" s="20">
        <v>4.9913502391826153E-2</v>
      </c>
      <c r="F35" s="20">
        <v>1.6833017432847336E-3</v>
      </c>
      <c r="G35" s="20">
        <v>0.15097017017007025</v>
      </c>
      <c r="H35" s="20">
        <v>5.9133076461343817E-3</v>
      </c>
      <c r="I35" s="20">
        <v>2.2035518880613041E-2</v>
      </c>
      <c r="J35" s="20">
        <v>4.8103593967810377E-4</v>
      </c>
      <c r="K35" s="20">
        <v>0.55733319927570335</v>
      </c>
      <c r="L35" s="17">
        <v>142.76815043651479</v>
      </c>
      <c r="M35" s="17">
        <v>5.2176087292559936</v>
      </c>
      <c r="N35" s="17">
        <v>140.50762587532967</v>
      </c>
      <c r="O35" s="17">
        <v>3.0350475075110857</v>
      </c>
    </row>
    <row r="36" spans="1:15" s="8" customFormat="1">
      <c r="A36" s="3" t="s">
        <v>867</v>
      </c>
      <c r="B36" s="14">
        <v>7.7375000933270996</v>
      </c>
      <c r="C36" s="14">
        <v>8.5042080892184373</v>
      </c>
      <c r="D36" s="17">
        <v>359.53352118265337</v>
      </c>
      <c r="E36" s="20">
        <v>5.1348548619779277E-2</v>
      </c>
      <c r="F36" s="20">
        <v>1.7491944438681121E-3</v>
      </c>
      <c r="G36" s="20">
        <v>0.15427306061883705</v>
      </c>
      <c r="H36" s="20">
        <v>5.8254006299021492E-3</v>
      </c>
      <c r="I36" s="20">
        <v>2.1892596314119633E-2</v>
      </c>
      <c r="J36" s="20">
        <v>4.7239880880881768E-4</v>
      </c>
      <c r="K36" s="20">
        <v>0.57144682219066834</v>
      </c>
      <c r="L36" s="17">
        <v>145.67777944096855</v>
      </c>
      <c r="M36" s="17">
        <v>5.1254060792811229</v>
      </c>
      <c r="N36" s="17">
        <v>139.60608921732452</v>
      </c>
      <c r="O36" s="17">
        <v>2.9809910197766283</v>
      </c>
    </row>
    <row r="37" spans="1:15" s="8" customFormat="1">
      <c r="A37" s="3" t="s">
        <v>868</v>
      </c>
      <c r="B37" s="14">
        <v>10.284776708938265</v>
      </c>
      <c r="C37" s="14">
        <v>12.242780233811475</v>
      </c>
      <c r="D37" s="17">
        <v>483.95216118368336</v>
      </c>
      <c r="E37" s="20">
        <v>5.3754985768403311E-2</v>
      </c>
      <c r="F37" s="20">
        <v>1.7927069749905814E-3</v>
      </c>
      <c r="G37" s="20">
        <v>0.15609008319684853</v>
      </c>
      <c r="H37" s="20">
        <v>5.1224661846138277E-3</v>
      </c>
      <c r="I37" s="20">
        <v>2.1327969675020507E-2</v>
      </c>
      <c r="J37" s="20">
        <v>3.617931829272987E-4</v>
      </c>
      <c r="K37" s="20">
        <v>0.51690064824141413</v>
      </c>
      <c r="L37" s="17">
        <v>147.27490872207471</v>
      </c>
      <c r="M37" s="17">
        <v>4.5001283856785124</v>
      </c>
      <c r="N37" s="17">
        <v>136.04326557789526</v>
      </c>
      <c r="O37" s="17">
        <v>2.2847462723304233</v>
      </c>
    </row>
    <row r="38" spans="1:15" s="8" customFormat="1">
      <c r="A38" s="3" t="s">
        <v>869</v>
      </c>
      <c r="B38" s="14">
        <v>9.549391392577034</v>
      </c>
      <c r="C38" s="14">
        <v>7.8626453285939792</v>
      </c>
      <c r="D38" s="17">
        <v>450.31931677483101</v>
      </c>
      <c r="E38" s="20">
        <v>4.7210989646078449E-2</v>
      </c>
      <c r="F38" s="20">
        <v>1.3227746097777427E-3</v>
      </c>
      <c r="G38" s="20">
        <v>0.14350986240147984</v>
      </c>
      <c r="H38" s="20">
        <v>4.6254232125924411E-3</v>
      </c>
      <c r="I38" s="20">
        <v>2.2291759110229459E-2</v>
      </c>
      <c r="J38" s="20">
        <v>4.9672846847028697E-4</v>
      </c>
      <c r="K38" s="20">
        <v>0.69136116711271356</v>
      </c>
      <c r="L38" s="17">
        <v>136.16526292671873</v>
      </c>
      <c r="M38" s="17">
        <v>4.1082021567596172</v>
      </c>
      <c r="N38" s="17">
        <v>142.12363978529498</v>
      </c>
      <c r="O38" s="17">
        <v>3.1332331952535788</v>
      </c>
    </row>
    <row r="39" spans="1:15" s="8" customFormat="1">
      <c r="A39" s="3" t="s">
        <v>870</v>
      </c>
      <c r="B39" s="14">
        <v>10.77553434730857</v>
      </c>
      <c r="C39" s="14">
        <v>10.677382686047826</v>
      </c>
      <c r="D39" s="17">
        <v>524.15677150908755</v>
      </c>
      <c r="E39" s="20">
        <v>5.103555433675027E-2</v>
      </c>
      <c r="F39" s="20">
        <v>1.2969099880360024E-3</v>
      </c>
      <c r="G39" s="20">
        <v>0.15148776258129676</v>
      </c>
      <c r="H39" s="20">
        <v>4.3937509212318929E-3</v>
      </c>
      <c r="I39" s="20">
        <v>2.1737111218832473E-2</v>
      </c>
      <c r="J39" s="20">
        <v>4.5912477855210575E-4</v>
      </c>
      <c r="K39" s="20">
        <v>0.7282341185913731</v>
      </c>
      <c r="L39" s="17">
        <v>143.22466654847568</v>
      </c>
      <c r="M39" s="17">
        <v>3.8756378365725657</v>
      </c>
      <c r="N39" s="17">
        <v>138.62516657600105</v>
      </c>
      <c r="O39" s="17">
        <v>2.8977087608856085</v>
      </c>
    </row>
    <row r="40" spans="1:15" s="8" customFormat="1">
      <c r="A40" s="3"/>
      <c r="B40" s="14"/>
      <c r="C40" s="14"/>
      <c r="D40" s="17"/>
      <c r="E40" s="20"/>
      <c r="F40" s="20"/>
      <c r="G40" s="20"/>
      <c r="H40" s="20"/>
      <c r="I40" s="20"/>
      <c r="J40" s="20"/>
      <c r="K40" s="20"/>
      <c r="L40" s="17"/>
      <c r="M40" s="17"/>
      <c r="N40" s="17"/>
      <c r="O40" s="17"/>
    </row>
    <row r="41" spans="1:15" s="6" customFormat="1">
      <c r="A41" s="11" t="s">
        <v>852</v>
      </c>
      <c r="B41" s="13"/>
      <c r="C41" s="13"/>
      <c r="D41" s="16"/>
      <c r="E41" s="19"/>
      <c r="F41" s="19"/>
      <c r="G41" s="19"/>
      <c r="H41" s="19"/>
      <c r="I41" s="19"/>
      <c r="J41" s="19"/>
      <c r="K41" s="19"/>
      <c r="L41" s="16"/>
      <c r="M41" s="16"/>
      <c r="N41" s="16"/>
      <c r="O41" s="16"/>
    </row>
    <row r="42" spans="1:15" s="7" customFormat="1">
      <c r="A42" s="3" t="s">
        <v>39</v>
      </c>
      <c r="B42" s="14">
        <v>3.592045004212967</v>
      </c>
      <c r="C42" s="14">
        <v>7.4921616677093494</v>
      </c>
      <c r="D42" s="17">
        <v>191.48344330850722</v>
      </c>
      <c r="E42" s="20">
        <v>4.8750362195595608E-2</v>
      </c>
      <c r="F42" s="20">
        <v>2.1664765472995053E-3</v>
      </c>
      <c r="G42" s="20">
        <v>0.12384789498756064</v>
      </c>
      <c r="H42" s="20">
        <v>5.5504283347037045E-3</v>
      </c>
      <c r="I42" s="20">
        <v>1.8659916617187945E-2</v>
      </c>
      <c r="J42" s="20">
        <v>3.0148377272245922E-4</v>
      </c>
      <c r="K42" s="20">
        <v>0.36050921681233494</v>
      </c>
      <c r="L42" s="17">
        <v>118.5545185257824</v>
      </c>
      <c r="M42" s="17">
        <v>5.0153931872695763</v>
      </c>
      <c r="N42" s="17">
        <v>119.18102341168324</v>
      </c>
      <c r="O42" s="17">
        <v>1.908973396598028</v>
      </c>
    </row>
    <row r="43" spans="1:15" s="7" customFormat="1">
      <c r="A43" s="3" t="s">
        <v>41</v>
      </c>
      <c r="B43" s="14">
        <v>2.85753929700885</v>
      </c>
      <c r="C43" s="14">
        <v>3.0151921009288292</v>
      </c>
      <c r="D43" s="17">
        <v>151.41055627238862</v>
      </c>
      <c r="E43" s="20">
        <v>4.9869703395223675E-2</v>
      </c>
      <c r="F43" s="20">
        <v>2.8074169944921866E-3</v>
      </c>
      <c r="G43" s="20">
        <v>0.1271788971680802</v>
      </c>
      <c r="H43" s="20">
        <v>6.2911822476520059E-3</v>
      </c>
      <c r="I43" s="20">
        <v>1.8899488524568304E-2</v>
      </c>
      <c r="J43" s="20">
        <v>3.2097517149245916E-4</v>
      </c>
      <c r="K43" s="20">
        <v>0.34332401035450438</v>
      </c>
      <c r="L43" s="17">
        <v>121.55958771907</v>
      </c>
      <c r="M43" s="17">
        <v>5.6678130859597227</v>
      </c>
      <c r="N43" s="17">
        <v>120.69693479526525</v>
      </c>
      <c r="O43" s="17">
        <v>2.0318042332156221</v>
      </c>
    </row>
    <row r="44" spans="1:15" s="7" customFormat="1">
      <c r="A44" s="3" t="s">
        <v>42</v>
      </c>
      <c r="B44" s="14">
        <v>3.2738598207690557</v>
      </c>
      <c r="C44" s="14">
        <v>4.0236968130592734</v>
      </c>
      <c r="D44" s="17">
        <v>176.94494658058522</v>
      </c>
      <c r="E44" s="20">
        <v>4.8269278075883E-2</v>
      </c>
      <c r="F44" s="20">
        <v>2.1638477741307812E-3</v>
      </c>
      <c r="G44" s="20">
        <v>0.12263316668150684</v>
      </c>
      <c r="H44" s="20">
        <v>5.2401493674643198E-3</v>
      </c>
      <c r="I44" s="20">
        <v>1.8587889949078194E-2</v>
      </c>
      <c r="J44" s="20">
        <v>3.0471464096738652E-4</v>
      </c>
      <c r="K44" s="20">
        <v>0.38364320074968938</v>
      </c>
      <c r="L44" s="17">
        <v>117.45643256589275</v>
      </c>
      <c r="M44" s="17">
        <v>4.7402076514802429</v>
      </c>
      <c r="N44" s="17">
        <v>118.72519890816422</v>
      </c>
      <c r="O44" s="17">
        <v>1.9295359782613337</v>
      </c>
    </row>
    <row r="45" spans="1:15" s="7" customFormat="1">
      <c r="A45" s="3" t="s">
        <v>43</v>
      </c>
      <c r="B45" s="14">
        <v>3.060271508622713</v>
      </c>
      <c r="C45" s="14">
        <v>5.5720748771564024</v>
      </c>
      <c r="D45" s="17">
        <v>161.74420651813111</v>
      </c>
      <c r="E45" s="20">
        <v>5.1608874576199046E-2</v>
      </c>
      <c r="F45" s="20">
        <v>2.4874111962346315E-3</v>
      </c>
      <c r="G45" s="20">
        <v>0.13433399772789209</v>
      </c>
      <c r="H45" s="20">
        <v>6.2292237580132788E-3</v>
      </c>
      <c r="I45" s="20">
        <v>1.9189191583374614E-2</v>
      </c>
      <c r="J45" s="20">
        <v>3.9613197067980539E-4</v>
      </c>
      <c r="K45" s="20">
        <v>0.44517956801183223</v>
      </c>
      <c r="L45" s="17">
        <v>127.98466016568443</v>
      </c>
      <c r="M45" s="17">
        <v>5.5766807785462262</v>
      </c>
      <c r="N45" s="17">
        <v>122.52957921127641</v>
      </c>
      <c r="O45" s="17">
        <v>2.5064247457326556</v>
      </c>
    </row>
    <row r="46" spans="1:15" s="7" customFormat="1">
      <c r="A46" s="3" t="s">
        <v>44</v>
      </c>
      <c r="B46" s="14">
        <v>3.2166866910682419</v>
      </c>
      <c r="C46" s="14">
        <v>7.5083117425069688</v>
      </c>
      <c r="D46" s="17">
        <v>167.57845761831013</v>
      </c>
      <c r="E46" s="20">
        <v>4.7112840797920628E-2</v>
      </c>
      <c r="F46" s="20">
        <v>1.9817476349482826E-3</v>
      </c>
      <c r="G46" s="20">
        <v>0.12440712546431784</v>
      </c>
      <c r="H46" s="20">
        <v>5.1123873201024354E-3</v>
      </c>
      <c r="I46" s="20">
        <v>1.9576169141481446E-2</v>
      </c>
      <c r="J46" s="20">
        <v>3.7671263077946948E-4</v>
      </c>
      <c r="K46" s="20">
        <v>0.46827824232281412</v>
      </c>
      <c r="L46" s="17">
        <v>119.05965086665071</v>
      </c>
      <c r="M46" s="17">
        <v>4.6173929935443097</v>
      </c>
      <c r="N46" s="17">
        <v>124.97676386209926</v>
      </c>
      <c r="O46" s="17">
        <v>2.3827746757573958</v>
      </c>
    </row>
    <row r="47" spans="1:15" s="7" customFormat="1">
      <c r="A47" s="3" t="s">
        <v>45</v>
      </c>
      <c r="B47" s="14">
        <v>2.8916404287818143</v>
      </c>
      <c r="C47" s="14">
        <v>4.0147866939642487</v>
      </c>
      <c r="D47" s="17">
        <v>158.22372830331184</v>
      </c>
      <c r="E47" s="20">
        <v>4.710265639918907E-2</v>
      </c>
      <c r="F47" s="20">
        <v>2.3119955124545808E-3</v>
      </c>
      <c r="G47" s="20">
        <v>0.11914284678421647</v>
      </c>
      <c r="H47" s="20">
        <v>5.9249581954780315E-3</v>
      </c>
      <c r="I47" s="20">
        <v>1.8430953692374592E-2</v>
      </c>
      <c r="J47" s="20">
        <v>3.3333398253861525E-4</v>
      </c>
      <c r="K47" s="20">
        <v>0.36367585251612278</v>
      </c>
      <c r="L47" s="17">
        <v>114.29464073966214</v>
      </c>
      <c r="M47" s="17">
        <v>5.3761956327373133</v>
      </c>
      <c r="N47" s="17">
        <v>117.73190803502311</v>
      </c>
      <c r="O47" s="17">
        <v>2.1108786484740083</v>
      </c>
    </row>
    <row r="48" spans="1:15" s="7" customFormat="1">
      <c r="A48" s="3" t="s">
        <v>46</v>
      </c>
      <c r="B48" s="14">
        <v>2.8568755144802878</v>
      </c>
      <c r="C48" s="14">
        <v>5.2300428568716057</v>
      </c>
      <c r="D48" s="17">
        <v>154.43034354443083</v>
      </c>
      <c r="E48" s="20">
        <v>5.0513037906235764E-2</v>
      </c>
      <c r="F48" s="20">
        <v>2.3269527908930548E-3</v>
      </c>
      <c r="G48" s="20">
        <v>0.1323898637282081</v>
      </c>
      <c r="H48" s="20">
        <v>6.2244916321510862E-3</v>
      </c>
      <c r="I48" s="20">
        <v>1.8994551389704135E-2</v>
      </c>
      <c r="J48" s="20">
        <v>3.5466820388892889E-4</v>
      </c>
      <c r="K48" s="20">
        <v>0.39714039403899493</v>
      </c>
      <c r="L48" s="17">
        <v>126.24290305608977</v>
      </c>
      <c r="M48" s="17">
        <v>5.5819917331941102</v>
      </c>
      <c r="N48" s="17">
        <v>121.29835429053333</v>
      </c>
      <c r="O48" s="17">
        <v>2.2446755767622606</v>
      </c>
    </row>
    <row r="49" spans="1:15" s="7" customFormat="1">
      <c r="A49" s="3" t="s">
        <v>47</v>
      </c>
      <c r="B49" s="14">
        <v>6.5723442669331007</v>
      </c>
      <c r="C49" s="14">
        <v>2.8401276927381178</v>
      </c>
      <c r="D49" s="17">
        <v>352.56046256651092</v>
      </c>
      <c r="E49" s="20">
        <v>5.1635570231952338E-2</v>
      </c>
      <c r="F49" s="20">
        <v>1.5953751545650266E-3</v>
      </c>
      <c r="G49" s="20">
        <v>0.1349652624972113</v>
      </c>
      <c r="H49" s="20">
        <v>4.3926583414214447E-3</v>
      </c>
      <c r="I49" s="20">
        <v>1.9165528116708099E-2</v>
      </c>
      <c r="J49" s="20">
        <v>3.2448803357342757E-4</v>
      </c>
      <c r="K49" s="20">
        <v>0.52020254540115018</v>
      </c>
      <c r="L49" s="17">
        <v>128.54957073226569</v>
      </c>
      <c r="M49" s="17">
        <v>3.9308111530174354</v>
      </c>
      <c r="N49" s="17">
        <v>122.37990505922619</v>
      </c>
      <c r="O49" s="17">
        <v>2.0535116474899509</v>
      </c>
    </row>
    <row r="50" spans="1:15" s="7" customFormat="1">
      <c r="A50" s="3" t="s">
        <v>48</v>
      </c>
      <c r="B50" s="14">
        <v>2.6901664848256015</v>
      </c>
      <c r="C50" s="14">
        <v>3.353002870013051</v>
      </c>
      <c r="D50" s="17">
        <v>142.37290924559105</v>
      </c>
      <c r="E50" s="20">
        <v>4.8640282161920019E-2</v>
      </c>
      <c r="F50" s="20">
        <v>2.2913698605032751E-3</v>
      </c>
      <c r="G50" s="20">
        <v>0.12769665524318638</v>
      </c>
      <c r="H50" s="20">
        <v>6.170367946018487E-3</v>
      </c>
      <c r="I50" s="20">
        <v>1.9238867079889727E-2</v>
      </c>
      <c r="J50" s="20">
        <v>3.537867872877487E-4</v>
      </c>
      <c r="K50" s="20">
        <v>0.38056651653906592</v>
      </c>
      <c r="L50" s="17">
        <v>122.02588643238643</v>
      </c>
      <c r="M50" s="17">
        <v>5.5564461847666173</v>
      </c>
      <c r="N50" s="17">
        <v>122.84377114357541</v>
      </c>
      <c r="O50" s="17">
        <v>2.2385902069570154</v>
      </c>
    </row>
    <row r="51" spans="1:15" s="7" customFormat="1">
      <c r="A51" s="3" t="s">
        <v>49</v>
      </c>
      <c r="B51" s="14">
        <v>6.4620726122534213</v>
      </c>
      <c r="C51" s="14">
        <v>3.3953217897033836</v>
      </c>
      <c r="D51" s="17">
        <v>353.32032331643643</v>
      </c>
      <c r="E51" s="20">
        <v>5.1988303927584793E-2</v>
      </c>
      <c r="F51" s="20">
        <v>1.5188818049333475E-3</v>
      </c>
      <c r="G51" s="20">
        <v>0.13233824974647768</v>
      </c>
      <c r="H51" s="20">
        <v>3.7536334717643929E-3</v>
      </c>
      <c r="I51" s="20">
        <v>1.8679005691954804E-2</v>
      </c>
      <c r="J51" s="20">
        <v>2.777580919775037E-4</v>
      </c>
      <c r="K51" s="20">
        <v>0.52425971749832945</v>
      </c>
      <c r="L51" s="17">
        <v>126.19662115403045</v>
      </c>
      <c r="M51" s="17">
        <v>3.3670277233828951</v>
      </c>
      <c r="N51" s="17">
        <v>119.3018242082093</v>
      </c>
      <c r="O51" s="17">
        <v>1.7588916093759543</v>
      </c>
    </row>
    <row r="52" spans="1:15" s="7" customFormat="1">
      <c r="A52" s="3" t="s">
        <v>50</v>
      </c>
      <c r="B52" s="14">
        <v>3.6650117865320015</v>
      </c>
      <c r="C52" s="14">
        <v>16.470040593983718</v>
      </c>
      <c r="D52" s="17">
        <v>189.2959623720208</v>
      </c>
      <c r="E52" s="20">
        <v>5.0483152629496326E-2</v>
      </c>
      <c r="F52" s="20">
        <v>2.4958263421608136E-3</v>
      </c>
      <c r="G52" s="20">
        <v>0.13320366278771653</v>
      </c>
      <c r="H52" s="20">
        <v>6.7989794922535445E-3</v>
      </c>
      <c r="I52" s="20">
        <v>1.9304257748005635E-2</v>
      </c>
      <c r="J52" s="20">
        <v>4.2953798929511508E-4</v>
      </c>
      <c r="K52" s="20">
        <v>0.4359341662713781</v>
      </c>
      <c r="L52" s="17">
        <v>126.9723523590193</v>
      </c>
      <c r="M52" s="17">
        <v>6.0926928594520904</v>
      </c>
      <c r="N52" s="17">
        <v>123.25733642490823</v>
      </c>
      <c r="O52" s="17">
        <v>2.7173542874797598</v>
      </c>
    </row>
    <row r="53" spans="1:15" s="7" customFormat="1">
      <c r="A53" s="3" t="s">
        <v>51</v>
      </c>
      <c r="B53" s="14">
        <v>2.4873260262704329</v>
      </c>
      <c r="C53" s="14">
        <v>3.2166787571836721</v>
      </c>
      <c r="D53" s="17">
        <v>133.04434604647577</v>
      </c>
      <c r="E53" s="20">
        <v>5.0794657081205945E-2</v>
      </c>
      <c r="F53" s="20">
        <v>2.2365419930594644E-3</v>
      </c>
      <c r="G53" s="20">
        <v>0.13094051142852781</v>
      </c>
      <c r="H53" s="20">
        <v>5.709994364805784E-3</v>
      </c>
      <c r="I53" s="20">
        <v>1.9051452958157748E-2</v>
      </c>
      <c r="J53" s="20">
        <v>3.4686003090802445E-4</v>
      </c>
      <c r="K53" s="20">
        <v>0.4175077187138449</v>
      </c>
      <c r="L53" s="17">
        <v>124.94247605647496</v>
      </c>
      <c r="M53" s="17">
        <v>5.127261424091901</v>
      </c>
      <c r="N53" s="17">
        <v>121.65831778220844</v>
      </c>
      <c r="O53" s="17">
        <v>2.1951839687572647</v>
      </c>
    </row>
    <row r="54" spans="1:15" s="7" customFormat="1">
      <c r="A54" s="3" t="s">
        <v>52</v>
      </c>
      <c r="B54" s="14">
        <v>3.1470167994407241</v>
      </c>
      <c r="C54" s="14">
        <v>4.6779239956610192</v>
      </c>
      <c r="D54" s="17">
        <v>172.52010206901895</v>
      </c>
      <c r="E54" s="20">
        <v>5.238988007008185E-2</v>
      </c>
      <c r="F54" s="20">
        <v>2.2375108818669612E-3</v>
      </c>
      <c r="G54" s="20">
        <v>0.13280424643375885</v>
      </c>
      <c r="H54" s="20">
        <v>5.604278749844544E-3</v>
      </c>
      <c r="I54" s="20">
        <v>1.8794479342128495E-2</v>
      </c>
      <c r="J54" s="20">
        <v>3.7410978033391946E-4</v>
      </c>
      <c r="K54" s="20">
        <v>0.47169469995328006</v>
      </c>
      <c r="L54" s="17">
        <v>126.61440073885781</v>
      </c>
      <c r="M54" s="17">
        <v>5.0241031912656613</v>
      </c>
      <c r="N54" s="17">
        <v>120.03252424666785</v>
      </c>
      <c r="O54" s="17">
        <v>2.3680639837584199</v>
      </c>
    </row>
    <row r="55" spans="1:15" s="7" customFormat="1">
      <c r="A55" s="3" t="s">
        <v>53</v>
      </c>
      <c r="B55" s="14">
        <v>4.1046171527083244</v>
      </c>
      <c r="C55" s="14">
        <v>9.8630858883192296</v>
      </c>
      <c r="D55" s="17">
        <v>220.1186736210671</v>
      </c>
      <c r="E55" s="20">
        <v>4.9960337620885767E-2</v>
      </c>
      <c r="F55" s="20">
        <v>2.4316913355011214E-3</v>
      </c>
      <c r="G55" s="20">
        <v>0.12654259304195883</v>
      </c>
      <c r="H55" s="20">
        <v>5.8900745868869855E-3</v>
      </c>
      <c r="I55" s="20">
        <v>1.8799335594421894E-2</v>
      </c>
      <c r="J55" s="20">
        <v>3.2195547853529512E-4</v>
      </c>
      <c r="K55" s="20">
        <v>0.36793343423273905</v>
      </c>
      <c r="L55" s="17">
        <v>120.98623165324283</v>
      </c>
      <c r="M55" s="17">
        <v>5.3095196255661881</v>
      </c>
      <c r="N55" s="17">
        <v>120.06325207223021</v>
      </c>
      <c r="O55" s="17">
        <v>2.0381925241438581</v>
      </c>
    </row>
    <row r="56" spans="1:15" s="7" customFormat="1">
      <c r="A56" s="3" t="s">
        <v>853</v>
      </c>
      <c r="B56" s="14">
        <v>3.0123298754458414</v>
      </c>
      <c r="C56" s="14">
        <v>2.886417967342465</v>
      </c>
      <c r="D56" s="17">
        <v>160.82558014930748</v>
      </c>
      <c r="E56" s="20">
        <v>4.9236703426777467E-2</v>
      </c>
      <c r="F56" s="20">
        <v>2.2602761637713176E-3</v>
      </c>
      <c r="G56" s="20">
        <v>0.12687663743216457</v>
      </c>
      <c r="H56" s="20">
        <v>5.7554305769294146E-3</v>
      </c>
      <c r="I56" s="20">
        <v>1.9158578319387248E-2</v>
      </c>
      <c r="J56" s="20">
        <v>3.6187586698763061E-4</v>
      </c>
      <c r="K56" s="20">
        <v>0.41638989675362464</v>
      </c>
      <c r="L56" s="17">
        <v>121.28727019125478</v>
      </c>
      <c r="M56" s="17">
        <v>5.1866419652490485</v>
      </c>
      <c r="N56" s="17">
        <v>122.33594613054555</v>
      </c>
      <c r="O56" s="17">
        <v>2.28990181941138</v>
      </c>
    </row>
    <row r="57" spans="1:15" s="9" customFormat="1">
      <c r="A57" s="3" t="s">
        <v>854</v>
      </c>
      <c r="B57" s="14">
        <v>3.9549293397097567</v>
      </c>
      <c r="C57" s="14">
        <v>5.8505537093433873</v>
      </c>
      <c r="D57" s="17">
        <v>214.89815073226876</v>
      </c>
      <c r="E57" s="20">
        <v>5.1429195926116431E-2</v>
      </c>
      <c r="F57" s="20">
        <v>1.9758533389998625E-3</v>
      </c>
      <c r="G57" s="20">
        <v>0.12989643399146375</v>
      </c>
      <c r="H57" s="20">
        <v>4.8389206059596462E-3</v>
      </c>
      <c r="I57" s="20">
        <v>1.8495736403440443E-2</v>
      </c>
      <c r="J57" s="20">
        <v>3.0109656432611816E-4</v>
      </c>
      <c r="K57" s="20">
        <v>0.43700147700271208</v>
      </c>
      <c r="L57" s="17">
        <v>124.00464760016354</v>
      </c>
      <c r="M57" s="17">
        <v>4.3493204439441948</v>
      </c>
      <c r="N57" s="17">
        <v>118.14195341323096</v>
      </c>
      <c r="O57" s="17">
        <v>1.9068125334325732</v>
      </c>
    </row>
    <row r="59" spans="1:15" s="6" customFormat="1">
      <c r="A59" s="3" t="s">
        <v>70</v>
      </c>
      <c r="B59" s="13">
        <v>4.2201176370918265</v>
      </c>
      <c r="C59" s="13">
        <v>10.992791525645293</v>
      </c>
      <c r="D59" s="16">
        <v>227.70012282166687</v>
      </c>
      <c r="E59" s="19">
        <v>5.2485512545555037E-2</v>
      </c>
      <c r="F59" s="19">
        <v>2.0277379387122099E-3</v>
      </c>
      <c r="G59" s="19">
        <v>0.13454226257778687</v>
      </c>
      <c r="H59" s="19">
        <v>5.0673657950371766E-3</v>
      </c>
      <c r="I59" s="19">
        <v>1.8857564380166527E-2</v>
      </c>
      <c r="J59" s="19">
        <v>3.1329204919293841E-4</v>
      </c>
      <c r="K59" s="19">
        <v>0.44110323777464899</v>
      </c>
      <c r="L59" s="16">
        <v>128.17106839205246</v>
      </c>
      <c r="M59" s="16">
        <v>4.5359856530545786</v>
      </c>
      <c r="N59" s="16">
        <v>120.43168197850004</v>
      </c>
      <c r="O59" s="16">
        <v>1.9832967917603617</v>
      </c>
    </row>
    <row r="60" spans="1:15" s="6" customFormat="1">
      <c r="A60" s="3" t="s">
        <v>71</v>
      </c>
      <c r="B60" s="13">
        <v>6.5257779147100718</v>
      </c>
      <c r="C60" s="13">
        <v>9.3268177315777301</v>
      </c>
      <c r="D60" s="16">
        <v>360.35009176840924</v>
      </c>
      <c r="E60" s="19">
        <v>4.8173714265920937E-2</v>
      </c>
      <c r="F60" s="19">
        <v>1.6538599070726775E-3</v>
      </c>
      <c r="G60" s="19">
        <v>0.12237260607651095</v>
      </c>
      <c r="H60" s="19">
        <v>4.2932101361335311E-3</v>
      </c>
      <c r="I60" s="19">
        <v>1.8570923468212007E-2</v>
      </c>
      <c r="J60" s="19">
        <v>2.8036660697050992E-4</v>
      </c>
      <c r="K60" s="19">
        <v>0.4303232868472997</v>
      </c>
      <c r="L60" s="16">
        <v>117.22073711507696</v>
      </c>
      <c r="M60" s="16">
        <v>3.8847800900368403</v>
      </c>
      <c r="N60" s="16">
        <v>118.61782096378658</v>
      </c>
      <c r="O60" s="16">
        <v>1.7755626435997445</v>
      </c>
    </row>
    <row r="61" spans="1:15" s="6" customFormat="1">
      <c r="A61" s="3" t="s">
        <v>72</v>
      </c>
      <c r="B61" s="13">
        <v>3.2901688892330507</v>
      </c>
      <c r="C61" s="13">
        <v>8.1470684813153369</v>
      </c>
      <c r="D61" s="16">
        <v>178.4618917131798</v>
      </c>
      <c r="E61" s="19">
        <v>5.0928885960910213E-2</v>
      </c>
      <c r="F61" s="19">
        <v>2.3192459328793672E-3</v>
      </c>
      <c r="G61" s="19">
        <v>0.12772989628754522</v>
      </c>
      <c r="H61" s="19">
        <v>5.5085301595970502E-3</v>
      </c>
      <c r="I61" s="19">
        <v>1.864002438209255E-2</v>
      </c>
      <c r="J61" s="19">
        <v>3.3408156414884929E-4</v>
      </c>
      <c r="K61" s="19">
        <v>0.4155878691753937</v>
      </c>
      <c r="L61" s="16">
        <v>122.05581637454667</v>
      </c>
      <c r="M61" s="16">
        <v>4.9604531137294989</v>
      </c>
      <c r="N61" s="16">
        <v>119.05513759206872</v>
      </c>
      <c r="O61" s="16">
        <v>2.1151962836295479</v>
      </c>
    </row>
    <row r="62" spans="1:15" s="6" customFormat="1">
      <c r="A62" s="3" t="s">
        <v>73</v>
      </c>
      <c r="B62" s="13">
        <v>3.3645454233446213</v>
      </c>
      <c r="C62" s="13">
        <v>8.7368793036015457</v>
      </c>
      <c r="D62" s="16">
        <v>180.80512635257043</v>
      </c>
      <c r="E62" s="19">
        <v>5.023609231178925E-2</v>
      </c>
      <c r="F62" s="19">
        <v>2.3120796120565047E-3</v>
      </c>
      <c r="G62" s="19">
        <v>0.12922688605588131</v>
      </c>
      <c r="H62" s="19">
        <v>6.195169463636214E-3</v>
      </c>
      <c r="I62" s="19">
        <v>1.8832993269487907E-2</v>
      </c>
      <c r="J62" s="19">
        <v>3.3401213179206724E-4</v>
      </c>
      <c r="K62" s="19">
        <v>0.36994961426724665</v>
      </c>
      <c r="L62" s="16">
        <v>123.40277904256338</v>
      </c>
      <c r="M62" s="16">
        <v>5.5712309234009894</v>
      </c>
      <c r="N62" s="16">
        <v>120.27621621775293</v>
      </c>
      <c r="O62" s="16">
        <v>2.1143770707014351</v>
      </c>
    </row>
    <row r="63" spans="1:15" s="6" customFormat="1">
      <c r="A63" s="3" t="s">
        <v>74</v>
      </c>
      <c r="B63" s="13">
        <v>8.0635168598792788</v>
      </c>
      <c r="C63" s="13">
        <v>3.8267858537904296</v>
      </c>
      <c r="D63" s="16">
        <v>439.39083565767061</v>
      </c>
      <c r="E63" s="19">
        <v>4.8400685359615954E-2</v>
      </c>
      <c r="F63" s="19">
        <v>1.2169878940393719E-3</v>
      </c>
      <c r="G63" s="19">
        <v>0.12473683688652913</v>
      </c>
      <c r="H63" s="19">
        <v>3.2223104740960982E-3</v>
      </c>
      <c r="I63" s="19">
        <v>1.88535403692821E-2</v>
      </c>
      <c r="J63" s="19">
        <v>2.837836497025117E-4</v>
      </c>
      <c r="K63" s="19">
        <v>0.58266884675104058</v>
      </c>
      <c r="L63" s="16">
        <v>119.3573493675745</v>
      </c>
      <c r="M63" s="16">
        <v>2.9101497954609248</v>
      </c>
      <c r="N63" s="16">
        <v>120.40622160703282</v>
      </c>
      <c r="O63" s="16">
        <v>1.7967116019658853</v>
      </c>
    </row>
    <row r="64" spans="1:15" s="7" customFormat="1">
      <c r="A64" s="3" t="s">
        <v>75</v>
      </c>
      <c r="B64" s="14">
        <v>2.9466446698200937</v>
      </c>
      <c r="C64" s="14">
        <v>6.0858424652050065</v>
      </c>
      <c r="D64" s="17">
        <v>159.68777425209998</v>
      </c>
      <c r="E64" s="20">
        <v>4.6892871046804806E-2</v>
      </c>
      <c r="F64" s="20">
        <v>2.0222582846576992E-3</v>
      </c>
      <c r="G64" s="20">
        <v>0.11837882565566205</v>
      </c>
      <c r="H64" s="20">
        <v>4.7339885622469232E-3</v>
      </c>
      <c r="I64" s="20">
        <v>1.864975694949287E-2</v>
      </c>
      <c r="J64" s="20">
        <v>3.1489758214697355E-4</v>
      </c>
      <c r="K64" s="20">
        <v>0.42222405543829883</v>
      </c>
      <c r="L64" s="17">
        <v>113.60121806048099</v>
      </c>
      <c r="M64" s="17">
        <v>4.2987116420977625</v>
      </c>
      <c r="N64" s="17">
        <v>119.11672938042651</v>
      </c>
      <c r="O64" s="17">
        <v>1.9938329278470464</v>
      </c>
    </row>
    <row r="65" spans="1:15" s="7" customFormat="1">
      <c r="A65" s="3" t="s">
        <v>76</v>
      </c>
      <c r="B65" s="14">
        <v>5.3559387608629381</v>
      </c>
      <c r="C65" s="14">
        <v>8.0757848105044658</v>
      </c>
      <c r="D65" s="17">
        <v>289.83956964169238</v>
      </c>
      <c r="E65" s="20">
        <v>4.9069438490744258E-2</v>
      </c>
      <c r="F65" s="20">
        <v>1.3258440646849157E-3</v>
      </c>
      <c r="G65" s="20">
        <v>0.1258675902774713</v>
      </c>
      <c r="H65" s="20">
        <v>3.7492597964008784E-3</v>
      </c>
      <c r="I65" s="20">
        <v>1.8684174713129401E-2</v>
      </c>
      <c r="J65" s="20">
        <v>3.0246319801885424E-4</v>
      </c>
      <c r="K65" s="20">
        <v>0.54345927230737312</v>
      </c>
      <c r="L65" s="17">
        <v>120.37765121478127</v>
      </c>
      <c r="M65" s="17">
        <v>3.3823251087209014</v>
      </c>
      <c r="N65" s="17">
        <v>119.33453477422758</v>
      </c>
      <c r="O65" s="17">
        <v>1.9151252420857872</v>
      </c>
    </row>
    <row r="66" spans="1:15" s="7" customFormat="1">
      <c r="A66" s="3" t="s">
        <v>77</v>
      </c>
      <c r="B66" s="14">
        <v>3.6094999131133423</v>
      </c>
      <c r="C66" s="14">
        <v>4.7208227906532381</v>
      </c>
      <c r="D66" s="17">
        <v>195.50128681065428</v>
      </c>
      <c r="E66" s="20">
        <v>4.9587518989691645E-2</v>
      </c>
      <c r="F66" s="20">
        <v>1.9236034742458475E-3</v>
      </c>
      <c r="G66" s="20">
        <v>0.12643776356460507</v>
      </c>
      <c r="H66" s="20">
        <v>5.3419333283085809E-3</v>
      </c>
      <c r="I66" s="20">
        <v>1.8478252070811527E-2</v>
      </c>
      <c r="J66" s="20">
        <v>2.7258617872134248E-4</v>
      </c>
      <c r="K66" s="20">
        <v>0.34915742848853576</v>
      </c>
      <c r="L66" s="17">
        <v>120.89174163733878</v>
      </c>
      <c r="M66" s="17">
        <v>4.8159775247508927</v>
      </c>
      <c r="N66" s="17">
        <v>118.03128803363974</v>
      </c>
      <c r="O66" s="17">
        <v>1.7264993482725808</v>
      </c>
    </row>
    <row r="67" spans="1:15" s="7" customFormat="1">
      <c r="A67" s="3" t="s">
        <v>78</v>
      </c>
      <c r="B67" s="14">
        <v>4.9363125162186128</v>
      </c>
      <c r="C67" s="14">
        <v>12.118388734121757</v>
      </c>
      <c r="D67" s="17">
        <v>259.90940748259902</v>
      </c>
      <c r="E67" s="20">
        <v>4.8604095714886678E-2</v>
      </c>
      <c r="F67" s="20">
        <v>1.496750279640536E-3</v>
      </c>
      <c r="G67" s="20">
        <v>0.12476724311758527</v>
      </c>
      <c r="H67" s="20">
        <v>3.8950051950352753E-3</v>
      </c>
      <c r="I67" s="20">
        <v>1.8698436002865439E-2</v>
      </c>
      <c r="J67" s="20">
        <v>2.581543895149816E-4</v>
      </c>
      <c r="K67" s="20">
        <v>0.44224890812948436</v>
      </c>
      <c r="L67" s="17">
        <v>119.38479894813236</v>
      </c>
      <c r="M67" s="17">
        <v>3.5171509753671719</v>
      </c>
      <c r="N67" s="17">
        <v>119.42478211405219</v>
      </c>
      <c r="O67" s="17">
        <v>1.634896310276448</v>
      </c>
    </row>
    <row r="68" spans="1:15" s="7" customFormat="1">
      <c r="A68" s="3" t="s">
        <v>79</v>
      </c>
      <c r="B68" s="14">
        <v>4.655124482010458</v>
      </c>
      <c r="C68" s="14">
        <v>7.9027637028011419</v>
      </c>
      <c r="D68" s="17">
        <v>244.0768223963058</v>
      </c>
      <c r="E68" s="20">
        <v>4.8726288359381219E-2</v>
      </c>
      <c r="F68" s="20">
        <v>1.4943624524663688E-3</v>
      </c>
      <c r="G68" s="20">
        <v>0.12510058735346444</v>
      </c>
      <c r="H68" s="20">
        <v>3.8221889924966337E-3</v>
      </c>
      <c r="I68" s="20">
        <v>1.881684924593225E-2</v>
      </c>
      <c r="J68" s="20">
        <v>2.7621773558563194E-4</v>
      </c>
      <c r="K68" s="20">
        <v>0.48045403648770818</v>
      </c>
      <c r="L68" s="17">
        <v>119.68568070296728</v>
      </c>
      <c r="M68" s="17">
        <v>3.4504168287274588</v>
      </c>
      <c r="N68" s="17">
        <v>120.17406808588358</v>
      </c>
      <c r="O68" s="17">
        <v>1.7489315670569885</v>
      </c>
    </row>
    <row r="69" spans="1:15" s="7" customFormat="1">
      <c r="A69" s="3" t="s">
        <v>80</v>
      </c>
      <c r="B69" s="14">
        <v>3.2733197518882826</v>
      </c>
      <c r="C69" s="14">
        <v>5.9043600058446577</v>
      </c>
      <c r="D69" s="17">
        <v>170.03152410296499</v>
      </c>
      <c r="E69" s="20">
        <v>4.9474510020316359E-2</v>
      </c>
      <c r="F69" s="20">
        <v>1.8415998474713121E-3</v>
      </c>
      <c r="G69" s="20">
        <v>0.12638234411060983</v>
      </c>
      <c r="H69" s="20">
        <v>4.5939260415632423E-3</v>
      </c>
      <c r="I69" s="20">
        <v>1.8780729228823734E-2</v>
      </c>
      <c r="J69" s="20">
        <v>3.1586537310093944E-4</v>
      </c>
      <c r="K69" s="20">
        <v>0.46269198303869113</v>
      </c>
      <c r="L69" s="17">
        <v>120.841784719583</v>
      </c>
      <c r="M69" s="17">
        <v>4.1420330090612749</v>
      </c>
      <c r="N69" s="17">
        <v>119.94551992403863</v>
      </c>
      <c r="O69" s="17">
        <v>1.9997119115267608</v>
      </c>
    </row>
    <row r="70" spans="1:15" s="7" customFormat="1">
      <c r="A70" s="3" t="s">
        <v>81</v>
      </c>
      <c r="B70" s="14">
        <v>3.3298678968173951</v>
      </c>
      <c r="C70" s="14">
        <v>3.8866735974438567</v>
      </c>
      <c r="D70" s="17">
        <v>175.64085381529003</v>
      </c>
      <c r="E70" s="20">
        <v>4.9592949168721659E-2</v>
      </c>
      <c r="F70" s="20">
        <v>1.8185440269972578E-3</v>
      </c>
      <c r="G70" s="20">
        <v>0.12825071793670717</v>
      </c>
      <c r="H70" s="20">
        <v>4.6947758552843685E-3</v>
      </c>
      <c r="I70" s="20">
        <v>1.8864069748078284E-2</v>
      </c>
      <c r="J70" s="20">
        <v>3.0947976317152916E-4</v>
      </c>
      <c r="K70" s="20">
        <v>0.44816899167328339</v>
      </c>
      <c r="L70" s="17">
        <v>122.52464441534552</v>
      </c>
      <c r="M70" s="17">
        <v>4.2259424335209266</v>
      </c>
      <c r="N70" s="17">
        <v>120.47284196351816</v>
      </c>
      <c r="O70" s="17">
        <v>1.9591774480404167</v>
      </c>
    </row>
    <row r="71" spans="1:15" s="7" customFormat="1">
      <c r="A71" s="3" t="s">
        <v>82</v>
      </c>
      <c r="B71" s="14">
        <v>2.9992739396578476</v>
      </c>
      <c r="C71" s="14">
        <v>5.673818027594729</v>
      </c>
      <c r="D71" s="17">
        <v>162.6660766097535</v>
      </c>
      <c r="E71" s="20">
        <v>4.9836751452558829E-2</v>
      </c>
      <c r="F71" s="20">
        <v>1.9674175545705318E-3</v>
      </c>
      <c r="G71" s="20">
        <v>0.12785145831312444</v>
      </c>
      <c r="H71" s="20">
        <v>5.1923379512695744E-3</v>
      </c>
      <c r="I71" s="20">
        <v>1.8684066527619277E-2</v>
      </c>
      <c r="J71" s="20">
        <v>3.3471397037623427E-4</v>
      </c>
      <c r="K71" s="20">
        <v>0.44110823849356151</v>
      </c>
      <c r="L71" s="17">
        <v>122.16526223475516</v>
      </c>
      <c r="M71" s="17">
        <v>4.675300437018354</v>
      </c>
      <c r="N71" s="17">
        <v>119.33385015709011</v>
      </c>
      <c r="O71" s="17">
        <v>2.1191096239498655</v>
      </c>
    </row>
    <row r="72" spans="1:15" s="7" customFormat="1">
      <c r="A72" s="3" t="s">
        <v>83</v>
      </c>
      <c r="B72" s="14">
        <v>3.7708884333313657</v>
      </c>
      <c r="C72" s="14">
        <v>7.604897420447446</v>
      </c>
      <c r="D72" s="17">
        <v>195.32339110420239</v>
      </c>
      <c r="E72" s="20">
        <v>4.7261769291739399E-2</v>
      </c>
      <c r="F72" s="20">
        <v>2.1191767626700612E-3</v>
      </c>
      <c r="G72" s="20">
        <v>0.12317933223462545</v>
      </c>
      <c r="H72" s="20">
        <v>5.5051818870693317E-3</v>
      </c>
      <c r="I72" s="20">
        <v>1.9098398661565048E-2</v>
      </c>
      <c r="J72" s="20">
        <v>3.3391529757692816E-4</v>
      </c>
      <c r="K72" s="20">
        <v>0.39120602451781999</v>
      </c>
      <c r="L72" s="17">
        <v>117.95030038264943</v>
      </c>
      <c r="M72" s="17">
        <v>4.9774725150944645</v>
      </c>
      <c r="N72" s="17">
        <v>121.95528461028279</v>
      </c>
      <c r="O72" s="17">
        <v>2.1132427555392121</v>
      </c>
    </row>
    <row r="73" spans="1:15" s="7" customFormat="1">
      <c r="A73" s="3" t="s">
        <v>84</v>
      </c>
      <c r="B73" s="14">
        <v>3.4865830748008135</v>
      </c>
      <c r="C73" s="14">
        <v>6.5063761158720546</v>
      </c>
      <c r="D73" s="17">
        <v>184.75418321654271</v>
      </c>
      <c r="E73" s="20">
        <v>5.0311634374450319E-2</v>
      </c>
      <c r="F73" s="20">
        <v>1.9079577945121781E-3</v>
      </c>
      <c r="G73" s="20">
        <v>0.12915685448882014</v>
      </c>
      <c r="H73" s="20">
        <v>5.0538349969064516E-3</v>
      </c>
      <c r="I73" s="20">
        <v>1.860784404582953E-2</v>
      </c>
      <c r="J73" s="20">
        <v>2.7489070425279656E-4</v>
      </c>
      <c r="K73" s="20">
        <v>0.37753776236906406</v>
      </c>
      <c r="L73" s="17">
        <v>123.33980580632091</v>
      </c>
      <c r="M73" s="17">
        <v>4.545384633918542</v>
      </c>
      <c r="N73" s="17">
        <v>118.85148267181725</v>
      </c>
      <c r="O73" s="17">
        <v>1.7408709448624018</v>
      </c>
    </row>
    <row r="74" spans="1:15" s="7" customFormat="1" ht="15" thickBot="1">
      <c r="A74" s="71" t="s">
        <v>85</v>
      </c>
      <c r="B74" s="87">
        <v>3.5756479044384504</v>
      </c>
      <c r="C74" s="87">
        <v>5.2890352486665195</v>
      </c>
      <c r="D74" s="88">
        <v>187.2457893556869</v>
      </c>
      <c r="E74" s="89">
        <v>4.6694849330597719E-2</v>
      </c>
      <c r="F74" s="89">
        <v>1.7370509505486695E-3</v>
      </c>
      <c r="G74" s="89">
        <v>0.11981975108670569</v>
      </c>
      <c r="H74" s="89">
        <v>4.6911605722441338E-3</v>
      </c>
      <c r="I74" s="89">
        <v>1.8663519970550345E-2</v>
      </c>
      <c r="J74" s="89">
        <v>3.2137429978589395E-4</v>
      </c>
      <c r="K74" s="89">
        <v>0.43981061006153527</v>
      </c>
      <c r="L74" s="88">
        <v>114.90860113276453</v>
      </c>
      <c r="M74" s="88">
        <v>4.2543708886547336</v>
      </c>
      <c r="N74" s="88">
        <v>119.20382657371547</v>
      </c>
      <c r="O74" s="88">
        <v>2.0347732487485994</v>
      </c>
    </row>
    <row r="75" spans="1:15" s="7" customFormat="1">
      <c r="A75" s="3"/>
      <c r="B75" s="14"/>
      <c r="C75" s="14"/>
      <c r="D75" s="17"/>
      <c r="E75" s="20"/>
      <c r="F75" s="20"/>
      <c r="G75" s="20"/>
      <c r="H75" s="20"/>
      <c r="I75" s="20"/>
      <c r="J75" s="20"/>
      <c r="K75" s="20"/>
      <c r="L75" s="17"/>
      <c r="M75" s="17"/>
      <c r="N75" s="17"/>
      <c r="O75" s="17"/>
    </row>
  </sheetData>
  <mergeCells count="4">
    <mergeCell ref="E5:J5"/>
    <mergeCell ref="L5:O5"/>
    <mergeCell ref="A5:A6"/>
    <mergeCell ref="K5:K6"/>
  </mergeCells>
  <phoneticPr fontId="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339"/>
  <sheetViews>
    <sheetView zoomScale="115" zoomScaleNormal="115" workbookViewId="0">
      <selection sqref="A1:A2"/>
    </sheetView>
  </sheetViews>
  <sheetFormatPr baseColWidth="10" defaultColWidth="8.83203125" defaultRowHeight="14"/>
  <cols>
    <col min="1" max="1" width="14.6640625" style="105" customWidth="1"/>
    <col min="2" max="4" width="8.83203125" style="8"/>
    <col min="5" max="5" width="10.6640625" style="20" bestFit="1" customWidth="1"/>
    <col min="6" max="7" width="10.5" style="20" bestFit="1" customWidth="1"/>
    <col min="8" max="8" width="8.6640625" style="20" customWidth="1"/>
    <col min="9" max="9" width="10.1640625" style="54" customWidth="1"/>
    <col min="10" max="10" width="10.5" style="54" bestFit="1" customWidth="1"/>
    <col min="11" max="11" width="10.5" style="8" bestFit="1" customWidth="1"/>
    <col min="12" max="14" width="8.6640625" style="8" customWidth="1"/>
    <col min="15" max="15" width="9.1640625" style="8" bestFit="1" customWidth="1"/>
    <col min="16" max="16" width="10.6640625" style="8" bestFit="1" customWidth="1"/>
    <col min="17" max="17" width="10.6640625" style="8" customWidth="1"/>
    <col min="18" max="18" width="8.83203125" style="8"/>
    <col min="19" max="16384" width="8.83203125" style="105"/>
  </cols>
  <sheetData>
    <row r="1" spans="1:18">
      <c r="A1" s="105" t="s">
        <v>1974</v>
      </c>
    </row>
    <row r="2" spans="1:18">
      <c r="A2" s="105" t="s">
        <v>1975</v>
      </c>
    </row>
    <row r="3" spans="1:18" ht="19.25" customHeight="1" thickBot="1">
      <c r="A3" s="83" t="s">
        <v>1477</v>
      </c>
      <c r="B3" s="99"/>
      <c r="C3" s="99"/>
      <c r="D3" s="99"/>
      <c r="E3" s="89"/>
      <c r="F3" s="89"/>
      <c r="G3" s="89"/>
      <c r="H3" s="89"/>
      <c r="I3" s="100"/>
      <c r="J3" s="100"/>
      <c r="K3" s="99"/>
      <c r="L3" s="99"/>
      <c r="M3" s="99"/>
      <c r="N3" s="99"/>
      <c r="O3" s="99"/>
      <c r="P3" s="99"/>
      <c r="Q3" s="99"/>
      <c r="R3" s="99"/>
    </row>
    <row r="4" spans="1:18" ht="19" thickBot="1">
      <c r="A4" s="101"/>
      <c r="B4" s="90" t="s">
        <v>887</v>
      </c>
      <c r="C4" s="91" t="s">
        <v>888</v>
      </c>
      <c r="D4" s="91" t="s">
        <v>889</v>
      </c>
      <c r="E4" s="92" t="s">
        <v>1133</v>
      </c>
      <c r="F4" s="93" t="s">
        <v>1132</v>
      </c>
      <c r="G4" s="92" t="s">
        <v>1134</v>
      </c>
      <c r="H4" s="92" t="s">
        <v>1132</v>
      </c>
      <c r="I4" s="94" t="s">
        <v>1135</v>
      </c>
      <c r="J4" s="94" t="s">
        <v>1132</v>
      </c>
      <c r="K4" s="95" t="s">
        <v>1136</v>
      </c>
      <c r="L4" s="192" t="s">
        <v>890</v>
      </c>
      <c r="M4" s="192" t="s">
        <v>891</v>
      </c>
      <c r="N4" s="96" t="s">
        <v>1132</v>
      </c>
      <c r="O4" s="97" t="s">
        <v>1137</v>
      </c>
      <c r="P4" s="97" t="s">
        <v>1138</v>
      </c>
      <c r="Q4" s="97" t="s">
        <v>1132</v>
      </c>
      <c r="R4" s="98" t="s">
        <v>1139</v>
      </c>
    </row>
    <row r="5" spans="1:18" ht="15">
      <c r="A5" s="102" t="s">
        <v>903</v>
      </c>
      <c r="B5" s="28"/>
      <c r="C5" s="40"/>
      <c r="D5" s="40"/>
      <c r="E5" s="55"/>
      <c r="G5" s="55"/>
      <c r="H5" s="55"/>
      <c r="I5" s="57"/>
      <c r="J5" s="57"/>
      <c r="K5" s="58"/>
      <c r="L5" s="193"/>
      <c r="M5" s="193"/>
      <c r="N5" s="41"/>
      <c r="O5" s="42"/>
      <c r="P5" s="42"/>
      <c r="Q5" s="42"/>
      <c r="R5" s="44"/>
    </row>
    <row r="6" spans="1:18">
      <c r="A6" s="103" t="s">
        <v>892</v>
      </c>
      <c r="B6" s="28">
        <v>130</v>
      </c>
      <c r="C6" s="41">
        <v>13.027468139614447</v>
      </c>
      <c r="D6" s="42">
        <v>232.98243771493367</v>
      </c>
      <c r="E6" s="55"/>
      <c r="G6" s="55">
        <v>7.9443005686075929E-3</v>
      </c>
      <c r="H6" s="55"/>
      <c r="I6" s="57">
        <v>0.28270311890798894</v>
      </c>
      <c r="J6" s="57">
        <v>1.1408384E-5</v>
      </c>
      <c r="K6" s="59">
        <f t="shared" ref="K6:K19" si="0">(I6-G6*(EXP(0.00001867*B6)-1))</f>
        <v>0.28268381387793651</v>
      </c>
      <c r="L6" s="194">
        <f t="shared" ref="L6:L19" si="1">((I6/0.282772)-1)*10000</f>
        <v>-2.4359233591408902</v>
      </c>
      <c r="M6" s="194">
        <f t="shared" ref="M6:M19" si="2">((I6-G6*(EXP(0.00001867*B6)-1))/(0.282772-0.0332*(EXP(0.00001867*B6)-1))-1)*10000</f>
        <v>-0.26560898009897471</v>
      </c>
      <c r="N6" s="40">
        <v>0.40494633071004155</v>
      </c>
      <c r="O6" s="42">
        <f t="shared" ref="O6:O19" si="3">10000/0.1867*LN(1+(I6-0.28325)/(G6-0.0384))</f>
        <v>953.25621988300009</v>
      </c>
      <c r="P6" s="42">
        <f t="shared" ref="P6:P19" si="4">O6-(O6-B6)*(-0.55-R6)/(-0.55-0.16)</f>
        <v>1197.5822452234788</v>
      </c>
      <c r="Q6" s="42">
        <v>25.566152036600531</v>
      </c>
      <c r="R6" s="44">
        <f t="shared" ref="R6:R19" si="5">G6/0.0332-1</f>
        <v>-0.76071383829495198</v>
      </c>
    </row>
    <row r="7" spans="1:18">
      <c r="A7" s="103" t="s">
        <v>893</v>
      </c>
      <c r="B7" s="28">
        <v>130</v>
      </c>
      <c r="C7" s="41">
        <v>30.389890785002539</v>
      </c>
      <c r="D7" s="41">
        <v>42.68158012724853</v>
      </c>
      <c r="E7" s="55"/>
      <c r="G7" s="55">
        <v>0.10116502820852201</v>
      </c>
      <c r="H7" s="55"/>
      <c r="I7" s="57">
        <v>0.28299108426877501</v>
      </c>
      <c r="J7" s="57">
        <v>1.5845148999999999E-5</v>
      </c>
      <c r="K7" s="59">
        <f t="shared" si="0"/>
        <v>0.28274524841539134</v>
      </c>
      <c r="L7" s="194">
        <f t="shared" si="1"/>
        <v>7.7477355882127341</v>
      </c>
      <c r="M7" s="194">
        <f t="shared" si="2"/>
        <v>1.9075931164636017</v>
      </c>
      <c r="N7" s="40">
        <v>0.56768751922621952</v>
      </c>
      <c r="O7" s="45">
        <f t="shared" si="3"/>
        <v>-221.40820052496511</v>
      </c>
      <c r="P7" s="42">
        <f t="shared" si="4"/>
        <v>1064.0229043015693</v>
      </c>
      <c r="Q7" s="42">
        <v>36.823089779885578</v>
      </c>
      <c r="R7" s="44">
        <f t="shared" si="5"/>
        <v>2.047139403871145</v>
      </c>
    </row>
    <row r="8" spans="1:18">
      <c r="A8" s="103" t="s">
        <v>894</v>
      </c>
      <c r="B8" s="28">
        <v>130</v>
      </c>
      <c r="C8" s="41">
        <v>16.840182762176944</v>
      </c>
      <c r="D8" s="41">
        <v>64.524823116360423</v>
      </c>
      <c r="E8" s="55"/>
      <c r="G8" s="55">
        <v>3.7080299583696054E-2</v>
      </c>
      <c r="H8" s="55"/>
      <c r="I8" s="57">
        <v>0.28275869086298039</v>
      </c>
      <c r="J8" s="57">
        <v>1.8458334599999998E-5</v>
      </c>
      <c r="K8" s="59">
        <f t="shared" si="0"/>
        <v>0.28266858396286576</v>
      </c>
      <c r="L8" s="194">
        <f t="shared" si="1"/>
        <v>-0.47066672158591061</v>
      </c>
      <c r="M8" s="194">
        <f t="shared" si="2"/>
        <v>-0.80435615283591666</v>
      </c>
      <c r="N8" s="40">
        <v>0.6529704078868932</v>
      </c>
      <c r="O8" s="42">
        <f t="shared" si="3"/>
        <v>16951.242665139467</v>
      </c>
      <c r="P8" s="42">
        <f t="shared" si="4"/>
        <v>1151.6774192444354</v>
      </c>
      <c r="Q8" s="42">
        <v>33.210777311910945</v>
      </c>
      <c r="R8" s="44">
        <f t="shared" si="5"/>
        <v>0.11687649348482099</v>
      </c>
    </row>
    <row r="9" spans="1:18">
      <c r="A9" s="103" t="s">
        <v>895</v>
      </c>
      <c r="B9" s="28">
        <v>130</v>
      </c>
      <c r="C9" s="41">
        <v>36.228005983948975</v>
      </c>
      <c r="D9" s="41">
        <v>63.556015961014303</v>
      </c>
      <c r="E9" s="55"/>
      <c r="G9" s="55">
        <v>8.0988378792244839E-2</v>
      </c>
      <c r="H9" s="55"/>
      <c r="I9" s="57">
        <v>0.28290545380803001</v>
      </c>
      <c r="J9" s="57">
        <v>2.7563752000000001E-5</v>
      </c>
      <c r="K9" s="59">
        <f t="shared" si="0"/>
        <v>0.28270864817700192</v>
      </c>
      <c r="L9" s="194">
        <f t="shared" si="1"/>
        <v>4.7194845327669377</v>
      </c>
      <c r="M9" s="194">
        <f t="shared" si="2"/>
        <v>0.61288629359390612</v>
      </c>
      <c r="N9" s="40">
        <v>0.97709850469845561</v>
      </c>
      <c r="O9" s="45">
        <f t="shared" si="3"/>
        <v>-435.08562212272722</v>
      </c>
      <c r="P9" s="42">
        <f t="shared" si="4"/>
        <v>1148.2755360315753</v>
      </c>
      <c r="Q9" s="42">
        <v>63.225810443076135</v>
      </c>
      <c r="R9" s="44">
        <f t="shared" si="5"/>
        <v>1.4394089997664108</v>
      </c>
    </row>
    <row r="10" spans="1:18">
      <c r="A10" s="103" t="s">
        <v>896</v>
      </c>
      <c r="B10" s="28">
        <v>130</v>
      </c>
      <c r="C10" s="41">
        <v>33.202164188309787</v>
      </c>
      <c r="D10" s="42">
        <v>114.59155961054869</v>
      </c>
      <c r="E10" s="55"/>
      <c r="G10" s="55">
        <v>4.116608333371214E-2</v>
      </c>
      <c r="H10" s="55"/>
      <c r="I10" s="57">
        <v>0.28279046842241368</v>
      </c>
      <c r="J10" s="57">
        <v>1.22173818E-5</v>
      </c>
      <c r="K10" s="59">
        <f t="shared" si="0"/>
        <v>0.28269043287252044</v>
      </c>
      <c r="L10" s="194">
        <f t="shared" si="1"/>
        <v>0.65312062062838905</v>
      </c>
      <c r="M10" s="194">
        <f t="shared" si="2"/>
        <v>-3.1466859023998595E-2</v>
      </c>
      <c r="N10" s="40">
        <v>0.43230969677549741</v>
      </c>
      <c r="O10" s="45">
        <f t="shared" si="3"/>
        <v>-9731.0496869412418</v>
      </c>
      <c r="P10" s="42">
        <f t="shared" si="4"/>
        <v>1240.3023768461753</v>
      </c>
      <c r="Q10" s="42">
        <v>32.021368118653406</v>
      </c>
      <c r="R10" s="44">
        <f t="shared" si="5"/>
        <v>0.2399422690877151</v>
      </c>
    </row>
    <row r="11" spans="1:18">
      <c r="A11" s="103" t="s">
        <v>904</v>
      </c>
      <c r="B11" s="28">
        <v>130</v>
      </c>
      <c r="C11" s="41">
        <v>71.394713208274993</v>
      </c>
      <c r="D11" s="42">
        <v>185.82973044827642</v>
      </c>
      <c r="E11" s="55"/>
      <c r="G11" s="55">
        <v>5.4586213513092952E-2</v>
      </c>
      <c r="H11" s="55"/>
      <c r="I11" s="57">
        <v>0.28286994335571392</v>
      </c>
      <c r="J11" s="57">
        <v>1.23784856E-5</v>
      </c>
      <c r="K11" s="59">
        <f t="shared" si="0"/>
        <v>0.2827372962481155</v>
      </c>
      <c r="L11" s="194">
        <f t="shared" si="1"/>
        <v>3.4636864934967093</v>
      </c>
      <c r="M11" s="194">
        <f t="shared" si="2"/>
        <v>1.6262909806941117</v>
      </c>
      <c r="N11" s="40">
        <v>0.43879413029960262</v>
      </c>
      <c r="O11" s="45">
        <f t="shared" si="3"/>
        <v>-1272.6471792552913</v>
      </c>
      <c r="P11" s="42">
        <f t="shared" si="4"/>
        <v>1086.492883204103</v>
      </c>
      <c r="Q11" s="42">
        <v>28.801340216290441</v>
      </c>
      <c r="R11" s="44">
        <f t="shared" si="5"/>
        <v>0.64416305762328174</v>
      </c>
    </row>
    <row r="12" spans="1:18">
      <c r="A12" s="103" t="s">
        <v>905</v>
      </c>
      <c r="B12" s="28">
        <v>130</v>
      </c>
      <c r="C12" s="41">
        <v>85.429092326211574</v>
      </c>
      <c r="D12" s="42">
        <v>174.89151900221941</v>
      </c>
      <c r="E12" s="55"/>
      <c r="G12" s="55">
        <v>6.9401930830357603E-2</v>
      </c>
      <c r="H12" s="55"/>
      <c r="I12" s="57">
        <v>0.2829000621501111</v>
      </c>
      <c r="J12" s="57">
        <v>1.27102046E-5</v>
      </c>
      <c r="K12" s="59">
        <f t="shared" si="0"/>
        <v>0.2827314121413651</v>
      </c>
      <c r="L12" s="194">
        <f t="shared" si="1"/>
        <v>4.5288129698506374</v>
      </c>
      <c r="M12" s="194">
        <f t="shared" si="2"/>
        <v>1.4181449824302028</v>
      </c>
      <c r="N12" s="40">
        <v>0.45216156814979619</v>
      </c>
      <c r="O12" s="45">
        <f t="shared" si="3"/>
        <v>-608.02374370241625</v>
      </c>
      <c r="P12" s="42">
        <f t="shared" si="4"/>
        <v>1097.1433223370614</v>
      </c>
      <c r="Q12" s="42">
        <v>29.469698511713471</v>
      </c>
      <c r="R12" s="44">
        <f t="shared" si="5"/>
        <v>1.0904196033240243</v>
      </c>
    </row>
    <row r="13" spans="1:18">
      <c r="A13" s="103" t="s">
        <v>906</v>
      </c>
      <c r="B13" s="28">
        <v>130</v>
      </c>
      <c r="C13" s="41">
        <v>59.218539591383063</v>
      </c>
      <c r="D13" s="42">
        <v>536.80375185014452</v>
      </c>
      <c r="E13" s="55"/>
      <c r="G13" s="55">
        <v>1.5673462964805956E-2</v>
      </c>
      <c r="H13" s="55"/>
      <c r="I13" s="57">
        <v>0.28275310358020317</v>
      </c>
      <c r="J13" s="57">
        <v>9.4954431999999998E-6</v>
      </c>
      <c r="K13" s="59">
        <f t="shared" si="0"/>
        <v>0.28271501631613905</v>
      </c>
      <c r="L13" s="194">
        <f t="shared" si="1"/>
        <v>-0.66825639726930675</v>
      </c>
      <c r="M13" s="194">
        <f t="shared" si="2"/>
        <v>0.83815458562286338</v>
      </c>
      <c r="N13" s="40">
        <v>0.33669536115293952</v>
      </c>
      <c r="O13" s="42">
        <f t="shared" si="3"/>
        <v>1158.4658558544302</v>
      </c>
      <c r="P13" s="42">
        <f t="shared" si="4"/>
        <v>1126.4642600697414</v>
      </c>
      <c r="Q13" s="42">
        <v>21.218672537544528</v>
      </c>
      <c r="R13" s="44">
        <f t="shared" si="5"/>
        <v>-0.52790774202391699</v>
      </c>
    </row>
    <row r="14" spans="1:18">
      <c r="A14" s="103" t="s">
        <v>897</v>
      </c>
      <c r="B14" s="28">
        <v>130</v>
      </c>
      <c r="C14" s="41">
        <v>62.877712596751969</v>
      </c>
      <c r="D14" s="42">
        <v>249.55578088747058</v>
      </c>
      <c r="E14" s="55"/>
      <c r="G14" s="55">
        <v>3.5797860948408478E-2</v>
      </c>
      <c r="H14" s="55"/>
      <c r="I14" s="57">
        <v>0.28281798801734137</v>
      </c>
      <c r="J14" s="57">
        <v>1.09697878E-5</v>
      </c>
      <c r="K14" s="59">
        <f t="shared" si="0"/>
        <v>0.28273099750440023</v>
      </c>
      <c r="L14" s="194">
        <f t="shared" si="1"/>
        <v>1.6263285382334125</v>
      </c>
      <c r="M14" s="194">
        <f t="shared" si="2"/>
        <v>1.4034775012583545</v>
      </c>
      <c r="N14" s="40">
        <v>0.38806345863458058</v>
      </c>
      <c r="O14" s="42">
        <f t="shared" si="3"/>
        <v>8226.9866803266777</v>
      </c>
      <c r="P14" s="42">
        <f t="shared" si="4"/>
        <v>1062.307303126212</v>
      </c>
      <c r="Q14" s="42">
        <v>22.36742501813211</v>
      </c>
      <c r="R14" s="44">
        <f t="shared" si="5"/>
        <v>7.8248823747243179E-2</v>
      </c>
    </row>
    <row r="15" spans="1:18">
      <c r="A15" s="103" t="s">
        <v>898</v>
      </c>
      <c r="B15" s="28">
        <v>130</v>
      </c>
      <c r="C15" s="41">
        <v>60.071831360590643</v>
      </c>
      <c r="D15" s="42">
        <v>285.09868025750586</v>
      </c>
      <c r="E15" s="55"/>
      <c r="G15" s="55">
        <v>2.9936519639878503E-2</v>
      </c>
      <c r="H15" s="55"/>
      <c r="I15" s="57">
        <v>0.28278867534494928</v>
      </c>
      <c r="J15" s="57">
        <v>8.3239371999999995E-6</v>
      </c>
      <c r="K15" s="59">
        <f t="shared" si="0"/>
        <v>0.2827159281715107</v>
      </c>
      <c r="L15" s="194">
        <f t="shared" si="1"/>
        <v>0.58970990583384619</v>
      </c>
      <c r="M15" s="194">
        <f t="shared" si="2"/>
        <v>0.87041080643057711</v>
      </c>
      <c r="N15" s="40">
        <v>0.29448498744764634</v>
      </c>
      <c r="O15" s="42">
        <f t="shared" si="3"/>
        <v>2842.7424360905343</v>
      </c>
      <c r="P15" s="42">
        <f t="shared" si="4"/>
        <v>1116.8941745614511</v>
      </c>
      <c r="Q15" s="42">
        <v>18.218372153604214</v>
      </c>
      <c r="R15" s="44">
        <f t="shared" si="5"/>
        <v>-9.8297601208478858E-2</v>
      </c>
    </row>
    <row r="16" spans="1:18">
      <c r="A16" s="103" t="s">
        <v>899</v>
      </c>
      <c r="B16" s="46">
        <v>404</v>
      </c>
      <c r="C16" s="47">
        <v>0.55443687399215813</v>
      </c>
      <c r="D16" s="48">
        <v>119.20111806181211</v>
      </c>
      <c r="E16" s="60"/>
      <c r="G16" s="61">
        <v>6.6078682660862965E-4</v>
      </c>
      <c r="H16" s="60"/>
      <c r="I16" s="62">
        <v>0.28233592590274331</v>
      </c>
      <c r="J16" s="62">
        <v>1.4858757599999999E-5</v>
      </c>
      <c r="K16" s="59">
        <f t="shared" si="0"/>
        <v>0.28233092295506423</v>
      </c>
      <c r="L16" s="194">
        <f t="shared" si="1"/>
        <v>-15.421403012204626</v>
      </c>
      <c r="M16" s="194">
        <f t="shared" si="2"/>
        <v>-6.7150238993229916</v>
      </c>
      <c r="N16" s="40">
        <v>0.52668791554774697</v>
      </c>
      <c r="O16" s="42">
        <f t="shared" si="3"/>
        <v>1281.8496296774356</v>
      </c>
      <c r="P16" s="42">
        <f t="shared" si="4"/>
        <v>1813.6247016419177</v>
      </c>
      <c r="Q16" s="42">
        <v>33.071833659524764</v>
      </c>
      <c r="R16" s="44">
        <f t="shared" si="5"/>
        <v>-0.98009678233106534</v>
      </c>
    </row>
    <row r="17" spans="1:18">
      <c r="A17" s="103" t="s">
        <v>900</v>
      </c>
      <c r="B17" s="46">
        <v>404</v>
      </c>
      <c r="C17" s="47">
        <v>0.60243251903144102</v>
      </c>
      <c r="D17" s="48">
        <v>123.53794955795702</v>
      </c>
      <c r="E17" s="60"/>
      <c r="G17" s="61">
        <v>6.9278620508053765E-4</v>
      </c>
      <c r="H17" s="60"/>
      <c r="I17" s="62">
        <v>0.28235620103427411</v>
      </c>
      <c r="J17" s="62">
        <v>1.1511638000000001E-5</v>
      </c>
      <c r="K17" s="59">
        <f t="shared" si="0"/>
        <v>0.28235095581297548</v>
      </c>
      <c r="L17" s="194">
        <f t="shared" si="1"/>
        <v>-14.704389604555113</v>
      </c>
      <c r="M17" s="194">
        <f t="shared" si="2"/>
        <v>-6.0059479826735096</v>
      </c>
      <c r="N17" s="40">
        <v>0.40843106050487293</v>
      </c>
      <c r="O17" s="42">
        <f t="shared" si="3"/>
        <v>1254.7986049421756</v>
      </c>
      <c r="P17" s="42">
        <f t="shared" si="4"/>
        <v>1769.0320013883997</v>
      </c>
      <c r="Q17" s="42">
        <v>25.639774182986926</v>
      </c>
      <c r="R17" s="44">
        <f t="shared" si="5"/>
        <v>-0.97913294563010433</v>
      </c>
    </row>
    <row r="18" spans="1:18">
      <c r="A18" s="103" t="s">
        <v>901</v>
      </c>
      <c r="B18" s="46">
        <v>404</v>
      </c>
      <c r="C18" s="47">
        <v>0.5329607143384133</v>
      </c>
      <c r="D18" s="48">
        <v>105.89081055173233</v>
      </c>
      <c r="E18" s="60"/>
      <c r="G18" s="61">
        <v>7.1503645940887211E-4</v>
      </c>
      <c r="H18" s="60"/>
      <c r="I18" s="62">
        <v>0.28235681422947895</v>
      </c>
      <c r="J18" s="62">
        <v>1.5262272400000001E-5</v>
      </c>
      <c r="K18" s="59">
        <f t="shared" si="0"/>
        <v>0.28235140054710667</v>
      </c>
      <c r="L18" s="194">
        <f t="shared" si="1"/>
        <v>-14.682704458753859</v>
      </c>
      <c r="M18" s="194">
        <f t="shared" si="2"/>
        <v>-5.9902063314754006</v>
      </c>
      <c r="N18" s="40">
        <v>0.54094837807167484</v>
      </c>
      <c r="O18" s="42">
        <f t="shared" si="3"/>
        <v>1254.6795043943869</v>
      </c>
      <c r="P18" s="42">
        <f t="shared" si="4"/>
        <v>1768.0379353607148</v>
      </c>
      <c r="Q18" s="42">
        <v>33.986755130159359</v>
      </c>
      <c r="R18" s="44">
        <f t="shared" si="5"/>
        <v>-0.97846275724672072</v>
      </c>
    </row>
    <row r="19" spans="1:18">
      <c r="A19" s="103" t="s">
        <v>902</v>
      </c>
      <c r="B19" s="46">
        <v>404</v>
      </c>
      <c r="C19" s="47">
        <v>0.54780988168133027</v>
      </c>
      <c r="D19" s="48">
        <v>116.88032553235395</v>
      </c>
      <c r="E19" s="60"/>
      <c r="G19" s="61">
        <v>6.6585354605857607E-4</v>
      </c>
      <c r="H19" s="60"/>
      <c r="I19" s="62">
        <v>0.28234432129229686</v>
      </c>
      <c r="J19" s="62">
        <v>1.2438015E-5</v>
      </c>
      <c r="K19" s="59">
        <f t="shared" si="0"/>
        <v>0.28233927998348335</v>
      </c>
      <c r="L19" s="194">
        <f t="shared" si="1"/>
        <v>-15.124506942100213</v>
      </c>
      <c r="M19" s="194">
        <f t="shared" si="2"/>
        <v>-6.4192214924463364</v>
      </c>
      <c r="N19" s="40">
        <v>0.44115014844993439</v>
      </c>
      <c r="O19" s="42">
        <f t="shared" si="3"/>
        <v>1270.3834242316088</v>
      </c>
      <c r="P19" s="42">
        <f t="shared" si="4"/>
        <v>1795.0263854885766</v>
      </c>
      <c r="Q19" s="42">
        <v>27.693151406720609</v>
      </c>
      <c r="R19" s="44">
        <f t="shared" si="5"/>
        <v>-0.97994417029944048</v>
      </c>
    </row>
    <row r="20" spans="1:18">
      <c r="A20" s="103"/>
      <c r="B20" s="46"/>
      <c r="C20" s="47"/>
      <c r="D20" s="48"/>
      <c r="E20" s="60"/>
      <c r="G20" s="61"/>
      <c r="H20" s="60"/>
      <c r="I20" s="62"/>
      <c r="J20" s="62"/>
      <c r="K20" s="59"/>
      <c r="L20" s="194"/>
      <c r="M20" s="194"/>
      <c r="N20" s="40"/>
      <c r="O20" s="42"/>
      <c r="P20" s="42"/>
      <c r="Q20" s="42"/>
      <c r="R20" s="44"/>
    </row>
    <row r="21" spans="1:18">
      <c r="A21" s="102" t="s">
        <v>1153</v>
      </c>
      <c r="L21" s="162"/>
      <c r="M21" s="162"/>
      <c r="N21" s="68"/>
    </row>
    <row r="22" spans="1:18">
      <c r="A22" s="11" t="s">
        <v>970</v>
      </c>
      <c r="L22" s="162"/>
      <c r="M22" s="162"/>
      <c r="N22" s="68"/>
    </row>
    <row r="23" spans="1:18">
      <c r="A23" s="3" t="s">
        <v>947</v>
      </c>
      <c r="E23" s="20">
        <v>0.13961207554287181</v>
      </c>
      <c r="F23" s="20">
        <v>4.8168349677388082E-5</v>
      </c>
      <c r="G23" s="20">
        <v>3.3898291730870577E-3</v>
      </c>
      <c r="H23" s="20">
        <v>3.0413573737523178E-6</v>
      </c>
      <c r="I23" s="54">
        <v>0.28194020254592472</v>
      </c>
      <c r="J23" s="54">
        <v>3.5776116304228886E-5</v>
      </c>
      <c r="K23" s="14"/>
      <c r="L23" s="162"/>
      <c r="M23" s="162"/>
      <c r="N23" s="68"/>
    </row>
    <row r="24" spans="1:18">
      <c r="A24" s="3" t="s">
        <v>948</v>
      </c>
      <c r="E24" s="20">
        <v>0.13953251863682214</v>
      </c>
      <c r="F24" s="20">
        <v>7.346142482421474E-5</v>
      </c>
      <c r="G24" s="20">
        <v>3.3959522432171203E-3</v>
      </c>
      <c r="H24" s="20">
        <v>3.3389261127809417E-6</v>
      </c>
      <c r="I24" s="54">
        <v>0.28197979513682914</v>
      </c>
      <c r="J24" s="54">
        <v>3.5953298472484148E-5</v>
      </c>
      <c r="K24" s="14"/>
      <c r="L24" s="162"/>
      <c r="M24" s="162"/>
      <c r="N24" s="68"/>
    </row>
    <row r="25" spans="1:18">
      <c r="A25" s="3" t="s">
        <v>949</v>
      </c>
      <c r="E25" s="20">
        <v>0.13932117578864006</v>
      </c>
      <c r="F25" s="20">
        <v>2.6583015280125607E-4</v>
      </c>
      <c r="G25" s="20">
        <v>3.3931127682613371E-3</v>
      </c>
      <c r="H25" s="20">
        <v>2.143251433206863E-6</v>
      </c>
      <c r="I25" s="54">
        <v>0.28196146094149471</v>
      </c>
      <c r="J25" s="54">
        <v>2.9704105504099495E-5</v>
      </c>
      <c r="K25" s="14"/>
      <c r="L25" s="162"/>
      <c r="M25" s="162"/>
      <c r="N25" s="68"/>
    </row>
    <row r="26" spans="1:18">
      <c r="A26" s="3" t="s">
        <v>950</v>
      </c>
      <c r="E26" s="20">
        <v>0.13822280076999721</v>
      </c>
      <c r="F26" s="20">
        <v>2.388458932010027E-4</v>
      </c>
      <c r="G26" s="20">
        <v>3.3347707761403082E-3</v>
      </c>
      <c r="H26" s="20">
        <v>1.4477974355676616E-6</v>
      </c>
      <c r="I26" s="54">
        <v>0.28194573818590712</v>
      </c>
      <c r="J26" s="54">
        <v>3.2486201942138515E-5</v>
      </c>
      <c r="K26" s="14"/>
      <c r="L26" s="162"/>
      <c r="M26" s="162"/>
      <c r="N26" s="68"/>
    </row>
    <row r="27" spans="1:18">
      <c r="A27" s="3" t="s">
        <v>951</v>
      </c>
      <c r="E27" s="20">
        <v>0.15868388808097433</v>
      </c>
      <c r="F27" s="20">
        <v>3.3468571041262796E-4</v>
      </c>
      <c r="G27" s="20">
        <v>3.6131929725487415E-3</v>
      </c>
      <c r="H27" s="20">
        <v>4.7466705499681379E-6</v>
      </c>
      <c r="I27" s="54">
        <v>0.28204143184212055</v>
      </c>
      <c r="J27" s="54">
        <v>5.4549963536008544E-5</v>
      </c>
      <c r="K27" s="14"/>
      <c r="L27" s="162"/>
      <c r="M27" s="162"/>
      <c r="N27" s="68"/>
    </row>
    <row r="28" spans="1:18">
      <c r="A28" s="3" t="s">
        <v>952</v>
      </c>
      <c r="E28" s="20">
        <v>0.15953610565995252</v>
      </c>
      <c r="F28" s="20">
        <v>6.3862970525006965E-4</v>
      </c>
      <c r="G28" s="20">
        <v>3.7763398461121834E-3</v>
      </c>
      <c r="H28" s="20">
        <v>2.1698702423990173E-5</v>
      </c>
      <c r="I28" s="54">
        <v>0.28203393648913044</v>
      </c>
      <c r="J28" s="54">
        <v>4.8820614845674066E-5</v>
      </c>
      <c r="K28" s="14"/>
      <c r="L28" s="162"/>
      <c r="M28" s="162"/>
      <c r="N28" s="68"/>
    </row>
    <row r="29" spans="1:18">
      <c r="A29" s="3" t="s">
        <v>953</v>
      </c>
      <c r="E29" s="20">
        <v>0.16880507513287185</v>
      </c>
      <c r="F29" s="20">
        <v>1.5311311113999587E-3</v>
      </c>
      <c r="G29" s="20">
        <v>3.9712631122205575E-3</v>
      </c>
      <c r="H29" s="20">
        <v>4.4915505074196977E-5</v>
      </c>
      <c r="I29" s="54">
        <v>0.2819401578147242</v>
      </c>
      <c r="J29" s="54">
        <v>5.0066730117360794E-5</v>
      </c>
      <c r="K29" s="14"/>
      <c r="L29" s="162"/>
      <c r="M29" s="162"/>
      <c r="N29" s="68"/>
    </row>
    <row r="30" spans="1:18">
      <c r="A30" s="3" t="s">
        <v>954</v>
      </c>
      <c r="E30" s="20">
        <v>0.14457522862540981</v>
      </c>
      <c r="F30" s="20">
        <v>1.2962407707663138E-4</v>
      </c>
      <c r="G30" s="20">
        <v>3.4068998930507303E-3</v>
      </c>
      <c r="H30" s="20">
        <v>2.2624129027660783E-6</v>
      </c>
      <c r="I30" s="54">
        <v>0.28195242660783643</v>
      </c>
      <c r="J30" s="54">
        <v>5.5272739501266404E-5</v>
      </c>
      <c r="K30" s="14"/>
      <c r="L30" s="162"/>
      <c r="M30" s="162"/>
      <c r="N30" s="68"/>
    </row>
    <row r="31" spans="1:18">
      <c r="A31" s="3" t="s">
        <v>955</v>
      </c>
      <c r="E31" s="20">
        <v>0.1459221758788351</v>
      </c>
      <c r="F31" s="20">
        <v>2.1130360311263016E-4</v>
      </c>
      <c r="G31" s="20">
        <v>3.3965144744617041E-3</v>
      </c>
      <c r="H31" s="20">
        <v>2.7131134290088538E-6</v>
      </c>
      <c r="I31" s="54">
        <v>0.28196607985278727</v>
      </c>
      <c r="J31" s="54">
        <v>4.7645688154604198E-5</v>
      </c>
      <c r="K31" s="14"/>
      <c r="L31" s="162"/>
      <c r="M31" s="162"/>
      <c r="N31" s="68"/>
    </row>
    <row r="32" spans="1:18">
      <c r="A32" s="3" t="s">
        <v>956</v>
      </c>
      <c r="E32" s="20">
        <v>0.14362657452190067</v>
      </c>
      <c r="F32" s="20">
        <v>1.8076735532560273E-4</v>
      </c>
      <c r="G32" s="20">
        <v>3.3958693605889963E-3</v>
      </c>
      <c r="H32" s="20">
        <v>3.0066693049787008E-6</v>
      </c>
      <c r="I32" s="54">
        <v>0.28201964859919393</v>
      </c>
      <c r="J32" s="54">
        <v>5.260268170696383E-5</v>
      </c>
      <c r="K32" s="14"/>
      <c r="L32" s="162"/>
      <c r="M32" s="162"/>
      <c r="N32" s="68"/>
    </row>
    <row r="33" spans="1:14">
      <c r="A33" s="3" t="s">
        <v>957</v>
      </c>
      <c r="E33" s="20">
        <v>0.14751486003980435</v>
      </c>
      <c r="F33" s="20">
        <v>2.9719249250434384E-4</v>
      </c>
      <c r="G33" s="20">
        <v>3.4095577884178875E-3</v>
      </c>
      <c r="H33" s="20">
        <v>1.8550714650844739E-6</v>
      </c>
      <c r="I33" s="54">
        <v>0.28195933449957428</v>
      </c>
      <c r="J33" s="54">
        <v>5.2437358447080624E-5</v>
      </c>
      <c r="K33" s="14"/>
      <c r="L33" s="162"/>
      <c r="M33" s="162"/>
      <c r="N33" s="68"/>
    </row>
    <row r="34" spans="1:14">
      <c r="A34" s="3" t="s">
        <v>958</v>
      </c>
      <c r="E34" s="20">
        <v>0.1419244747547603</v>
      </c>
      <c r="F34" s="20">
        <v>2.9994912331154569E-4</v>
      </c>
      <c r="G34" s="20">
        <v>3.3736224924090473E-3</v>
      </c>
      <c r="H34" s="20">
        <v>3.1866285128491431E-6</v>
      </c>
      <c r="I34" s="54">
        <v>0.28199039948614046</v>
      </c>
      <c r="J34" s="54">
        <v>5.4113811617080924E-5</v>
      </c>
      <c r="K34" s="14"/>
      <c r="L34" s="162"/>
      <c r="M34" s="162"/>
      <c r="N34" s="68"/>
    </row>
    <row r="35" spans="1:14">
      <c r="A35" s="3" t="s">
        <v>959</v>
      </c>
      <c r="E35" s="20">
        <v>0.14267957198953052</v>
      </c>
      <c r="F35" s="20">
        <v>1.0287014597531487E-4</v>
      </c>
      <c r="G35" s="20">
        <v>3.3739282201340954E-3</v>
      </c>
      <c r="H35" s="20">
        <v>2.1765560645948635E-6</v>
      </c>
      <c r="I35" s="54">
        <v>0.28194168806794861</v>
      </c>
      <c r="J35" s="54">
        <v>5.5722337351831358E-5</v>
      </c>
      <c r="K35" s="14"/>
      <c r="L35" s="162"/>
      <c r="M35" s="162"/>
      <c r="N35" s="68"/>
    </row>
    <row r="36" spans="1:14">
      <c r="A36" s="3" t="s">
        <v>960</v>
      </c>
      <c r="E36" s="20">
        <v>0.14311269755037043</v>
      </c>
      <c r="F36" s="20">
        <v>9.8951580696656676E-5</v>
      </c>
      <c r="G36" s="20">
        <v>3.4137844663440719E-3</v>
      </c>
      <c r="H36" s="20">
        <v>3.3660420105635062E-6</v>
      </c>
      <c r="I36" s="54">
        <v>0.28201167293288348</v>
      </c>
      <c r="J36" s="54">
        <v>3.9762814033464832E-5</v>
      </c>
      <c r="K36" s="14"/>
      <c r="L36" s="162"/>
      <c r="M36" s="162"/>
      <c r="N36" s="68"/>
    </row>
    <row r="37" spans="1:14">
      <c r="A37" s="3" t="s">
        <v>961</v>
      </c>
      <c r="E37" s="20">
        <v>0.14770934367306052</v>
      </c>
      <c r="F37" s="20">
        <v>6.9133441209756261E-4</v>
      </c>
      <c r="G37" s="20">
        <v>3.4080643249413105E-3</v>
      </c>
      <c r="H37" s="20">
        <v>8.8915870889795837E-6</v>
      </c>
      <c r="I37" s="54">
        <v>0.28197080963793114</v>
      </c>
      <c r="J37" s="54">
        <v>3.3652861529959856E-5</v>
      </c>
      <c r="K37" s="14"/>
      <c r="L37" s="162"/>
      <c r="M37" s="162"/>
      <c r="N37" s="68"/>
    </row>
    <row r="38" spans="1:14">
      <c r="A38" s="3" t="s">
        <v>962</v>
      </c>
      <c r="E38" s="20">
        <v>0.14201431061644734</v>
      </c>
      <c r="F38" s="20">
        <v>2.668115642338113E-4</v>
      </c>
      <c r="G38" s="20">
        <v>3.4014183444764767E-3</v>
      </c>
      <c r="H38" s="20">
        <v>2.2481837142322733E-6</v>
      </c>
      <c r="I38" s="54">
        <v>0.28203082454752293</v>
      </c>
      <c r="J38" s="54">
        <v>2.4590597823319667E-5</v>
      </c>
      <c r="K38" s="14"/>
      <c r="L38" s="162"/>
      <c r="M38" s="162"/>
      <c r="N38" s="68"/>
    </row>
    <row r="39" spans="1:14">
      <c r="A39" s="3" t="s">
        <v>963</v>
      </c>
      <c r="E39" s="20">
        <v>0.14190117693940985</v>
      </c>
      <c r="F39" s="20">
        <v>3.5518837808390196E-4</v>
      </c>
      <c r="G39" s="20">
        <v>3.3969903750189095E-3</v>
      </c>
      <c r="H39" s="20">
        <v>1.0480922318839099E-6</v>
      </c>
      <c r="I39" s="54">
        <v>0.28198820550024423</v>
      </c>
      <c r="J39" s="54">
        <v>2.473379748480266E-5</v>
      </c>
      <c r="K39" s="14"/>
      <c r="L39" s="162"/>
      <c r="M39" s="162"/>
      <c r="N39" s="68"/>
    </row>
    <row r="40" spans="1:14">
      <c r="A40" s="3" t="s">
        <v>964</v>
      </c>
      <c r="E40" s="20">
        <v>0.14767573954375507</v>
      </c>
      <c r="F40" s="20">
        <v>2.2513378523774543E-4</v>
      </c>
      <c r="G40" s="20">
        <v>3.4364010885112339E-3</v>
      </c>
      <c r="H40" s="20">
        <v>3.95764932354088E-6</v>
      </c>
      <c r="I40" s="54">
        <v>0.28206214965094001</v>
      </c>
      <c r="J40" s="54">
        <v>4.1521075121218861E-5</v>
      </c>
      <c r="K40" s="14"/>
      <c r="L40" s="162"/>
      <c r="M40" s="162"/>
      <c r="N40" s="68"/>
    </row>
    <row r="41" spans="1:14">
      <c r="A41" s="3" t="s">
        <v>965</v>
      </c>
      <c r="E41" s="20">
        <v>0.14969012577310375</v>
      </c>
      <c r="F41" s="20">
        <v>2.1415623519721708E-4</v>
      </c>
      <c r="G41" s="20">
        <v>3.4544871846976938E-3</v>
      </c>
      <c r="H41" s="20">
        <v>3.2615380973332296E-6</v>
      </c>
      <c r="I41" s="54">
        <v>0.2819943517279736</v>
      </c>
      <c r="J41" s="54">
        <v>3.9387344692235327E-5</v>
      </c>
      <c r="K41" s="14"/>
      <c r="L41" s="162"/>
      <c r="M41" s="162"/>
      <c r="N41" s="68"/>
    </row>
    <row r="42" spans="1:14">
      <c r="A42" s="3" t="s">
        <v>966</v>
      </c>
      <c r="E42" s="20">
        <v>0.15121887441617018</v>
      </c>
      <c r="F42" s="20">
        <v>1.3391706883901307E-4</v>
      </c>
      <c r="G42" s="20">
        <v>3.4431247059609187E-3</v>
      </c>
      <c r="H42" s="20">
        <v>7.5432647175001127E-7</v>
      </c>
      <c r="I42" s="54">
        <v>0.28194802064433466</v>
      </c>
      <c r="J42" s="54">
        <v>2.9059902296859659E-5</v>
      </c>
      <c r="K42" s="14"/>
      <c r="L42" s="162"/>
      <c r="M42" s="162"/>
      <c r="N42" s="68"/>
    </row>
    <row r="43" spans="1:14">
      <c r="A43" s="3" t="s">
        <v>967</v>
      </c>
      <c r="E43" s="20">
        <v>0.14664904176712262</v>
      </c>
      <c r="F43" s="20">
        <v>2.029721306912407E-4</v>
      </c>
      <c r="G43" s="20">
        <v>3.4406108811437862E-3</v>
      </c>
      <c r="H43" s="20">
        <v>4.7862522651008539E-6</v>
      </c>
      <c r="I43" s="54">
        <v>0.28203734193883628</v>
      </c>
      <c r="J43" s="54">
        <v>4.1018679473269539E-5</v>
      </c>
      <c r="K43" s="14"/>
      <c r="L43" s="162"/>
      <c r="M43" s="162"/>
      <c r="N43" s="68"/>
    </row>
    <row r="44" spans="1:14">
      <c r="A44" s="3" t="s">
        <v>968</v>
      </c>
      <c r="E44" s="20">
        <v>0.15459085797727665</v>
      </c>
      <c r="F44" s="20">
        <v>3.2592296517830796E-4</v>
      </c>
      <c r="G44" s="20">
        <v>3.5791359853619299E-3</v>
      </c>
      <c r="H44" s="20">
        <v>3.958839038782836E-6</v>
      </c>
      <c r="I44" s="54">
        <v>0.28201396783794275</v>
      </c>
      <c r="J44" s="54">
        <v>3.7464786753723041E-5</v>
      </c>
      <c r="K44" s="14"/>
      <c r="L44" s="162"/>
      <c r="M44" s="162"/>
      <c r="N44" s="68"/>
    </row>
    <row r="45" spans="1:14">
      <c r="A45" s="3" t="s">
        <v>969</v>
      </c>
      <c r="E45" s="20">
        <v>0.15196042717143776</v>
      </c>
      <c r="F45" s="20">
        <v>2.3546515693588949E-4</v>
      </c>
      <c r="G45" s="20">
        <v>3.519585687341422E-3</v>
      </c>
      <c r="H45" s="20">
        <v>3.5166360617359177E-6</v>
      </c>
      <c r="I45" s="54">
        <v>0.28198144996980806</v>
      </c>
      <c r="J45" s="54">
        <v>3.5946296290018837E-5</v>
      </c>
      <c r="K45" s="14"/>
      <c r="L45" s="162"/>
      <c r="M45" s="162"/>
      <c r="N45" s="68"/>
    </row>
    <row r="46" spans="1:14">
      <c r="A46" s="11" t="s">
        <v>971</v>
      </c>
      <c r="I46" s="128"/>
      <c r="J46" s="128"/>
      <c r="L46" s="162"/>
      <c r="M46" s="162"/>
      <c r="N46" s="68"/>
    </row>
    <row r="47" spans="1:14">
      <c r="A47" s="3" t="s">
        <v>972</v>
      </c>
      <c r="E47" s="20">
        <v>7.8511302219907084E-3</v>
      </c>
      <c r="F47" s="20">
        <v>3.3978523114209074E-5</v>
      </c>
      <c r="G47" s="20">
        <v>3.0394798815029536E-4</v>
      </c>
      <c r="H47" s="20">
        <v>1.7151256878415781E-6</v>
      </c>
      <c r="I47" s="54">
        <v>0.28214878026360268</v>
      </c>
      <c r="J47" s="54">
        <v>7.3559484554687436E-5</v>
      </c>
      <c r="L47" s="162"/>
      <c r="M47" s="162"/>
      <c r="N47" s="68"/>
    </row>
    <row r="48" spans="1:14">
      <c r="A48" s="3" t="s">
        <v>973</v>
      </c>
      <c r="E48" s="20">
        <v>6.9457126348623924E-3</v>
      </c>
      <c r="F48" s="20">
        <v>2.4559976925451372E-5</v>
      </c>
      <c r="G48" s="20">
        <v>2.7166951771191635E-4</v>
      </c>
      <c r="H48" s="20">
        <v>1.1994470899463619E-6</v>
      </c>
      <c r="I48" s="54">
        <v>0.28219756821321335</v>
      </c>
      <c r="J48" s="54">
        <v>5.5476682546673148E-5</v>
      </c>
      <c r="L48" s="162"/>
      <c r="M48" s="162"/>
      <c r="N48" s="68"/>
    </row>
    <row r="49" spans="1:14">
      <c r="A49" s="3" t="s">
        <v>974</v>
      </c>
      <c r="E49" s="20">
        <v>6.9361034913772192E-3</v>
      </c>
      <c r="F49" s="20">
        <v>4.1449404376068772E-5</v>
      </c>
      <c r="G49" s="20">
        <v>2.7109198096086565E-4</v>
      </c>
      <c r="H49" s="20">
        <v>1.510544262358421E-6</v>
      </c>
      <c r="I49" s="54">
        <v>0.28218599426370267</v>
      </c>
      <c r="J49" s="54">
        <v>5.589174024982583E-5</v>
      </c>
      <c r="L49" s="162"/>
      <c r="M49" s="162"/>
      <c r="N49" s="68"/>
    </row>
    <row r="50" spans="1:14">
      <c r="A50" s="3" t="s">
        <v>975</v>
      </c>
      <c r="E50" s="20">
        <v>7.2446143515547297E-3</v>
      </c>
      <c r="F50" s="20">
        <v>3.4088418994132748E-5</v>
      </c>
      <c r="G50" s="20">
        <v>2.8120727479055848E-4</v>
      </c>
      <c r="H50" s="20">
        <v>1.3773408426076456E-6</v>
      </c>
      <c r="I50" s="54">
        <v>0.28213171777345591</v>
      </c>
      <c r="J50" s="54">
        <v>5.2933493344714469E-5</v>
      </c>
      <c r="L50" s="162"/>
      <c r="M50" s="162"/>
      <c r="N50" s="68"/>
    </row>
    <row r="51" spans="1:14">
      <c r="A51" s="3" t="s">
        <v>976</v>
      </c>
      <c r="E51" s="20">
        <v>6.7817006173110893E-3</v>
      </c>
      <c r="F51" s="20">
        <v>1.978878602198902E-5</v>
      </c>
      <c r="G51" s="20">
        <v>2.6306200595618937E-4</v>
      </c>
      <c r="H51" s="20">
        <v>9.109320164774113E-7</v>
      </c>
      <c r="I51" s="54">
        <v>0.28209835799195287</v>
      </c>
      <c r="J51" s="54">
        <v>4.4690504284845504E-5</v>
      </c>
      <c r="L51" s="162"/>
      <c r="M51" s="162"/>
      <c r="N51" s="68"/>
    </row>
    <row r="52" spans="1:14">
      <c r="A52" s="3" t="s">
        <v>977</v>
      </c>
      <c r="E52" s="20">
        <v>6.5364399859090061E-3</v>
      </c>
      <c r="F52" s="20">
        <v>2.7407305897931717E-5</v>
      </c>
      <c r="G52" s="20">
        <v>2.5522557771541634E-4</v>
      </c>
      <c r="H52" s="20">
        <v>1.2196642290550469E-6</v>
      </c>
      <c r="I52" s="54">
        <v>0.28215075975088194</v>
      </c>
      <c r="J52" s="54">
        <v>4.9808559559315503E-5</v>
      </c>
      <c r="L52" s="162"/>
      <c r="M52" s="162"/>
      <c r="N52" s="68"/>
    </row>
    <row r="53" spans="1:14">
      <c r="A53" s="3" t="s">
        <v>978</v>
      </c>
      <c r="E53" s="20">
        <v>6.8974922070147273E-3</v>
      </c>
      <c r="F53" s="20">
        <v>2.8892547873449859E-5</v>
      </c>
      <c r="G53" s="20">
        <v>2.6988077495701334E-4</v>
      </c>
      <c r="H53" s="20">
        <v>1.1801585580891428E-6</v>
      </c>
      <c r="I53" s="54">
        <v>0.2821592165421743</v>
      </c>
      <c r="J53" s="54">
        <v>5.5429835820735852E-5</v>
      </c>
      <c r="L53" s="162"/>
      <c r="M53" s="162"/>
      <c r="N53" s="68"/>
    </row>
    <row r="54" spans="1:14">
      <c r="A54" s="3" t="s">
        <v>979</v>
      </c>
      <c r="E54" s="20">
        <v>6.9319464333400761E-3</v>
      </c>
      <c r="F54" s="20">
        <v>2.2842670245683321E-5</v>
      </c>
      <c r="G54" s="20">
        <v>2.7104010639482194E-4</v>
      </c>
      <c r="H54" s="20">
        <v>1.2129032511532879E-6</v>
      </c>
      <c r="I54" s="54">
        <v>0.28219139209417921</v>
      </c>
      <c r="J54" s="54">
        <v>5.3819622547906774E-5</v>
      </c>
      <c r="L54" s="162"/>
      <c r="M54" s="162"/>
      <c r="N54" s="68"/>
    </row>
    <row r="55" spans="1:14">
      <c r="A55" s="3" t="s">
        <v>980</v>
      </c>
      <c r="E55" s="20">
        <v>6.3321604343004254E-3</v>
      </c>
      <c r="F55" s="20">
        <v>4.3368520823261331E-5</v>
      </c>
      <c r="G55" s="20">
        <v>2.5948835139989924E-4</v>
      </c>
      <c r="H55" s="20">
        <v>1.7656772643708535E-6</v>
      </c>
      <c r="I55" s="54">
        <v>0.28214309219245026</v>
      </c>
      <c r="J55" s="54">
        <v>7.3041423250527312E-5</v>
      </c>
      <c r="L55" s="162"/>
      <c r="M55" s="162"/>
      <c r="N55" s="68"/>
    </row>
    <row r="56" spans="1:14">
      <c r="A56" s="3" t="s">
        <v>981</v>
      </c>
      <c r="E56" s="20">
        <v>6.8072515064829479E-3</v>
      </c>
      <c r="F56" s="20">
        <v>2.307771369796103E-5</v>
      </c>
      <c r="G56" s="20">
        <v>2.6888431403144066E-4</v>
      </c>
      <c r="H56" s="20">
        <v>9.8806678336369499E-7</v>
      </c>
      <c r="I56" s="54">
        <v>0.28214506699536485</v>
      </c>
      <c r="J56" s="54">
        <v>4.7369989992738056E-5</v>
      </c>
      <c r="L56" s="162"/>
      <c r="M56" s="162"/>
      <c r="N56" s="68"/>
    </row>
    <row r="57" spans="1:14">
      <c r="A57" s="3" t="s">
        <v>982</v>
      </c>
      <c r="E57" s="20">
        <v>6.8128645745924553E-3</v>
      </c>
      <c r="F57" s="20">
        <v>2.4692229407760787E-5</v>
      </c>
      <c r="G57" s="20">
        <v>2.6986791136993191E-4</v>
      </c>
      <c r="H57" s="20">
        <v>1.2295503317491271E-6</v>
      </c>
      <c r="I57" s="54">
        <v>0.28217004780171379</v>
      </c>
      <c r="J57" s="54">
        <v>5.6868047013880167E-5</v>
      </c>
      <c r="L57" s="162"/>
      <c r="M57" s="162"/>
      <c r="N57" s="68"/>
    </row>
    <row r="58" spans="1:14">
      <c r="A58" s="3" t="s">
        <v>983</v>
      </c>
      <c r="E58" s="20">
        <v>6.5130712007487714E-3</v>
      </c>
      <c r="F58" s="20">
        <v>1.6105470634801556E-5</v>
      </c>
      <c r="G58" s="20">
        <v>2.5578379183524813E-4</v>
      </c>
      <c r="H58" s="20">
        <v>6.965950476299139E-7</v>
      </c>
      <c r="I58" s="54">
        <v>0.28220428550964938</v>
      </c>
      <c r="J58" s="54">
        <v>3.7926770975181418E-5</v>
      </c>
      <c r="L58" s="162"/>
      <c r="M58" s="162"/>
      <c r="N58" s="68"/>
    </row>
    <row r="59" spans="1:14">
      <c r="A59" s="3" t="s">
        <v>984</v>
      </c>
      <c r="E59" s="20">
        <v>6.3606754710220838E-3</v>
      </c>
      <c r="F59" s="20">
        <v>1.7206429574159878E-5</v>
      </c>
      <c r="G59" s="20">
        <v>2.5188490105316108E-4</v>
      </c>
      <c r="H59" s="20">
        <v>7.8980680121874366E-7</v>
      </c>
      <c r="I59" s="54">
        <v>0.28221256152939556</v>
      </c>
      <c r="J59" s="54">
        <v>4.047557409395149E-5</v>
      </c>
      <c r="L59" s="162"/>
      <c r="M59" s="162"/>
      <c r="N59" s="68"/>
    </row>
    <row r="60" spans="1:14">
      <c r="A60" s="3" t="s">
        <v>985</v>
      </c>
      <c r="E60" s="20">
        <v>6.6782092809671645E-3</v>
      </c>
      <c r="F60" s="20">
        <v>8.045141168851682E-5</v>
      </c>
      <c r="G60" s="20">
        <v>2.599503705278629E-4</v>
      </c>
      <c r="H60" s="20">
        <v>1.369710060895442E-6</v>
      </c>
      <c r="I60" s="54">
        <v>0.28219033627221513</v>
      </c>
      <c r="J60" s="54">
        <v>3.6058276222978402E-5</v>
      </c>
      <c r="L60" s="162"/>
      <c r="M60" s="162"/>
      <c r="N60" s="68"/>
    </row>
    <row r="61" spans="1:14">
      <c r="A61" s="3" t="s">
        <v>986</v>
      </c>
      <c r="E61" s="20">
        <v>6.711255567742728E-3</v>
      </c>
      <c r="F61" s="20">
        <v>5.0851398189794165E-5</v>
      </c>
      <c r="G61" s="20">
        <v>2.6229966765578522E-4</v>
      </c>
      <c r="H61" s="20">
        <v>1.632774147688645E-6</v>
      </c>
      <c r="I61" s="54">
        <v>0.28213712413138753</v>
      </c>
      <c r="J61" s="54">
        <v>4.1854222538650881E-5</v>
      </c>
      <c r="L61" s="162"/>
      <c r="M61" s="162"/>
      <c r="N61" s="68"/>
    </row>
    <row r="62" spans="1:14">
      <c r="A62" s="3" t="s">
        <v>987</v>
      </c>
      <c r="E62" s="20">
        <v>7.69242437230413E-3</v>
      </c>
      <c r="F62" s="20">
        <v>2.4305437890065163E-5</v>
      </c>
      <c r="G62" s="20">
        <v>3.0136880411452669E-4</v>
      </c>
      <c r="H62" s="20">
        <v>1.0458560968346476E-6</v>
      </c>
      <c r="I62" s="54">
        <v>0.2822053988221464</v>
      </c>
      <c r="J62" s="54">
        <v>5.1734276803866872E-5</v>
      </c>
      <c r="L62" s="162"/>
      <c r="M62" s="162"/>
      <c r="N62" s="68"/>
    </row>
    <row r="63" spans="1:14">
      <c r="A63" s="3" t="s">
        <v>988</v>
      </c>
      <c r="E63" s="20">
        <v>7.8961806816520413E-3</v>
      </c>
      <c r="F63" s="20">
        <v>3.2251009401470237E-5</v>
      </c>
      <c r="G63" s="20">
        <v>3.1292436486811203E-4</v>
      </c>
      <c r="H63" s="20">
        <v>1.4624003947659004E-6</v>
      </c>
      <c r="I63" s="54">
        <v>0.28223652736125016</v>
      </c>
      <c r="J63" s="54">
        <v>6.0432713244412377E-5</v>
      </c>
      <c r="L63" s="162"/>
      <c r="M63" s="162"/>
      <c r="N63" s="68"/>
    </row>
    <row r="64" spans="1:14">
      <c r="A64" s="3" t="s">
        <v>989</v>
      </c>
      <c r="E64" s="20">
        <v>7.4312109772283223E-3</v>
      </c>
      <c r="F64" s="20">
        <v>3.2445013199771414E-5</v>
      </c>
      <c r="G64" s="20">
        <v>2.9138421972724036E-4</v>
      </c>
      <c r="H64" s="20">
        <v>1.2277062162195243E-6</v>
      </c>
      <c r="I64" s="54">
        <v>0.28218999753255841</v>
      </c>
      <c r="J64" s="54">
        <v>4.6543506550391224E-5</v>
      </c>
      <c r="L64" s="162"/>
      <c r="M64" s="162"/>
      <c r="N64" s="68"/>
    </row>
    <row r="65" spans="1:18">
      <c r="A65" s="3" t="s">
        <v>990</v>
      </c>
      <c r="E65" s="20">
        <v>6.8187874621949808E-3</v>
      </c>
      <c r="F65" s="20">
        <v>1.3017806711105133E-4</v>
      </c>
      <c r="G65" s="20">
        <v>2.6000455285565089E-4</v>
      </c>
      <c r="H65" s="20">
        <v>1.7949002575174217E-6</v>
      </c>
      <c r="I65" s="54">
        <v>0.28213573577530515</v>
      </c>
      <c r="J65" s="54">
        <v>3.933373485078623E-5</v>
      </c>
      <c r="L65" s="162"/>
      <c r="M65" s="162"/>
      <c r="N65" s="68"/>
    </row>
    <row r="66" spans="1:18">
      <c r="A66" s="3" t="s">
        <v>991</v>
      </c>
      <c r="E66" s="20">
        <v>6.6031481335425248E-3</v>
      </c>
      <c r="F66" s="20">
        <v>3.0807374877952612E-5</v>
      </c>
      <c r="G66" s="20">
        <v>2.5894382726917111E-4</v>
      </c>
      <c r="H66" s="20">
        <v>1.3400825502082874E-6</v>
      </c>
      <c r="I66" s="54">
        <v>0.28220211458609951</v>
      </c>
      <c r="J66" s="54">
        <v>2.9583622918573895E-5</v>
      </c>
      <c r="L66" s="162"/>
      <c r="M66" s="162"/>
      <c r="N66" s="68"/>
    </row>
    <row r="67" spans="1:18">
      <c r="A67" s="3" t="s">
        <v>992</v>
      </c>
      <c r="E67" s="20">
        <v>7.2268640313929104E-3</v>
      </c>
      <c r="F67" s="20">
        <v>8.9898229008219965E-5</v>
      </c>
      <c r="G67" s="20">
        <v>2.8844664218783094E-4</v>
      </c>
      <c r="H67" s="20">
        <v>2.7602703039974182E-6</v>
      </c>
      <c r="I67" s="54">
        <v>0.28218258575421395</v>
      </c>
      <c r="J67" s="54">
        <v>3.733917184265335E-5</v>
      </c>
      <c r="L67" s="162"/>
      <c r="M67" s="162"/>
      <c r="N67" s="68"/>
    </row>
    <row r="68" spans="1:18">
      <c r="A68" s="3" t="s">
        <v>993</v>
      </c>
      <c r="E68" s="20">
        <v>6.3932600465565767E-3</v>
      </c>
      <c r="F68" s="20">
        <v>8.5109826285080723E-5</v>
      </c>
      <c r="G68" s="20">
        <v>2.5505070781054156E-4</v>
      </c>
      <c r="H68" s="20">
        <v>3.1850550884973692E-6</v>
      </c>
      <c r="I68" s="54">
        <v>0.28220628013967014</v>
      </c>
      <c r="J68" s="54">
        <v>2.8613826136564132E-5</v>
      </c>
      <c r="L68" s="162"/>
      <c r="M68" s="162"/>
      <c r="N68" s="68"/>
    </row>
    <row r="69" spans="1:18">
      <c r="A69" s="3" t="s">
        <v>994</v>
      </c>
      <c r="E69" s="20">
        <v>6.1448317587011149E-3</v>
      </c>
      <c r="F69" s="20">
        <v>4.5388367739652829E-5</v>
      </c>
      <c r="G69" s="20">
        <v>2.4231788460743478E-4</v>
      </c>
      <c r="H69" s="20">
        <v>1.8375086563044798E-6</v>
      </c>
      <c r="I69" s="54">
        <v>0.28220174658824781</v>
      </c>
      <c r="J69" s="54">
        <v>3.1475485434343797E-5</v>
      </c>
      <c r="L69" s="162"/>
      <c r="M69" s="162"/>
      <c r="N69" s="68"/>
    </row>
    <row r="70" spans="1:18">
      <c r="A70" s="3" t="s">
        <v>995</v>
      </c>
      <c r="E70" s="20">
        <v>6.9271084331050548E-3</v>
      </c>
      <c r="F70" s="20">
        <v>1.6676006997918813E-5</v>
      </c>
      <c r="G70" s="20">
        <v>2.7048995480485319E-4</v>
      </c>
      <c r="H70" s="20">
        <v>8.719246337767603E-7</v>
      </c>
      <c r="I70" s="54">
        <v>0.28218369529963266</v>
      </c>
      <c r="J70" s="54">
        <v>3.2534364887169922E-5</v>
      </c>
      <c r="L70" s="162"/>
      <c r="M70" s="162"/>
      <c r="N70" s="68"/>
    </row>
    <row r="71" spans="1:18">
      <c r="A71" s="3" t="s">
        <v>996</v>
      </c>
      <c r="E71" s="20">
        <v>6.8998557570815518E-3</v>
      </c>
      <c r="F71" s="20">
        <v>1.0864365737995029E-4</v>
      </c>
      <c r="G71" s="20">
        <v>2.7307118178131261E-4</v>
      </c>
      <c r="H71" s="20">
        <v>3.4693546110204622E-6</v>
      </c>
      <c r="I71" s="54">
        <v>0.28220947532274121</v>
      </c>
      <c r="J71" s="54">
        <v>4.6568331145121427E-5</v>
      </c>
      <c r="L71" s="162"/>
      <c r="M71" s="162"/>
      <c r="N71" s="68"/>
    </row>
    <row r="72" spans="1:18">
      <c r="A72" s="3" t="s">
        <v>997</v>
      </c>
      <c r="E72" s="20">
        <v>6.9222345821504079E-3</v>
      </c>
      <c r="F72" s="20">
        <v>3.6257325871650711E-5</v>
      </c>
      <c r="G72" s="20">
        <v>2.7362398455694722E-4</v>
      </c>
      <c r="H72" s="20">
        <v>1.3934993024989921E-6</v>
      </c>
      <c r="I72" s="54">
        <v>0.28222173963281677</v>
      </c>
      <c r="J72" s="54">
        <v>3.6397231823497821E-5</v>
      </c>
      <c r="L72" s="162"/>
      <c r="M72" s="162"/>
      <c r="N72" s="68"/>
    </row>
    <row r="73" spans="1:18">
      <c r="A73" s="3" t="s">
        <v>998</v>
      </c>
      <c r="E73" s="20">
        <v>6.6937918116337161E-3</v>
      </c>
      <c r="F73" s="20">
        <v>1.9645680172653412E-5</v>
      </c>
      <c r="G73" s="20">
        <v>2.5642138510087226E-4</v>
      </c>
      <c r="H73" s="20">
        <v>7.4526174763031303E-7</v>
      </c>
      <c r="I73" s="54">
        <v>0.28219477004690208</v>
      </c>
      <c r="J73" s="54">
        <v>3.7340011043918423E-5</v>
      </c>
      <c r="L73" s="162"/>
      <c r="M73" s="162"/>
      <c r="N73" s="68"/>
    </row>
    <row r="74" spans="1:18">
      <c r="A74" s="3" t="s">
        <v>999</v>
      </c>
      <c r="E74" s="20">
        <v>8.2374159867343415E-3</v>
      </c>
      <c r="F74" s="20">
        <v>2.8580731503329275E-5</v>
      </c>
      <c r="G74" s="20">
        <v>3.1899514726629993E-4</v>
      </c>
      <c r="H74" s="20">
        <v>1.3767857961585756E-6</v>
      </c>
      <c r="I74" s="54">
        <v>0.28214978542085345</v>
      </c>
      <c r="J74" s="54">
        <v>6.7753829567105642E-5</v>
      </c>
      <c r="L74" s="162"/>
      <c r="M74" s="162"/>
      <c r="N74" s="68"/>
    </row>
    <row r="75" spans="1:18">
      <c r="A75" s="11" t="s">
        <v>907</v>
      </c>
      <c r="B75" s="24"/>
      <c r="E75" s="56"/>
      <c r="F75" s="56"/>
      <c r="G75" s="56"/>
      <c r="H75" s="56"/>
      <c r="I75" s="129"/>
      <c r="J75" s="37"/>
      <c r="K75" s="59"/>
      <c r="L75" s="195"/>
      <c r="M75" s="195"/>
      <c r="N75" s="26"/>
      <c r="O75" s="25"/>
      <c r="P75" s="25"/>
      <c r="Q75" s="25"/>
      <c r="R75" s="49"/>
    </row>
    <row r="76" spans="1:18">
      <c r="A76" s="3" t="s">
        <v>908</v>
      </c>
      <c r="B76" s="24">
        <v>363</v>
      </c>
      <c r="E76" s="20">
        <v>5.8139907495087751E-3</v>
      </c>
      <c r="F76" s="20">
        <v>3.693896138495128E-5</v>
      </c>
      <c r="G76" s="20">
        <v>1.1670624387486224E-4</v>
      </c>
      <c r="H76" s="20">
        <v>1.1152409911771727E-6</v>
      </c>
      <c r="I76" s="54">
        <v>0.28243753517363213</v>
      </c>
      <c r="J76" s="54">
        <v>5.6467387968151285E-5</v>
      </c>
      <c r="K76" s="59">
        <f t="shared" ref="K76:K89" si="6">(I76-G76*(EXP(0.00001867*B76)-1))</f>
        <v>0.28243674154465159</v>
      </c>
      <c r="L76" s="195">
        <f t="shared" ref="L76:L89" si="7">((I76/0.282772)-1)*10000</f>
        <v>-11.828074433390956</v>
      </c>
      <c r="M76" s="195">
        <f t="shared" ref="M76:M89" si="8">((I76-G76*(EXP(0.00001867*B76)-1))/(0.282772-0.0332*(EXP(0.00001867*B76)-1))-1)*10000</f>
        <v>-3.8751502542089256</v>
      </c>
      <c r="N76" s="26">
        <v>1.9990028769370267</v>
      </c>
      <c r="O76" s="25">
        <f t="shared" ref="O76:O89" si="9">10000/0.1867*LN(1+(I76-0.28325)/(G76-0.0384))</f>
        <v>1124.8194047756147</v>
      </c>
      <c r="P76" s="25">
        <f t="shared" ref="P76:P89" si="10">O76-(O76-B76)*(-0.55-R76)/(-0.55-0.16)</f>
        <v>1603.8908805140049</v>
      </c>
      <c r="Q76" s="25">
        <v>126.01639110381153</v>
      </c>
      <c r="R76" s="49">
        <f t="shared" ref="R76:R89" si="11">G76/0.0332-1</f>
        <v>-0.9964847516905162</v>
      </c>
    </row>
    <row r="77" spans="1:18">
      <c r="A77" s="3" t="s">
        <v>909</v>
      </c>
      <c r="B77" s="24">
        <v>363</v>
      </c>
      <c r="E77" s="20">
        <v>6.1835880322857239E-3</v>
      </c>
      <c r="F77" s="20">
        <v>2.3717977376254125E-5</v>
      </c>
      <c r="G77" s="20">
        <v>1.1987835854898256E-4</v>
      </c>
      <c r="H77" s="20">
        <v>1.0670973661887523E-6</v>
      </c>
      <c r="I77" s="54">
        <v>0.28239137361785799</v>
      </c>
      <c r="J77" s="54">
        <v>5.1400110307598338E-5</v>
      </c>
      <c r="K77" s="59">
        <f t="shared" si="6"/>
        <v>0.28239055841777677</v>
      </c>
      <c r="L77" s="195">
        <f t="shared" si="7"/>
        <v>-13.46054001605701</v>
      </c>
      <c r="M77" s="195">
        <f t="shared" si="8"/>
        <v>-5.509683706435009</v>
      </c>
      <c r="N77" s="26">
        <v>1.8197070249732179</v>
      </c>
      <c r="O77" s="25">
        <f t="shared" si="9"/>
        <v>1188.1215890049177</v>
      </c>
      <c r="P77" s="25">
        <f t="shared" si="10"/>
        <v>1706.8897172095772</v>
      </c>
      <c r="Q77" s="25">
        <v>114.57365746891692</v>
      </c>
      <c r="R77" s="49">
        <f t="shared" si="11"/>
        <v>-0.99638920606780168</v>
      </c>
    </row>
    <row r="78" spans="1:18">
      <c r="A78" s="3" t="s">
        <v>910</v>
      </c>
      <c r="B78" s="24">
        <v>363</v>
      </c>
      <c r="E78" s="20">
        <v>5.977704092209957E-3</v>
      </c>
      <c r="F78" s="20">
        <v>6.757726700900492E-5</v>
      </c>
      <c r="G78" s="20">
        <v>1.1570857941282771E-4</v>
      </c>
      <c r="H78" s="20">
        <v>1.1481801585084189E-6</v>
      </c>
      <c r="I78" s="54">
        <v>0.28244817929776578</v>
      </c>
      <c r="J78" s="54">
        <v>6.0647218957658168E-5</v>
      </c>
      <c r="K78" s="59">
        <f t="shared" si="6"/>
        <v>0.28244739245313033</v>
      </c>
      <c r="L78" s="195">
        <f t="shared" si="7"/>
        <v>-11.451653708084431</v>
      </c>
      <c r="M78" s="195">
        <f t="shared" si="8"/>
        <v>-3.4981886367713155</v>
      </c>
      <c r="N78" s="26">
        <v>2.1469039737419306</v>
      </c>
      <c r="O78" s="25">
        <f t="shared" si="9"/>
        <v>1110.2061513098824</v>
      </c>
      <c r="P78" s="25">
        <f t="shared" si="10"/>
        <v>1580.1196816964871</v>
      </c>
      <c r="Q78" s="25">
        <v>135.38039805836848</v>
      </c>
      <c r="R78" s="49">
        <f t="shared" si="11"/>
        <v>-0.99651480182491481</v>
      </c>
    </row>
    <row r="79" spans="1:18">
      <c r="A79" s="3" t="s">
        <v>911</v>
      </c>
      <c r="B79" s="24">
        <v>363</v>
      </c>
      <c r="E79" s="20">
        <v>9.2314515062072791E-3</v>
      </c>
      <c r="F79" s="20">
        <v>3.5999363602162585E-5</v>
      </c>
      <c r="G79" s="20">
        <v>1.7688006336096396E-4</v>
      </c>
      <c r="H79" s="20">
        <v>1.478499926515052E-6</v>
      </c>
      <c r="I79" s="54">
        <v>0.28235224938282777</v>
      </c>
      <c r="J79" s="54">
        <v>7.2791009257359935E-5</v>
      </c>
      <c r="K79" s="59">
        <f t="shared" si="6"/>
        <v>0.28235104655819987</v>
      </c>
      <c r="L79" s="195">
        <f t="shared" si="7"/>
        <v>-14.844136518900042</v>
      </c>
      <c r="M79" s="195">
        <f t="shared" si="8"/>
        <v>-6.9081047447749899</v>
      </c>
      <c r="N79" s="26">
        <v>2.5766254473386954</v>
      </c>
      <c r="O79" s="25">
        <f t="shared" si="9"/>
        <v>1243.4671592813334</v>
      </c>
      <c r="P79" s="25">
        <f t="shared" si="10"/>
        <v>1794.9028572595357</v>
      </c>
      <c r="Q79" s="25">
        <v>162.08335618537365</v>
      </c>
      <c r="R79" s="49">
        <f t="shared" si="11"/>
        <v>-0.9946722872481637</v>
      </c>
    </row>
    <row r="80" spans="1:18">
      <c r="A80" s="3" t="s">
        <v>912</v>
      </c>
      <c r="B80" s="24">
        <v>363</v>
      </c>
      <c r="E80" s="20">
        <v>8.0287788298010684E-3</v>
      </c>
      <c r="F80" s="20">
        <v>3.1640910457168664E-5</v>
      </c>
      <c r="G80" s="20">
        <v>1.5394732327997121E-4</v>
      </c>
      <c r="H80" s="20">
        <v>1.3880407497565823E-6</v>
      </c>
      <c r="I80" s="54">
        <v>0.28221905870928843</v>
      </c>
      <c r="J80" s="54">
        <v>6.322853490737451E-5</v>
      </c>
      <c r="K80" s="59">
        <f t="shared" si="6"/>
        <v>0.28221801183250467</v>
      </c>
      <c r="L80" s="195">
        <f t="shared" si="7"/>
        <v>-19.554315516090437</v>
      </c>
      <c r="M80" s="195">
        <f t="shared" si="8"/>
        <v>-11.616528019056105</v>
      </c>
      <c r="N80" s="26">
        <v>2.2382429323855915</v>
      </c>
      <c r="O80" s="25">
        <f t="shared" si="9"/>
        <v>1424.6703417655615</v>
      </c>
      <c r="P80" s="25">
        <f t="shared" si="10"/>
        <v>2090.6262894431852</v>
      </c>
      <c r="Q80" s="25">
        <v>140.31634718391194</v>
      </c>
      <c r="R80" s="49">
        <f t="shared" si="11"/>
        <v>-0.99536303243132618</v>
      </c>
    </row>
    <row r="81" spans="1:18">
      <c r="A81" s="3" t="s">
        <v>913</v>
      </c>
      <c r="B81" s="24">
        <v>363</v>
      </c>
      <c r="E81" s="20">
        <v>7.8401789265311328E-3</v>
      </c>
      <c r="F81" s="20">
        <v>3.0680581785726173E-5</v>
      </c>
      <c r="G81" s="20">
        <v>1.5187933509732825E-4</v>
      </c>
      <c r="H81" s="20">
        <v>1.3475150210894329E-6</v>
      </c>
      <c r="I81" s="54">
        <v>0.28230561655947317</v>
      </c>
      <c r="J81" s="54">
        <v>6.7269413418105111E-5</v>
      </c>
      <c r="K81" s="59">
        <f t="shared" si="6"/>
        <v>0.28230458374547901</v>
      </c>
      <c r="L81" s="195">
        <f t="shared" si="7"/>
        <v>-16.4932680932639</v>
      </c>
      <c r="M81" s="195">
        <f t="shared" si="8"/>
        <v>-8.5525369609518176</v>
      </c>
      <c r="N81" s="26">
        <v>2.3812338917245865</v>
      </c>
      <c r="O81" s="25">
        <f t="shared" si="9"/>
        <v>1306.4317401804105</v>
      </c>
      <c r="P81" s="25">
        <f t="shared" si="10"/>
        <v>1898.3027062794695</v>
      </c>
      <c r="Q81" s="25">
        <v>149.61298029947582</v>
      </c>
      <c r="R81" s="49">
        <f t="shared" si="11"/>
        <v>-0.99542532123200822</v>
      </c>
    </row>
    <row r="82" spans="1:18">
      <c r="A82" s="3" t="s">
        <v>914</v>
      </c>
      <c r="B82" s="24">
        <v>363</v>
      </c>
      <c r="E82" s="20">
        <v>5.6642311163321215E-3</v>
      </c>
      <c r="F82" s="20">
        <v>3.098134190370927E-5</v>
      </c>
      <c r="G82" s="20">
        <v>1.1681378521242154E-4</v>
      </c>
      <c r="H82" s="20">
        <v>1.3964381759332473E-6</v>
      </c>
      <c r="I82" s="54">
        <v>0.28231228738523562</v>
      </c>
      <c r="J82" s="54">
        <v>6.9011902409494712E-5</v>
      </c>
      <c r="K82" s="59">
        <f t="shared" si="6"/>
        <v>0.28231149302494957</v>
      </c>
      <c r="L82" s="195">
        <f t="shared" si="7"/>
        <v>-16.257359808057316</v>
      </c>
      <c r="M82" s="195">
        <f t="shared" si="8"/>
        <v>-8.3080007160152292</v>
      </c>
      <c r="N82" s="26">
        <v>2.4428954527135978</v>
      </c>
      <c r="O82" s="25">
        <f t="shared" si="9"/>
        <v>1296.1403624095199</v>
      </c>
      <c r="P82" s="25">
        <f t="shared" si="10"/>
        <v>1882.9430671664636</v>
      </c>
      <c r="Q82" s="25">
        <v>153.51726303810352</v>
      </c>
      <c r="R82" s="49">
        <f t="shared" si="11"/>
        <v>-0.99648151249360173</v>
      </c>
    </row>
    <row r="83" spans="1:18">
      <c r="A83" s="3" t="s">
        <v>915</v>
      </c>
      <c r="B83" s="24">
        <v>363</v>
      </c>
      <c r="E83" s="20">
        <v>5.6042845616246818E-3</v>
      </c>
      <c r="F83" s="20">
        <v>3.134822445647056E-5</v>
      </c>
      <c r="G83" s="20">
        <v>1.1595679386504695E-4</v>
      </c>
      <c r="H83" s="20">
        <v>1.3273410225347147E-6</v>
      </c>
      <c r="I83" s="54">
        <v>0.28229642812601452</v>
      </c>
      <c r="J83" s="54">
        <v>6.2240598831428238E-5</v>
      </c>
      <c r="K83" s="59">
        <f t="shared" si="6"/>
        <v>0.28229563959346438</v>
      </c>
      <c r="L83" s="195">
        <f t="shared" si="7"/>
        <v>-16.818209511036962</v>
      </c>
      <c r="M83" s="195">
        <f t="shared" si="8"/>
        <v>-8.8690923061396365</v>
      </c>
      <c r="N83" s="26">
        <v>2.2032855531314821</v>
      </c>
      <c r="O83" s="25">
        <f t="shared" si="9"/>
        <v>1317.7649798287962</v>
      </c>
      <c r="P83" s="25">
        <f t="shared" si="10"/>
        <v>1918.2009764640684</v>
      </c>
      <c r="Q83" s="25">
        <v>138.39965261666273</v>
      </c>
      <c r="R83" s="49">
        <f t="shared" si="11"/>
        <v>-0.99650732548599252</v>
      </c>
    </row>
    <row r="84" spans="1:18">
      <c r="A84" s="3" t="s">
        <v>916</v>
      </c>
      <c r="B84" s="24">
        <v>363</v>
      </c>
      <c r="E84" s="20">
        <v>5.4048059291597304E-3</v>
      </c>
      <c r="F84" s="20">
        <v>3.1551542451702023E-5</v>
      </c>
      <c r="G84" s="20">
        <v>1.100460440331832E-4</v>
      </c>
      <c r="H84" s="20">
        <v>1.4438463314757056E-6</v>
      </c>
      <c r="I84" s="54">
        <v>0.28225455193149329</v>
      </c>
      <c r="J84" s="54">
        <v>6.3839316918885499E-5</v>
      </c>
      <c r="K84" s="59">
        <f t="shared" si="6"/>
        <v>0.28225380359338526</v>
      </c>
      <c r="L84" s="195">
        <f t="shared" si="7"/>
        <v>-18.299126805579881</v>
      </c>
      <c r="M84" s="195">
        <f t="shared" si="8"/>
        <v>-10.349770342991116</v>
      </c>
      <c r="N84" s="26">
        <v>2.259857121513968</v>
      </c>
      <c r="O84" s="25">
        <f t="shared" si="9"/>
        <v>1374.688651917015</v>
      </c>
      <c r="P84" s="25">
        <f t="shared" si="10"/>
        <v>2011.1766939034169</v>
      </c>
      <c r="Q84" s="25">
        <v>141.80349269466996</v>
      </c>
      <c r="R84" s="49">
        <f t="shared" si="11"/>
        <v>-0.99668536011948239</v>
      </c>
    </row>
    <row r="85" spans="1:18">
      <c r="A85" s="3" t="s">
        <v>334</v>
      </c>
      <c r="B85" s="24">
        <v>363</v>
      </c>
      <c r="E85" s="20">
        <v>8.2350786649777533E-3</v>
      </c>
      <c r="F85" s="20">
        <v>2.7249883564133967E-5</v>
      </c>
      <c r="G85" s="20">
        <v>1.5214016012430565E-4</v>
      </c>
      <c r="H85" s="20">
        <v>1.0909959656837065E-6</v>
      </c>
      <c r="I85" s="54">
        <v>0.28237965576773416</v>
      </c>
      <c r="J85" s="54">
        <v>5.4817274076006431E-5</v>
      </c>
      <c r="K85" s="59">
        <f t="shared" si="6"/>
        <v>0.28237862118007057</v>
      </c>
      <c r="L85" s="195">
        <f t="shared" si="7"/>
        <v>-13.874932180903965</v>
      </c>
      <c r="M85" s="195">
        <f t="shared" si="8"/>
        <v>-5.9321716512383826</v>
      </c>
      <c r="N85" s="26">
        <v>1.9406146247012726</v>
      </c>
      <c r="O85" s="25">
        <f t="shared" si="9"/>
        <v>1205.159567646414</v>
      </c>
      <c r="P85" s="25">
        <f t="shared" si="10"/>
        <v>1733.4871448212605</v>
      </c>
      <c r="Q85" s="25">
        <v>122.15122590817015</v>
      </c>
      <c r="R85" s="49">
        <f t="shared" si="11"/>
        <v>-0.99541746505649686</v>
      </c>
    </row>
    <row r="86" spans="1:18">
      <c r="A86" s="3" t="s">
        <v>333</v>
      </c>
      <c r="B86" s="24">
        <v>363</v>
      </c>
      <c r="E86" s="20">
        <v>8.127691720899716E-3</v>
      </c>
      <c r="F86" s="20">
        <v>3.4383027607613169E-5</v>
      </c>
      <c r="G86" s="20">
        <v>1.5044959724000442E-4</v>
      </c>
      <c r="H86" s="20">
        <v>1.198666480854029E-6</v>
      </c>
      <c r="I86" s="54">
        <v>0.28240876560488737</v>
      </c>
      <c r="J86" s="54">
        <v>5.9442336646185135E-5</v>
      </c>
      <c r="K86" s="59">
        <f t="shared" si="6"/>
        <v>0.28240774251343559</v>
      </c>
      <c r="L86" s="195">
        <f t="shared" si="7"/>
        <v>-12.845486650469029</v>
      </c>
      <c r="M86" s="195">
        <f t="shared" si="8"/>
        <v>-4.9014966671134808</v>
      </c>
      <c r="N86" s="26">
        <v>2.104268297798745</v>
      </c>
      <c r="O86" s="25">
        <f t="shared" si="9"/>
        <v>1165.2356865357813</v>
      </c>
      <c r="P86" s="25">
        <f t="shared" si="10"/>
        <v>1668.574610721837</v>
      </c>
      <c r="Q86" s="25">
        <v>132.55510784662562</v>
      </c>
      <c r="R86" s="49">
        <f t="shared" si="11"/>
        <v>-0.99546838562530104</v>
      </c>
    </row>
    <row r="87" spans="1:18">
      <c r="A87" s="3" t="s">
        <v>332</v>
      </c>
      <c r="B87" s="24">
        <v>363</v>
      </c>
      <c r="E87" s="20">
        <v>6.740436007623688E-3</v>
      </c>
      <c r="F87" s="20">
        <v>2.6391256600746716E-5</v>
      </c>
      <c r="G87" s="20">
        <v>1.2691091940892659E-4</v>
      </c>
      <c r="H87" s="20">
        <v>1.1509579085793657E-6</v>
      </c>
      <c r="I87" s="54">
        <v>0.28240654821626182</v>
      </c>
      <c r="J87" s="54">
        <v>5.3502579484030555E-5</v>
      </c>
      <c r="K87" s="59">
        <f t="shared" si="6"/>
        <v>0.28240568519316861</v>
      </c>
      <c r="L87" s="195">
        <f t="shared" si="7"/>
        <v>-12.923902781682983</v>
      </c>
      <c r="M87" s="195">
        <f t="shared" si="8"/>
        <v>-4.9743102470045653</v>
      </c>
      <c r="N87" s="26">
        <v>1.8940974827240078</v>
      </c>
      <c r="O87" s="25">
        <f t="shared" si="9"/>
        <v>1167.5631115210945</v>
      </c>
      <c r="P87" s="25">
        <f t="shared" si="10"/>
        <v>1673.1657350540786</v>
      </c>
      <c r="Q87" s="25">
        <v>119.30546037696018</v>
      </c>
      <c r="R87" s="49">
        <f t="shared" si="11"/>
        <v>-0.99617738194551431</v>
      </c>
    </row>
    <row r="88" spans="1:18">
      <c r="A88" s="3" t="s">
        <v>331</v>
      </c>
      <c r="B88" s="24">
        <v>363</v>
      </c>
      <c r="E88" s="20">
        <v>6.4205727166818469E-3</v>
      </c>
      <c r="F88" s="20">
        <v>2.719071501358001E-5</v>
      </c>
      <c r="G88" s="20">
        <v>1.1961837800971487E-4</v>
      </c>
      <c r="H88" s="20">
        <v>9.6483743276561879E-7</v>
      </c>
      <c r="I88" s="54">
        <v>0.28227022622446801</v>
      </c>
      <c r="J88" s="54">
        <v>4.8383680616875014E-5</v>
      </c>
      <c r="K88" s="59">
        <f t="shared" si="6"/>
        <v>0.28226941279231355</v>
      </c>
      <c r="L88" s="195">
        <f t="shared" si="7"/>
        <v>-17.744818282291462</v>
      </c>
      <c r="M88" s="195">
        <f t="shared" si="8"/>
        <v>-9.7973227384817729</v>
      </c>
      <c r="N88" s="26">
        <v>1.7129808879351676</v>
      </c>
      <c r="O88" s="25">
        <f t="shared" si="9"/>
        <v>1353.6481651321053</v>
      </c>
      <c r="P88" s="25">
        <f t="shared" si="10"/>
        <v>1976.4966234887252</v>
      </c>
      <c r="Q88" s="25">
        <v>107.51797257776221</v>
      </c>
      <c r="R88" s="49">
        <f t="shared" si="11"/>
        <v>-0.99639703680693625</v>
      </c>
    </row>
    <row r="89" spans="1:18">
      <c r="A89" s="3" t="s">
        <v>330</v>
      </c>
      <c r="B89" s="24">
        <v>363</v>
      </c>
      <c r="E89" s="20">
        <v>6.1447422141138819E-3</v>
      </c>
      <c r="F89" s="20">
        <v>2.5801907961955095E-5</v>
      </c>
      <c r="G89" s="20">
        <v>1.2018705036285361E-4</v>
      </c>
      <c r="H89" s="20">
        <v>8.984174038116874E-7</v>
      </c>
      <c r="I89" s="54">
        <v>0.28237334710177647</v>
      </c>
      <c r="J89" s="54">
        <v>5.1678370032748565E-5</v>
      </c>
      <c r="K89" s="59">
        <f t="shared" si="6"/>
        <v>0.28237252980252081</v>
      </c>
      <c r="L89" s="195">
        <f t="shared" si="7"/>
        <v>-14.098032981467723</v>
      </c>
      <c r="M89" s="195">
        <f t="shared" si="8"/>
        <v>-6.1477603531945313</v>
      </c>
      <c r="N89" s="26">
        <v>1.8295523694591194</v>
      </c>
      <c r="O89" s="25">
        <f t="shared" si="9"/>
        <v>1212.7950914162186</v>
      </c>
      <c r="P89" s="25">
        <f t="shared" si="10"/>
        <v>1747.06474610433</v>
      </c>
      <c r="Q89" s="25">
        <v>115.14078603275836</v>
      </c>
      <c r="R89" s="49">
        <f t="shared" si="11"/>
        <v>-0.99637990812160082</v>
      </c>
    </row>
    <row r="90" spans="1:18">
      <c r="A90" s="11" t="s">
        <v>1044</v>
      </c>
      <c r="B90" s="24"/>
      <c r="E90" s="56"/>
      <c r="F90" s="56"/>
      <c r="G90" s="56"/>
      <c r="H90" s="56"/>
      <c r="I90" s="37"/>
      <c r="J90" s="37"/>
      <c r="K90" s="59"/>
      <c r="L90" s="195"/>
      <c r="M90" s="199"/>
      <c r="N90" s="26"/>
      <c r="O90" s="25"/>
      <c r="P90" s="199"/>
      <c r="Q90" s="25"/>
      <c r="R90" s="49"/>
    </row>
    <row r="91" spans="1:18">
      <c r="A91" s="3" t="s">
        <v>1000</v>
      </c>
      <c r="B91" s="24">
        <v>136</v>
      </c>
      <c r="E91" s="56">
        <v>3.2605544830308947E-2</v>
      </c>
      <c r="F91" s="56">
        <v>1.178177360285252E-4</v>
      </c>
      <c r="G91" s="56">
        <v>6.7553435993037813E-4</v>
      </c>
      <c r="H91" s="56">
        <v>1.6600046526092387E-6</v>
      </c>
      <c r="I91" s="37">
        <v>0.28252377447347621</v>
      </c>
      <c r="J91" s="37">
        <v>3.1562137824534792E-5</v>
      </c>
      <c r="K91" s="59">
        <f t="shared" ref="K91:K110" si="12">(I91-G91*(EXP(0.00001867*B91)-1))</f>
        <v>0.28252205703119893</v>
      </c>
      <c r="L91" s="195">
        <f t="shared" ref="L91:L110" si="13">((I91/0.282772)-1)*10000</f>
        <v>-8.7782922822565723</v>
      </c>
      <c r="M91" s="195">
        <f t="shared" ref="M91:M110" si="14">((I91-G91*(EXP(0.00001867*B91)-1))/(0.282772-0.0332*(EXP(0.00001867*B91)-1))-1)*10000</f>
        <v>-5.8558307917178087</v>
      </c>
      <c r="N91" s="26">
        <v>1.1165210828635208</v>
      </c>
      <c r="O91" s="25">
        <f t="shared" ref="O91:O110" si="15">10000/0.1867*LN(1+(I91-0.28325)/(G91-0.0384))</f>
        <v>1021.3086004887272</v>
      </c>
      <c r="P91" s="25">
        <f t="shared" ref="P91:P110" si="16">O91-(O91-B91)*(-0.55-R91)/(-0.55-0.16)</f>
        <v>1557.0482115751674</v>
      </c>
      <c r="Q91" s="25">
        <v>70.572302956808045</v>
      </c>
      <c r="R91" s="49">
        <f t="shared" ref="R91:R110" si="17">G91/0.0332-1</f>
        <v>-0.97965257952016938</v>
      </c>
    </row>
    <row r="92" spans="1:18">
      <c r="A92" s="3" t="s">
        <v>1001</v>
      </c>
      <c r="B92" s="24">
        <v>136</v>
      </c>
      <c r="E92" s="56">
        <v>3.1869424184327429E-2</v>
      </c>
      <c r="F92" s="56">
        <v>1.2706365963271722E-4</v>
      </c>
      <c r="G92" s="56">
        <v>6.6525792320596344E-4</v>
      </c>
      <c r="H92" s="56">
        <v>1.6864131889038443E-6</v>
      </c>
      <c r="I92" s="37">
        <v>0.28242661592535767</v>
      </c>
      <c r="J92" s="37">
        <v>3.3451110895666885E-5</v>
      </c>
      <c r="K92" s="59">
        <f t="shared" si="12"/>
        <v>0.28242492460934121</v>
      </c>
      <c r="L92" s="195">
        <f t="shared" si="13"/>
        <v>-12.214224698426923</v>
      </c>
      <c r="M92" s="195">
        <f t="shared" si="14"/>
        <v>-9.2918649115003582</v>
      </c>
      <c r="N92" s="26">
        <v>1.1833419574415267</v>
      </c>
      <c r="O92" s="25">
        <f t="shared" si="15"/>
        <v>1156.1683079294642</v>
      </c>
      <c r="P92" s="25">
        <f t="shared" si="16"/>
        <v>1773.9622783440448</v>
      </c>
      <c r="Q92" s="25">
        <v>74.607863033627453</v>
      </c>
      <c r="R92" s="49">
        <f t="shared" si="17"/>
        <v>-0.97996211074680828</v>
      </c>
    </row>
    <row r="93" spans="1:18">
      <c r="A93" s="3" t="s">
        <v>1002</v>
      </c>
      <c r="B93" s="24">
        <v>136</v>
      </c>
      <c r="E93" s="56">
        <v>3.6644643715850835E-2</v>
      </c>
      <c r="F93" s="56">
        <v>1.1186917550217292E-4</v>
      </c>
      <c r="G93" s="56">
        <v>7.6294238446481184E-4</v>
      </c>
      <c r="H93" s="56">
        <v>1.7560124892804226E-6</v>
      </c>
      <c r="I93" s="37">
        <v>0.28247642753882968</v>
      </c>
      <c r="J93" s="37">
        <v>3.3956421747736925E-5</v>
      </c>
      <c r="K93" s="59">
        <f t="shared" si="12"/>
        <v>0.28247448787508506</v>
      </c>
      <c r="L93" s="195">
        <f t="shared" si="13"/>
        <v>-10.452677817123224</v>
      </c>
      <c r="M93" s="195">
        <f t="shared" si="14"/>
        <v>-7.538577297266924</v>
      </c>
      <c r="N93" s="26">
        <v>1.2012168378061963</v>
      </c>
      <c r="O93" s="25">
        <f t="shared" si="15"/>
        <v>1089.7218147766575</v>
      </c>
      <c r="P93" s="25">
        <f t="shared" si="16"/>
        <v>1663.3247808924496</v>
      </c>
      <c r="Q93" s="25">
        <v>75.829457579251297</v>
      </c>
      <c r="R93" s="49">
        <f t="shared" si="17"/>
        <v>-0.97701980769684305</v>
      </c>
    </row>
    <row r="94" spans="1:18">
      <c r="A94" s="3" t="s">
        <v>1003</v>
      </c>
      <c r="B94" s="24">
        <v>136</v>
      </c>
      <c r="E94" s="56">
        <v>3.8608948592771065E-2</v>
      </c>
      <c r="F94" s="56">
        <v>1.0530841736844271E-4</v>
      </c>
      <c r="G94" s="56">
        <v>7.9763874979608051E-4</v>
      </c>
      <c r="H94" s="56">
        <v>1.6210890604889785E-6</v>
      </c>
      <c r="I94" s="37">
        <v>0.28249227274481653</v>
      </c>
      <c r="J94" s="37">
        <v>3.5650163503553394E-5</v>
      </c>
      <c r="K94" s="59">
        <f t="shared" si="12"/>
        <v>0.28249024487089602</v>
      </c>
      <c r="L94" s="195">
        <f t="shared" si="13"/>
        <v>-9.8923250952531738</v>
      </c>
      <c r="M94" s="195">
        <f t="shared" si="14"/>
        <v>-6.9811776752215504</v>
      </c>
      <c r="N94" s="26">
        <v>1.2611316562223072</v>
      </c>
      <c r="O94" s="25">
        <f t="shared" si="15"/>
        <v>1068.5971940078196</v>
      </c>
      <c r="P94" s="25">
        <f t="shared" si="16"/>
        <v>1628.1223263082222</v>
      </c>
      <c r="Q94" s="25">
        <v>79.643380295436188</v>
      </c>
      <c r="R94" s="49">
        <f t="shared" si="17"/>
        <v>-0.97597473645192534</v>
      </c>
    </row>
    <row r="95" spans="1:18">
      <c r="A95" s="3" t="s">
        <v>1004</v>
      </c>
      <c r="B95" s="24">
        <v>136</v>
      </c>
      <c r="E95" s="56">
        <v>3.7522375262093982E-2</v>
      </c>
      <c r="F95" s="56">
        <v>1.0411768975912743E-4</v>
      </c>
      <c r="G95" s="56">
        <v>7.7802381892793163E-4</v>
      </c>
      <c r="H95" s="56">
        <v>1.4925170977872273E-6</v>
      </c>
      <c r="I95" s="37">
        <v>0.28249328455856842</v>
      </c>
      <c r="J95" s="37">
        <v>3.6253548566250882E-5</v>
      </c>
      <c r="K95" s="59">
        <f t="shared" si="12"/>
        <v>0.28249130655259475</v>
      </c>
      <c r="L95" s="195">
        <f t="shared" si="13"/>
        <v>-9.856543131271378</v>
      </c>
      <c r="M95" s="195">
        <f t="shared" si="14"/>
        <v>-6.9436209617024236</v>
      </c>
      <c r="N95" s="26">
        <v>1.282475990934093</v>
      </c>
      <c r="O95" s="25">
        <f t="shared" si="15"/>
        <v>1066.6334951069091</v>
      </c>
      <c r="P95" s="25">
        <f t="shared" si="16"/>
        <v>1625.7548845100948</v>
      </c>
      <c r="Q95" s="25">
        <v>80.994173668470609</v>
      </c>
      <c r="R95" s="49">
        <f t="shared" si="17"/>
        <v>-0.97656554762265269</v>
      </c>
    </row>
    <row r="96" spans="1:18">
      <c r="A96" s="3" t="s">
        <v>1005</v>
      </c>
      <c r="B96" s="24">
        <v>136</v>
      </c>
      <c r="E96" s="56">
        <v>3.6869438015425658E-2</v>
      </c>
      <c r="F96" s="56">
        <v>1.8499017856611508E-4</v>
      </c>
      <c r="G96" s="56">
        <v>7.6004957262821627E-4</v>
      </c>
      <c r="H96" s="56">
        <v>2.881529847962247E-6</v>
      </c>
      <c r="I96" s="37">
        <v>0.28252433582063191</v>
      </c>
      <c r="J96" s="37">
        <v>3.0995042148300418E-5</v>
      </c>
      <c r="K96" s="59">
        <f t="shared" si="12"/>
        <v>0.28252240351141672</v>
      </c>
      <c r="L96" s="195">
        <f t="shared" si="13"/>
        <v>-8.7584407002150311</v>
      </c>
      <c r="M96" s="195">
        <f t="shared" si="14"/>
        <v>-5.843574144273056</v>
      </c>
      <c r="N96" s="26">
        <v>1.0964604845850796</v>
      </c>
      <c r="O96" s="25">
        <f t="shared" si="15"/>
        <v>1022.7963465600839</v>
      </c>
      <c r="P96" s="25">
        <f t="shared" si="16"/>
        <v>1556.2567331796492</v>
      </c>
      <c r="Q96" s="25">
        <v>69.303095617851483</v>
      </c>
      <c r="R96" s="49">
        <f t="shared" si="17"/>
        <v>-0.97710694058348746</v>
      </c>
    </row>
    <row r="97" spans="1:18">
      <c r="A97" s="3" t="s">
        <v>1006</v>
      </c>
      <c r="B97" s="24">
        <v>136</v>
      </c>
      <c r="E97" s="56">
        <v>3.4626781266614719E-2</v>
      </c>
      <c r="F97" s="56">
        <v>9.9256033492333865E-5</v>
      </c>
      <c r="G97" s="56">
        <v>7.0800301970256783E-4</v>
      </c>
      <c r="H97" s="56">
        <v>1.4086220302714425E-6</v>
      </c>
      <c r="I97" s="37">
        <v>0.28246198755544244</v>
      </c>
      <c r="J97" s="37">
        <v>2.9873753321475197E-5</v>
      </c>
      <c r="K97" s="59">
        <f t="shared" si="12"/>
        <v>0.28246018756658825</v>
      </c>
      <c r="L97" s="195">
        <f t="shared" si="13"/>
        <v>-10.963335993576795</v>
      </c>
      <c r="M97" s="195">
        <f t="shared" si="14"/>
        <v>-8.0444469850460276</v>
      </c>
      <c r="N97" s="26">
        <v>1.0567959254445105</v>
      </c>
      <c r="O97" s="25">
        <f t="shared" si="15"/>
        <v>1108.252838609814</v>
      </c>
      <c r="P97" s="25">
        <f t="shared" si="16"/>
        <v>1695.2670700361027</v>
      </c>
      <c r="Q97" s="25">
        <v>66.688959417563353</v>
      </c>
      <c r="R97" s="49">
        <f t="shared" si="17"/>
        <v>-0.97867460784028415</v>
      </c>
    </row>
    <row r="98" spans="1:18">
      <c r="A98" s="3" t="s">
        <v>1007</v>
      </c>
      <c r="B98" s="24">
        <v>136</v>
      </c>
      <c r="E98" s="56">
        <v>3.0631201540121434E-2</v>
      </c>
      <c r="F98" s="56">
        <v>5.9506043327074549E-5</v>
      </c>
      <c r="G98" s="56">
        <v>6.4017686153454521E-4</v>
      </c>
      <c r="H98" s="56">
        <v>1.4619310187304467E-6</v>
      </c>
      <c r="I98" s="37">
        <v>0.28252135541910589</v>
      </c>
      <c r="J98" s="37">
        <v>2.8395416849123746E-5</v>
      </c>
      <c r="K98" s="59">
        <f t="shared" si="12"/>
        <v>0.28251972786783364</v>
      </c>
      <c r="L98" s="195">
        <f t="shared" si="13"/>
        <v>-8.8638401572338488</v>
      </c>
      <c r="M98" s="195">
        <f t="shared" si="14"/>
        <v>-5.9382243390071476</v>
      </c>
      <c r="N98" s="26">
        <v>1.0045012787612007</v>
      </c>
      <c r="O98" s="25">
        <f t="shared" si="15"/>
        <v>1023.7278646241048</v>
      </c>
      <c r="P98" s="25">
        <f t="shared" si="16"/>
        <v>1562.263052949758</v>
      </c>
      <c r="Q98" s="25">
        <v>63.488581689301277</v>
      </c>
      <c r="R98" s="49">
        <f t="shared" si="17"/>
        <v>-0.98071756441161007</v>
      </c>
    </row>
    <row r="99" spans="1:18">
      <c r="A99" s="3" t="s">
        <v>1008</v>
      </c>
      <c r="B99" s="24">
        <v>136</v>
      </c>
      <c r="E99" s="56">
        <v>3.2328993246150628E-2</v>
      </c>
      <c r="F99" s="56">
        <v>6.5890009239787694E-5</v>
      </c>
      <c r="G99" s="56">
        <v>6.8284770913865404E-4</v>
      </c>
      <c r="H99" s="56">
        <v>1.0343897240874951E-6</v>
      </c>
      <c r="I99" s="37">
        <v>0.28248767464265728</v>
      </c>
      <c r="J99" s="37">
        <v>3.188510190801604E-5</v>
      </c>
      <c r="K99" s="59">
        <f t="shared" si="12"/>
        <v>0.28248593860731375</v>
      </c>
      <c r="L99" s="195">
        <f t="shared" si="13"/>
        <v>-10.054933209183714</v>
      </c>
      <c r="M99" s="195">
        <f t="shared" si="14"/>
        <v>-7.1335106276437799</v>
      </c>
      <c r="N99" s="26">
        <v>1.1279456448021341</v>
      </c>
      <c r="O99" s="25">
        <f t="shared" si="15"/>
        <v>1071.7778339422784</v>
      </c>
      <c r="P99" s="25">
        <f t="shared" si="16"/>
        <v>1637.7682924917194</v>
      </c>
      <c r="Q99" s="25">
        <v>71.227260211426923</v>
      </c>
      <c r="R99" s="49">
        <f t="shared" si="17"/>
        <v>-0.97943229791751041</v>
      </c>
    </row>
    <row r="100" spans="1:18">
      <c r="A100" s="3" t="s">
        <v>774</v>
      </c>
      <c r="B100" s="24">
        <v>136</v>
      </c>
      <c r="E100" s="56">
        <v>3.5773942609856682E-2</v>
      </c>
      <c r="F100" s="56">
        <v>7.1456866988079949E-5</v>
      </c>
      <c r="G100" s="56">
        <v>7.3588537038002475E-4</v>
      </c>
      <c r="H100" s="56">
        <v>1.0330316383556709E-6</v>
      </c>
      <c r="I100" s="37">
        <v>0.28242923785897883</v>
      </c>
      <c r="J100" s="37">
        <v>3.3671626857183067E-5</v>
      </c>
      <c r="K100" s="59">
        <f t="shared" si="12"/>
        <v>0.28242736698353371</v>
      </c>
      <c r="L100" s="195">
        <f t="shared" si="13"/>
        <v>-12.121502165036713</v>
      </c>
      <c r="M100" s="195">
        <f t="shared" si="14"/>
        <v>-9.2054665606899899</v>
      </c>
      <c r="N100" s="26">
        <v>1.1911424550323242</v>
      </c>
      <c r="O100" s="25">
        <f t="shared" si="15"/>
        <v>1154.6640823835357</v>
      </c>
      <c r="P100" s="25">
        <f t="shared" si="16"/>
        <v>1768.4949577972634</v>
      </c>
      <c r="Q100" s="25">
        <v>75.10211047173145</v>
      </c>
      <c r="R100" s="49">
        <f t="shared" si="17"/>
        <v>-0.9778347780006017</v>
      </c>
    </row>
    <row r="101" spans="1:18">
      <c r="A101" s="3" t="s">
        <v>775</v>
      </c>
      <c r="B101" s="24">
        <v>136</v>
      </c>
      <c r="E101" s="56">
        <v>3.4683100382318824E-2</v>
      </c>
      <c r="F101" s="56">
        <v>2.1039577969140724E-4</v>
      </c>
      <c r="G101" s="56">
        <v>7.1086037095238069E-4</v>
      </c>
      <c r="H101" s="56">
        <v>3.0019780646997439E-6</v>
      </c>
      <c r="I101" s="37">
        <v>0.2824856976760437</v>
      </c>
      <c r="J101" s="37">
        <v>3.029021101642342E-5</v>
      </c>
      <c r="K101" s="59">
        <f t="shared" si="12"/>
        <v>0.28248389042281319</v>
      </c>
      <c r="L101" s="195">
        <f t="shared" si="13"/>
        <v>-10.124847013011085</v>
      </c>
      <c r="M101" s="195">
        <f t="shared" si="14"/>
        <v>-7.2059646207900396</v>
      </c>
      <c r="N101" s="26">
        <v>1.0715277637218039</v>
      </c>
      <c r="O101" s="25">
        <f t="shared" si="15"/>
        <v>1075.3203066855865</v>
      </c>
      <c r="P101" s="25">
        <f t="shared" si="16"/>
        <v>1642.3370978033975</v>
      </c>
      <c r="Q101" s="25">
        <v>67.660605021069586</v>
      </c>
      <c r="R101" s="49">
        <f t="shared" si="17"/>
        <v>-0.97858854304360299</v>
      </c>
    </row>
    <row r="102" spans="1:18">
      <c r="A102" s="3" t="s">
        <v>776</v>
      </c>
      <c r="B102" s="24">
        <v>136</v>
      </c>
      <c r="E102" s="20">
        <v>3.8454569868306643E-2</v>
      </c>
      <c r="F102" s="20">
        <v>1.3061975377078692E-4</v>
      </c>
      <c r="G102" s="20">
        <v>7.8081948915422253E-4</v>
      </c>
      <c r="H102" s="20">
        <v>1.0056599699588742E-6</v>
      </c>
      <c r="I102" s="54">
        <v>0.28250688007970587</v>
      </c>
      <c r="J102" s="54">
        <v>3.4219139092183333E-5</v>
      </c>
      <c r="K102" s="59">
        <f t="shared" si="12"/>
        <v>0.28250489496617037</v>
      </c>
      <c r="L102" s="195">
        <f t="shared" si="13"/>
        <v>-9.375748670099604</v>
      </c>
      <c r="M102" s="195">
        <f t="shared" si="14"/>
        <v>-6.462934371307405</v>
      </c>
      <c r="N102" s="26">
        <v>1.2105102408487174</v>
      </c>
      <c r="O102" s="25">
        <f t="shared" si="15"/>
        <v>1047.7331252351694</v>
      </c>
      <c r="P102" s="25">
        <f t="shared" si="16"/>
        <v>1595.3911049535777</v>
      </c>
      <c r="Q102" s="25">
        <v>76.476066678427301</v>
      </c>
      <c r="R102" s="49">
        <f t="shared" si="17"/>
        <v>-0.97648134068812587</v>
      </c>
    </row>
    <row r="103" spans="1:18">
      <c r="A103" s="3" t="s">
        <v>777</v>
      </c>
      <c r="B103" s="24">
        <v>136</v>
      </c>
      <c r="E103" s="20">
        <v>3.9274553816436318E-2</v>
      </c>
      <c r="F103" s="20">
        <v>6.2858741190111836E-5</v>
      </c>
      <c r="G103" s="20">
        <v>8.0113263199959846E-4</v>
      </c>
      <c r="H103" s="20">
        <v>1.7533577633540401E-6</v>
      </c>
      <c r="I103" s="54">
        <v>0.28252243279718015</v>
      </c>
      <c r="J103" s="54">
        <v>3.3344277466527738E-5</v>
      </c>
      <c r="K103" s="59">
        <f t="shared" si="12"/>
        <v>0.2825203960406012</v>
      </c>
      <c r="L103" s="195">
        <f t="shared" si="13"/>
        <v>-8.8257395647328707</v>
      </c>
      <c r="M103" s="195">
        <f t="shared" si="14"/>
        <v>-5.9145879014177449</v>
      </c>
      <c r="N103" s="26">
        <v>1.1795626746888508</v>
      </c>
      <c r="O103" s="25">
        <f t="shared" si="15"/>
        <v>1026.5628832682003</v>
      </c>
      <c r="P103" s="25">
        <f t="shared" si="16"/>
        <v>1560.7369240535857</v>
      </c>
      <c r="Q103" s="25">
        <v>74.550526813866469</v>
      </c>
      <c r="R103" s="49">
        <f t="shared" si="17"/>
        <v>-0.97586949903615672</v>
      </c>
    </row>
    <row r="104" spans="1:18">
      <c r="A104" s="3" t="s">
        <v>778</v>
      </c>
      <c r="B104" s="24">
        <v>136</v>
      </c>
      <c r="E104" s="20">
        <v>3.5004782879073264E-2</v>
      </c>
      <c r="F104" s="20">
        <v>6.792292928670449E-5</v>
      </c>
      <c r="G104" s="20">
        <v>7.2348161952824337E-4</v>
      </c>
      <c r="H104" s="20">
        <v>9.4941209083708983E-7</v>
      </c>
      <c r="I104" s="54">
        <v>0.28246492924662375</v>
      </c>
      <c r="J104" s="54">
        <v>3.4192927364104007E-5</v>
      </c>
      <c r="K104" s="59">
        <f t="shared" si="12"/>
        <v>0.28246308990580865</v>
      </c>
      <c r="L104" s="195">
        <f t="shared" si="13"/>
        <v>-10.859305496169203</v>
      </c>
      <c r="M104" s="195">
        <f t="shared" si="14"/>
        <v>-7.9417774911971772</v>
      </c>
      <c r="N104" s="26">
        <v>1.2095830759963604</v>
      </c>
      <c r="O104" s="25">
        <f t="shared" si="15"/>
        <v>1104.6069989177302</v>
      </c>
      <c r="P104" s="25">
        <f t="shared" si="16"/>
        <v>1688.7839547792394</v>
      </c>
      <c r="Q104" s="25">
        <v>76.336044295504621</v>
      </c>
      <c r="R104" s="49">
        <f t="shared" si="17"/>
        <v>-0.97820838495396856</v>
      </c>
    </row>
    <row r="105" spans="1:18">
      <c r="A105" s="3" t="s">
        <v>779</v>
      </c>
      <c r="B105" s="24">
        <v>136</v>
      </c>
      <c r="E105" s="20">
        <v>3.145561310015059E-2</v>
      </c>
      <c r="F105" s="20">
        <v>7.7488235123521998E-5</v>
      </c>
      <c r="G105" s="20">
        <v>6.5428463248311198E-4</v>
      </c>
      <c r="H105" s="20">
        <v>1.2696133343473379E-6</v>
      </c>
      <c r="I105" s="54">
        <v>0.28253445934780275</v>
      </c>
      <c r="J105" s="54">
        <v>2.8820714894330107E-5</v>
      </c>
      <c r="K105" s="59">
        <f t="shared" si="12"/>
        <v>0.28253279592969133</v>
      </c>
      <c r="L105" s="195">
        <f t="shared" si="13"/>
        <v>-8.400430459779562</v>
      </c>
      <c r="M105" s="195">
        <f t="shared" si="14"/>
        <v>-5.4759450550811994</v>
      </c>
      <c r="N105" s="26">
        <v>1.0195457613998196</v>
      </c>
      <c r="O105" s="25">
        <f t="shared" si="15"/>
        <v>1005.861188596069</v>
      </c>
      <c r="P105" s="25">
        <f t="shared" si="16"/>
        <v>1533.0370476463563</v>
      </c>
      <c r="Q105" s="25">
        <v>64.461023219589435</v>
      </c>
      <c r="R105" s="49">
        <f t="shared" si="17"/>
        <v>-0.98029263155171353</v>
      </c>
    </row>
    <row r="106" spans="1:18">
      <c r="A106" s="3" t="s">
        <v>780</v>
      </c>
      <c r="B106" s="24">
        <v>136</v>
      </c>
      <c r="E106" s="20">
        <v>2.9524632502663354E-2</v>
      </c>
      <c r="F106" s="20">
        <v>5.3620088022095965E-5</v>
      </c>
      <c r="G106" s="20">
        <v>6.1181801548437146E-4</v>
      </c>
      <c r="H106" s="20">
        <v>7.1777469043352832E-7</v>
      </c>
      <c r="I106" s="54">
        <v>0.28242845655287346</v>
      </c>
      <c r="J106" s="54">
        <v>3.0072521711452823E-5</v>
      </c>
      <c r="K106" s="59">
        <f t="shared" si="12"/>
        <v>0.28242690109960844</v>
      </c>
      <c r="L106" s="195">
        <f t="shared" si="13"/>
        <v>-12.149132415039121</v>
      </c>
      <c r="M106" s="195">
        <f t="shared" si="14"/>
        <v>-9.221947083182247</v>
      </c>
      <c r="N106" s="26">
        <v>1.0638272810434675</v>
      </c>
      <c r="O106" s="25">
        <f t="shared" si="15"/>
        <v>1151.9973805005677</v>
      </c>
      <c r="P106" s="25">
        <f t="shared" si="16"/>
        <v>1769.5688790413492</v>
      </c>
      <c r="Q106" s="25">
        <v>67.07728753175121</v>
      </c>
      <c r="R106" s="49">
        <f t="shared" si="17"/>
        <v>-0.9815717465215551</v>
      </c>
    </row>
    <row r="107" spans="1:18">
      <c r="A107" s="3" t="s">
        <v>781</v>
      </c>
      <c r="B107" s="24">
        <v>136</v>
      </c>
      <c r="E107" s="20">
        <v>3.1077223283370911E-2</v>
      </c>
      <c r="F107" s="20">
        <v>1.3792965574765142E-4</v>
      </c>
      <c r="G107" s="20">
        <v>6.3071973936313947E-4</v>
      </c>
      <c r="H107" s="20">
        <v>2.1032096306459605E-6</v>
      </c>
      <c r="I107" s="54">
        <v>0.28246654408552468</v>
      </c>
      <c r="J107" s="54">
        <v>2.4885073052909272E-5</v>
      </c>
      <c r="K107" s="59">
        <f t="shared" si="12"/>
        <v>0.28246494057753196</v>
      </c>
      <c r="L107" s="195">
        <f t="shared" si="13"/>
        <v>-10.802198042073607</v>
      </c>
      <c r="M107" s="195">
        <f t="shared" si="14"/>
        <v>-7.8763104610934942</v>
      </c>
      <c r="N107" s="26">
        <v>0.88032673104728931</v>
      </c>
      <c r="O107" s="25">
        <f t="shared" si="15"/>
        <v>1099.6783128261545</v>
      </c>
      <c r="P107" s="25">
        <f t="shared" si="16"/>
        <v>1684.675048755525</v>
      </c>
      <c r="Q107" s="25">
        <v>55.561288691027016</v>
      </c>
      <c r="R107" s="49">
        <f t="shared" si="17"/>
        <v>-0.98100241748906203</v>
      </c>
    </row>
    <row r="108" spans="1:18">
      <c r="A108" s="3" t="s">
        <v>782</v>
      </c>
      <c r="B108" s="24">
        <v>136</v>
      </c>
      <c r="E108" s="20">
        <v>3.2500353909107875E-2</v>
      </c>
      <c r="F108" s="20">
        <v>7.7369368931747007E-5</v>
      </c>
      <c r="G108" s="20">
        <v>6.6579386019447199E-4</v>
      </c>
      <c r="H108" s="20">
        <v>9.3590842415488333E-7</v>
      </c>
      <c r="I108" s="54">
        <v>0.28251790922412268</v>
      </c>
      <c r="J108" s="54">
        <v>2.8871663417636139E-5</v>
      </c>
      <c r="K108" s="59">
        <f t="shared" si="12"/>
        <v>0.2825162165455688</v>
      </c>
      <c r="L108" s="195">
        <f t="shared" si="13"/>
        <v>-8.9857120180691918</v>
      </c>
      <c r="M108" s="195">
        <f t="shared" si="14"/>
        <v>-6.0624364494110683</v>
      </c>
      <c r="N108" s="26">
        <v>1.0213479961799807</v>
      </c>
      <c r="O108" s="25">
        <f t="shared" si="15"/>
        <v>1029.2150706327511</v>
      </c>
      <c r="P108" s="25">
        <f t="shared" si="16"/>
        <v>1570.1083357520808</v>
      </c>
      <c r="Q108" s="25">
        <v>64.546849348410319</v>
      </c>
      <c r="R108" s="49">
        <f t="shared" si="17"/>
        <v>-0.97994596806643153</v>
      </c>
    </row>
    <row r="109" spans="1:18">
      <c r="A109" s="3" t="s">
        <v>1009</v>
      </c>
      <c r="B109" s="24">
        <v>136</v>
      </c>
      <c r="E109" s="20">
        <v>3.4859855602258835E-2</v>
      </c>
      <c r="F109" s="20">
        <v>6.6933884608775789E-5</v>
      </c>
      <c r="G109" s="20">
        <v>7.1514273081236591E-4</v>
      </c>
      <c r="H109" s="20">
        <v>7.5664168262423786E-7</v>
      </c>
      <c r="I109" s="54">
        <v>0.28243886581379352</v>
      </c>
      <c r="J109" s="54">
        <v>3.2383924471365479E-5</v>
      </c>
      <c r="K109" s="59">
        <f t="shared" si="12"/>
        <v>0.28243704767332123</v>
      </c>
      <c r="L109" s="195">
        <f t="shared" si="13"/>
        <v>-11.781017434771002</v>
      </c>
      <c r="M109" s="195">
        <f t="shared" si="14"/>
        <v>-8.8630146813206689</v>
      </c>
      <c r="N109" s="26">
        <v>1.1455910342227456</v>
      </c>
      <c r="O109" s="25">
        <f t="shared" si="15"/>
        <v>1140.6410290975243</v>
      </c>
      <c r="P109" s="25">
        <f t="shared" si="16"/>
        <v>1746.9058876450408</v>
      </c>
      <c r="Q109" s="25">
        <v>72.248771699850792</v>
      </c>
      <c r="R109" s="49">
        <f t="shared" si="17"/>
        <v>-0.97845955630083237</v>
      </c>
    </row>
    <row r="110" spans="1:18">
      <c r="A110" s="3" t="s">
        <v>1010</v>
      </c>
      <c r="B110" s="24">
        <v>136</v>
      </c>
      <c r="E110" s="20">
        <v>3.0482127186970843E-2</v>
      </c>
      <c r="F110" s="20">
        <v>6.8797028872354471E-5</v>
      </c>
      <c r="G110" s="20">
        <v>6.2945845886135912E-4</v>
      </c>
      <c r="H110" s="20">
        <v>9.5916711097564598E-7</v>
      </c>
      <c r="I110" s="54">
        <v>0.28246805647588219</v>
      </c>
      <c r="J110" s="54">
        <v>2.9845976275002839E-5</v>
      </c>
      <c r="K110" s="59">
        <f t="shared" si="12"/>
        <v>0.28246645617450128</v>
      </c>
      <c r="L110" s="195">
        <f t="shared" si="13"/>
        <v>-10.748713596743231</v>
      </c>
      <c r="M110" s="195">
        <f t="shared" si="14"/>
        <v>-7.8226966131234033</v>
      </c>
      <c r="N110" s="26">
        <v>1.0558134302103197</v>
      </c>
      <c r="O110" s="25">
        <f t="shared" si="15"/>
        <v>1097.5408075228659</v>
      </c>
      <c r="P110" s="25">
        <f t="shared" si="16"/>
        <v>1681.2914298525775</v>
      </c>
      <c r="Q110" s="25">
        <v>66.639807246431616</v>
      </c>
      <c r="R110" s="49">
        <f t="shared" si="17"/>
        <v>-0.98104040786562174</v>
      </c>
    </row>
    <row r="111" spans="1:18">
      <c r="A111" s="11" t="s">
        <v>917</v>
      </c>
      <c r="B111" s="24"/>
      <c r="K111" s="59"/>
      <c r="L111" s="195"/>
      <c r="M111" s="199"/>
      <c r="N111" s="26"/>
      <c r="O111" s="25"/>
      <c r="P111" s="199"/>
      <c r="Q111" s="25"/>
      <c r="R111" s="49"/>
    </row>
    <row r="112" spans="1:18">
      <c r="A112" s="3" t="s">
        <v>918</v>
      </c>
      <c r="B112" s="8">
        <v>424</v>
      </c>
      <c r="E112" s="20">
        <v>5.1948084302114086E-4</v>
      </c>
      <c r="F112" s="20">
        <v>3.3239743894278809E-5</v>
      </c>
      <c r="G112" s="20">
        <v>1.280105297738636E-5</v>
      </c>
      <c r="H112" s="20">
        <v>7.2710583564152326E-7</v>
      </c>
      <c r="I112" s="54">
        <v>0.28216767912245727</v>
      </c>
      <c r="J112" s="54">
        <v>2.1297212435835405E-5</v>
      </c>
      <c r="K112" s="59">
        <f t="shared" ref="K112:K119" si="18">(I112-G112*(EXP(0.00001867*B112)-1))</f>
        <v>0.28216757738615272</v>
      </c>
      <c r="L112" s="195">
        <f t="shared" ref="L112:L119" si="19">((I112/0.282772)-1)*10000</f>
        <v>-21.371312490018333</v>
      </c>
      <c r="M112" s="195">
        <f t="shared" ref="M112:M119" si="20">((I112-G112*(EXP(0.00001867*B112)-1))/(0.282772-0.0332*(EXP(0.00001867*B112)-1))-1)*10000</f>
        <v>-12.055078341932646</v>
      </c>
      <c r="N112" s="26">
        <v>0.76190280743827488</v>
      </c>
      <c r="O112" s="25">
        <f t="shared" ref="O112:O119" si="21">10000/0.1867*LN(1+(I112-0.28325)/(G112-0.0384))</f>
        <v>1489.2705280633252</v>
      </c>
      <c r="P112" s="25">
        <f t="shared" ref="P112:P119" si="22">O112-(O112-B112)*(-0.55-R112)/(-0.55-0.16)</f>
        <v>2163.86348177116</v>
      </c>
      <c r="Q112" s="25">
        <v>47.309385897834744</v>
      </c>
      <c r="R112" s="49">
        <f t="shared" ref="R112:R119" si="23">G112/0.0332-1</f>
        <v>-0.99961442611513895</v>
      </c>
    </row>
    <row r="113" spans="1:18">
      <c r="A113" s="3" t="s">
        <v>919</v>
      </c>
      <c r="B113" s="8">
        <v>424</v>
      </c>
      <c r="E113" s="20">
        <v>1.4562292729275671E-3</v>
      </c>
      <c r="F113" s="20">
        <v>2.1073005325870052E-4</v>
      </c>
      <c r="G113" s="20">
        <v>2.8216561291070726E-5</v>
      </c>
      <c r="H113" s="20">
        <v>1.7316826231128441E-6</v>
      </c>
      <c r="I113" s="54">
        <v>0.2820436349091211</v>
      </c>
      <c r="J113" s="54">
        <v>8.7973568595816866E-5</v>
      </c>
      <c r="K113" s="59">
        <f t="shared" si="18"/>
        <v>0.28204341065814131</v>
      </c>
      <c r="L113" s="195">
        <f t="shared" si="19"/>
        <v>-25.758034419210986</v>
      </c>
      <c r="M113" s="195">
        <f t="shared" si="20"/>
        <v>-16.450234057442394</v>
      </c>
      <c r="N113" s="26">
        <v>3.1159717151565807</v>
      </c>
      <c r="O113" s="25">
        <f t="shared" si="21"/>
        <v>1657.9956049354807</v>
      </c>
      <c r="P113" s="25">
        <f t="shared" si="22"/>
        <v>2438.6283567221985</v>
      </c>
      <c r="Q113" s="25">
        <v>194.39786831642462</v>
      </c>
      <c r="R113" s="49">
        <f t="shared" si="23"/>
        <v>-0.99915010357557021</v>
      </c>
    </row>
    <row r="114" spans="1:18">
      <c r="A114" s="3" t="s">
        <v>920</v>
      </c>
      <c r="B114" s="8">
        <v>424</v>
      </c>
      <c r="E114" s="20">
        <v>1.6956920632572104E-3</v>
      </c>
      <c r="F114" s="20">
        <v>2.3149241445439344E-5</v>
      </c>
      <c r="G114" s="20">
        <v>4.8219998892059122E-5</v>
      </c>
      <c r="H114" s="20">
        <v>6.1041838599498483E-7</v>
      </c>
      <c r="I114" s="54">
        <v>0.28218405948708708</v>
      </c>
      <c r="J114" s="54">
        <v>3.0674520167490906E-5</v>
      </c>
      <c r="K114" s="59">
        <f t="shared" si="18"/>
        <v>0.28218367625888691</v>
      </c>
      <c r="L114" s="195">
        <f t="shared" si="19"/>
        <v>-20.792034321395203</v>
      </c>
      <c r="M114" s="195">
        <f t="shared" si="20"/>
        <v>-11.485223167007064</v>
      </c>
      <c r="N114" s="26">
        <v>1.0913792483049187</v>
      </c>
      <c r="O114" s="25">
        <f t="shared" si="21"/>
        <v>1468.373490318648</v>
      </c>
      <c r="P114" s="25">
        <f t="shared" si="22"/>
        <v>2128.1639305364715</v>
      </c>
      <c r="Q114" s="25">
        <v>68.087212830473788</v>
      </c>
      <c r="R114" s="49">
        <f t="shared" si="23"/>
        <v>-0.99854759039481744</v>
      </c>
    </row>
    <row r="115" spans="1:18">
      <c r="A115" s="3" t="s">
        <v>921</v>
      </c>
      <c r="B115" s="8">
        <v>424</v>
      </c>
      <c r="E115" s="20">
        <v>7.5330829067552212E-4</v>
      </c>
      <c r="F115" s="20">
        <v>1.9664225868694025E-5</v>
      </c>
      <c r="G115" s="20">
        <v>1.763582697974201E-5</v>
      </c>
      <c r="H115" s="20">
        <v>6.3731705720673434E-7</v>
      </c>
      <c r="I115" s="54">
        <v>0.28213943726218127</v>
      </c>
      <c r="J115" s="54">
        <v>2.8389622596877847E-5</v>
      </c>
      <c r="K115" s="59">
        <f t="shared" si="18"/>
        <v>0.28213929710153451</v>
      </c>
      <c r="L115" s="195">
        <f t="shared" si="19"/>
        <v>-22.370062729646367</v>
      </c>
      <c r="M115" s="195">
        <f t="shared" si="20"/>
        <v>-13.056121508380203</v>
      </c>
      <c r="N115" s="26">
        <v>1.0109565347268483</v>
      </c>
      <c r="O115" s="25">
        <f t="shared" si="21"/>
        <v>1527.7719632321566</v>
      </c>
      <c r="P115" s="25">
        <f t="shared" si="22"/>
        <v>2226.5199353736707</v>
      </c>
      <c r="Q115" s="25">
        <v>62.957366768441268</v>
      </c>
      <c r="R115" s="49">
        <f t="shared" si="23"/>
        <v>-0.99946880039217645</v>
      </c>
    </row>
    <row r="116" spans="1:18">
      <c r="A116" s="3" t="s">
        <v>922</v>
      </c>
      <c r="B116" s="8">
        <v>424</v>
      </c>
      <c r="E116" s="20">
        <v>7.4476780940581301E-4</v>
      </c>
      <c r="F116" s="20">
        <v>1.6052577708651321E-5</v>
      </c>
      <c r="G116" s="20">
        <v>2.0449568223038714E-5</v>
      </c>
      <c r="H116" s="20">
        <v>4.6152768437601677E-7</v>
      </c>
      <c r="I116" s="54">
        <v>0.28219306738748112</v>
      </c>
      <c r="J116" s="54">
        <v>2.4236211697530873E-5</v>
      </c>
      <c r="K116" s="59">
        <f t="shared" si="18"/>
        <v>0.28219290486463988</v>
      </c>
      <c r="L116" s="195">
        <f t="shared" si="19"/>
        <v>-20.473477307474397</v>
      </c>
      <c r="M116" s="195">
        <f t="shared" si="20"/>
        <v>-11.158556273459519</v>
      </c>
      <c r="N116" s="26">
        <v>0.86496661581825629</v>
      </c>
      <c r="O116" s="25">
        <f t="shared" si="21"/>
        <v>1455.092477191871</v>
      </c>
      <c r="P116" s="25">
        <f t="shared" si="22"/>
        <v>2107.7072834573537</v>
      </c>
      <c r="Q116" s="25">
        <v>53.844680304916999</v>
      </c>
      <c r="R116" s="49">
        <f t="shared" si="23"/>
        <v>-0.99938404914990853</v>
      </c>
    </row>
    <row r="117" spans="1:18">
      <c r="A117" s="3" t="s">
        <v>923</v>
      </c>
      <c r="B117" s="8">
        <v>424</v>
      </c>
      <c r="E117" s="20">
        <v>3.1117237821540532E-3</v>
      </c>
      <c r="F117" s="20">
        <v>2.2286845523666668E-4</v>
      </c>
      <c r="G117" s="20">
        <v>1.0202077890446537E-4</v>
      </c>
      <c r="H117" s="20">
        <v>7.5970185997864367E-6</v>
      </c>
      <c r="I117" s="54">
        <v>0.28218205161282439</v>
      </c>
      <c r="J117" s="54">
        <v>3.2782941394216275E-5</v>
      </c>
      <c r="K117" s="59">
        <f t="shared" si="18"/>
        <v>0.28218124080319401</v>
      </c>
      <c r="L117" s="195">
        <f t="shared" si="19"/>
        <v>-20.863041148898589</v>
      </c>
      <c r="M117" s="195">
        <f t="shared" si="20"/>
        <v>-11.571431503006879</v>
      </c>
      <c r="N117" s="26">
        <v>1.1656387455760924</v>
      </c>
      <c r="O117" s="25">
        <f t="shared" si="21"/>
        <v>1473.1402091764387</v>
      </c>
      <c r="P117" s="25">
        <f t="shared" si="22"/>
        <v>2133.5474984932475</v>
      </c>
      <c r="Q117" s="25">
        <v>72.755247481393639</v>
      </c>
      <c r="R117" s="49">
        <f t="shared" si="23"/>
        <v>-0.99692708497275706</v>
      </c>
    </row>
    <row r="118" spans="1:18">
      <c r="A118" s="3" t="s">
        <v>924</v>
      </c>
      <c r="B118" s="8">
        <v>424</v>
      </c>
      <c r="E118" s="20">
        <v>5.4087806336658624E-4</v>
      </c>
      <c r="F118" s="20">
        <v>1.2317775750700819E-5</v>
      </c>
      <c r="G118" s="20">
        <v>1.4891043589044118E-5</v>
      </c>
      <c r="H118" s="20">
        <v>4.9504113154953342E-7</v>
      </c>
      <c r="I118" s="54">
        <v>0.28225451458653639</v>
      </c>
      <c r="J118" s="54">
        <v>2.4882654517600952E-5</v>
      </c>
      <c r="K118" s="59">
        <f t="shared" si="18"/>
        <v>0.28225439624004189</v>
      </c>
      <c r="L118" s="195">
        <f t="shared" si="19"/>
        <v>-18.300447479370206</v>
      </c>
      <c r="M118" s="195">
        <f t="shared" si="20"/>
        <v>-8.9819331604790165</v>
      </c>
      <c r="N118" s="26">
        <v>0.88767189320782836</v>
      </c>
      <c r="O118" s="25">
        <f t="shared" si="21"/>
        <v>1371.3749061191604</v>
      </c>
      <c r="P118" s="25">
        <f t="shared" si="22"/>
        <v>1971.2253089868877</v>
      </c>
      <c r="Q118" s="25">
        <v>55.362185161768437</v>
      </c>
      <c r="R118" s="49">
        <f t="shared" si="23"/>
        <v>-0.99955147459069149</v>
      </c>
    </row>
    <row r="119" spans="1:18">
      <c r="A119" s="3" t="s">
        <v>925</v>
      </c>
      <c r="B119" s="8">
        <v>424</v>
      </c>
      <c r="E119" s="20">
        <v>5.017284094316456E-4</v>
      </c>
      <c r="F119" s="20">
        <v>2.1744322784461022E-5</v>
      </c>
      <c r="G119" s="20">
        <v>1.2375467599683523E-5</v>
      </c>
      <c r="H119" s="20">
        <v>4.6818549229723738E-7</v>
      </c>
      <c r="I119" s="54">
        <v>0.28209401528965777</v>
      </c>
      <c r="J119" s="54">
        <v>3.1454468108589211E-5</v>
      </c>
      <c r="K119" s="59">
        <f t="shared" si="18"/>
        <v>0.28209391693569091</v>
      </c>
      <c r="L119" s="195">
        <f t="shared" si="19"/>
        <v>-23.976373556867657</v>
      </c>
      <c r="M119" s="195">
        <f t="shared" si="20"/>
        <v>-14.662452757279176</v>
      </c>
      <c r="N119" s="26">
        <v>1.1188576834924304</v>
      </c>
      <c r="O119" s="25">
        <f t="shared" si="21"/>
        <v>1589.1250415326742</v>
      </c>
      <c r="P119" s="25">
        <f t="shared" si="22"/>
        <v>2326.9728759674731</v>
      </c>
      <c r="Q119" s="25">
        <v>69.6580101466363</v>
      </c>
      <c r="R119" s="49">
        <f t="shared" si="23"/>
        <v>-0.99962724495181676</v>
      </c>
    </row>
    <row r="120" spans="1:18">
      <c r="A120" s="11" t="s">
        <v>1255</v>
      </c>
      <c r="L120" s="162"/>
      <c r="M120" s="162"/>
      <c r="N120" s="68"/>
    </row>
    <row r="121" spans="1:18">
      <c r="A121" s="3" t="s">
        <v>1256</v>
      </c>
      <c r="B121" s="24">
        <v>247</v>
      </c>
      <c r="E121" s="20">
        <v>1.3700826706630918E-2</v>
      </c>
      <c r="F121" s="20">
        <v>5.0379624503312404E-4</v>
      </c>
      <c r="G121" s="20">
        <v>2.5878456246372731E-4</v>
      </c>
      <c r="H121" s="20">
        <v>8.3604067262748957E-6</v>
      </c>
      <c r="I121" s="54">
        <v>0.28240757971580682</v>
      </c>
      <c r="J121" s="54">
        <v>7.8783091495984313E-5</v>
      </c>
      <c r="K121" s="59">
        <f>(I121-G121*(EXP(0.00001867*B121)-1))</f>
        <v>0.28240638357751474</v>
      </c>
      <c r="L121" s="195">
        <f>((I121/0.282772)-1)*10000</f>
        <v>-12.887424645764423</v>
      </c>
      <c r="M121" s="195">
        <f>((I121-G121*(EXP(0.00001867*B121)-1))/(0.282772-0.0332*(EXP(0.00001867*B121)-1))-1)*10000</f>
        <v>-7.5069878480338303</v>
      </c>
      <c r="N121" s="26">
        <v>2.7883828297624196</v>
      </c>
      <c r="O121" s="25">
        <f>10000/0.1867*LN(1+(I121-0.28325)/(G121-0.0384))</f>
        <v>1170.1389255668209</v>
      </c>
      <c r="P121" s="25">
        <f>O121-(O121-B121)*(-0.55-R121)/(-0.55-0.16)</f>
        <v>1745.0923213339283</v>
      </c>
      <c r="Q121" s="25">
        <v>175.67351274483917</v>
      </c>
      <c r="R121" s="49">
        <f>G121/0.0332-1</f>
        <v>-0.9922052842631407</v>
      </c>
    </row>
    <row r="122" spans="1:18">
      <c r="A122" s="3" t="s">
        <v>1257</v>
      </c>
      <c r="B122" s="24">
        <v>247</v>
      </c>
      <c r="E122" s="20">
        <v>7.1673193255787308E-3</v>
      </c>
      <c r="F122" s="20">
        <v>1.0123685127348401E-4</v>
      </c>
      <c r="G122" s="20">
        <v>1.3824772125455598E-4</v>
      </c>
      <c r="H122" s="20">
        <v>2.2708983461657845E-6</v>
      </c>
      <c r="I122" s="54">
        <v>0.28245388462470478</v>
      </c>
      <c r="J122" s="54">
        <v>4.7579378467747687E-5</v>
      </c>
      <c r="K122" s="59">
        <f>(I122-G122*(EXP(0.00001867*B122)-1))</f>
        <v>0.28245324562448154</v>
      </c>
      <c r="L122" s="195">
        <f>((I122/0.282772)-1)*10000</f>
        <v>-11.249889497377819</v>
      </c>
      <c r="M122" s="195">
        <f>((I122-G122*(EXP(0.00001867*B122)-1))/(0.282772-0.0332*(EXP(0.00001867*B122)-1))-1)*10000</f>
        <v>-5.8488501284870154</v>
      </c>
      <c r="N122" s="26">
        <v>1.6848042563085852</v>
      </c>
      <c r="O122" s="25">
        <f>10000/0.1867*LN(1+(I122-0.28325)/(G122-0.0384))</f>
        <v>1103.0300058496537</v>
      </c>
      <c r="P122" s="25">
        <f>O122-(O122-B122)*(-0.55-R122)/(-0.55-0.16)</f>
        <v>1640.5636936894459</v>
      </c>
      <c r="Q122" s="25">
        <v>106.23624738398662</v>
      </c>
      <c r="R122" s="49">
        <f>G122/0.0332-1</f>
        <v>-0.99583591201040489</v>
      </c>
    </row>
    <row r="123" spans="1:18">
      <c r="A123" s="3" t="s">
        <v>1258</v>
      </c>
      <c r="B123" s="24">
        <v>247</v>
      </c>
      <c r="E123" s="20">
        <v>6.2530348301400298E-3</v>
      </c>
      <c r="F123" s="20">
        <v>4.1197486311553051E-5</v>
      </c>
      <c r="G123" s="20">
        <v>1.1388808616575604E-4</v>
      </c>
      <c r="H123" s="20">
        <v>9.4807033601866421E-7</v>
      </c>
      <c r="I123" s="54">
        <v>0.28245352235167498</v>
      </c>
      <c r="J123" s="54">
        <v>4.9192801582563339E-5</v>
      </c>
      <c r="K123" s="59">
        <f>(I123-G123*(EXP(0.00001867*B123)-1))</f>
        <v>0.282452995945078</v>
      </c>
      <c r="L123" s="195">
        <f>((I123/0.282772)-1)*10000</f>
        <v>-11.262700986132135</v>
      </c>
      <c r="M123" s="195">
        <f>((I123-G123*(EXP(0.00001867*B123)-1))/(0.282772-0.0332*(EXP(0.00001867*B123)-1))-1)*10000</f>
        <v>-5.8576846302549335</v>
      </c>
      <c r="N123" s="26">
        <v>1.7418523083547217</v>
      </c>
      <c r="O123" s="25">
        <f>10000/0.1867*LN(1+(I123-0.28325)/(G123-0.0384))</f>
        <v>1102.831862558689</v>
      </c>
      <c r="P123" s="25">
        <f>O123-(O123-B123)*(-0.55-R123)/(-0.55-0.16)</f>
        <v>1641.125557354223</v>
      </c>
      <c r="Q123" s="25">
        <v>109.8377302512168</v>
      </c>
      <c r="R123" s="49">
        <f>G123/0.0332-1</f>
        <v>-0.99656963595886272</v>
      </c>
    </row>
    <row r="124" spans="1:18">
      <c r="A124" s="3" t="s">
        <v>1259</v>
      </c>
      <c r="B124" s="24">
        <v>247</v>
      </c>
      <c r="E124" s="20">
        <v>1.3695202895269577E-2</v>
      </c>
      <c r="F124" s="20">
        <v>3.728971320390705E-4</v>
      </c>
      <c r="G124" s="20">
        <v>2.7067480609423432E-4</v>
      </c>
      <c r="H124" s="20">
        <v>5.8577808862085069E-6</v>
      </c>
      <c r="I124" s="54">
        <v>0.28252086135894905</v>
      </c>
      <c r="J124" s="54">
        <v>8.2178872984739088E-5</v>
      </c>
      <c r="K124" s="59">
        <f>(I124-G124*(EXP(0.00001867*B124)-1))</f>
        <v>0.28251961026229477</v>
      </c>
      <c r="L124" s="195">
        <f>((I124/0.282772)-1)*10000</f>
        <v>-8.8813121897135527</v>
      </c>
      <c r="M124" s="195">
        <f>((I124-G124*(EXP(0.00001867*B124)-1))/(0.282772-0.0332*(EXP(0.00001867*B124)-1))-1)*10000</f>
        <v>-3.5006447826935183</v>
      </c>
      <c r="N124" s="26">
        <v>2.9085051298433067</v>
      </c>
      <c r="O124" s="25">
        <f>10000/0.1867*LN(1+(I124-0.28325)/(G124-0.0384))</f>
        <v>1014.5814790321077</v>
      </c>
      <c r="P124" s="25">
        <f>O124-(O124-B124)*(-0.55-R124)/(-0.55-0.16)</f>
        <v>1492.2627249484976</v>
      </c>
      <c r="Q124" s="25">
        <v>183.77667911540973</v>
      </c>
      <c r="R124" s="49">
        <f>G124/0.0332-1</f>
        <v>-0.99184714439475197</v>
      </c>
    </row>
    <row r="125" spans="1:18">
      <c r="A125" s="3" t="s">
        <v>1260</v>
      </c>
      <c r="B125" s="24">
        <v>247</v>
      </c>
      <c r="E125" s="20">
        <v>1.2405458678839038E-2</v>
      </c>
      <c r="F125" s="20">
        <v>1.6026762234136018E-4</v>
      </c>
      <c r="G125" s="20">
        <v>2.3722407225981149E-4</v>
      </c>
      <c r="H125" s="20">
        <v>2.6239522700409677E-6</v>
      </c>
      <c r="I125" s="54">
        <v>0.28252354671437496</v>
      </c>
      <c r="J125" s="54">
        <v>6.9297423067268376E-5</v>
      </c>
      <c r="K125" s="59">
        <f>(I125-G125*(EXP(0.00001867*B125)-1))</f>
        <v>0.28252245023167161</v>
      </c>
      <c r="L125" s="195">
        <f>((I125/0.282772)-1)*10000</f>
        <v>-8.7863467961846187</v>
      </c>
      <c r="M125" s="195">
        <f>((I125-G125*(EXP(0.00001867*B125)-1))/(0.282772-0.0332*(EXP(0.00001867*B125)-1))-1)*10000</f>
        <v>-3.4001570607333775</v>
      </c>
      <c r="N125" s="26">
        <v>2.4528547734662318</v>
      </c>
      <c r="O125" s="25">
        <f>10000/0.1867*LN(1+(I125-0.28325)/(G125-0.0384))</f>
        <v>1010.002139142745</v>
      </c>
      <c r="P125" s="25">
        <f>O125-(O125-B125)*(-0.55-R125)/(-0.55-0.16)</f>
        <v>1485.9163375222724</v>
      </c>
      <c r="Q125" s="25">
        <v>154.9857114520745</v>
      </c>
      <c r="R125" s="49">
        <f>G125/0.0332-1</f>
        <v>-0.99285469661868042</v>
      </c>
    </row>
    <row r="126" spans="1:18">
      <c r="A126" s="11" t="s">
        <v>926</v>
      </c>
      <c r="L126" s="162"/>
      <c r="M126" s="162"/>
      <c r="N126" s="68"/>
    </row>
    <row r="127" spans="1:18">
      <c r="A127" s="3" t="s">
        <v>927</v>
      </c>
      <c r="B127" s="24">
        <v>246</v>
      </c>
      <c r="E127" s="20">
        <v>1.3815544322785778E-3</v>
      </c>
      <c r="F127" s="20">
        <v>8.5988912821725401E-6</v>
      </c>
      <c r="G127" s="20">
        <v>3.0680378286689053E-5</v>
      </c>
      <c r="H127" s="20">
        <v>3.9305707079645906E-7</v>
      </c>
      <c r="I127" s="54">
        <v>0.28256406139283463</v>
      </c>
      <c r="J127" s="54">
        <v>2.4641242213026844E-5</v>
      </c>
      <c r="K127" s="59">
        <f t="shared" ref="K127:K141" si="24">(I127-G127*(EXP(0.00001867*B127)-1))</f>
        <v>0.28256392015929777</v>
      </c>
      <c r="L127" s="195">
        <f t="shared" ref="L127:L141" si="25">((I127/0.282772)-1)*10000</f>
        <v>-7.3535784011635741</v>
      </c>
      <c r="M127" s="195">
        <f t="shared" ref="M127:M141" si="26">((I127-G127*(EXP(0.00001867*B127)-1))/(0.282772-0.0332*(EXP(0.00001867*B127)-1))-1)*10000</f>
        <v>-1.9548397987045885</v>
      </c>
      <c r="N127" s="26">
        <v>0.87438493793558869</v>
      </c>
      <c r="O127" s="25">
        <f t="shared" ref="O127:O141" si="27">10000/0.1867*LN(1+(I127-0.28325)/(G127-0.0384))</f>
        <v>949.08135539601369</v>
      </c>
      <c r="P127" s="25">
        <f t="shared" ref="P127:P141" si="28">O127-(O127-B127)*(-0.55-R127)/(-0.55-0.16)</f>
        <v>1393.7811962099699</v>
      </c>
      <c r="Q127" s="25">
        <v>55.201270697099268</v>
      </c>
      <c r="R127" s="49">
        <f t="shared" ref="R127:R141" si="29">G127/0.0332-1</f>
        <v>-0.99907589222028048</v>
      </c>
    </row>
    <row r="128" spans="1:18">
      <c r="A128" s="3" t="s">
        <v>928</v>
      </c>
      <c r="B128" s="24">
        <v>246</v>
      </c>
      <c r="E128" s="20">
        <v>6.7684578509076511E-3</v>
      </c>
      <c r="F128" s="20">
        <v>2.6732918571230677E-5</v>
      </c>
      <c r="G128" s="20">
        <v>1.2793774053230147E-4</v>
      </c>
      <c r="H128" s="20">
        <v>6.4079059111912961E-7</v>
      </c>
      <c r="I128" s="54">
        <v>0.28255221471031583</v>
      </c>
      <c r="J128" s="54">
        <v>2.9248588013931531E-5</v>
      </c>
      <c r="K128" s="59">
        <f t="shared" si="24"/>
        <v>0.28255162576387516</v>
      </c>
      <c r="L128" s="195">
        <f t="shared" si="25"/>
        <v>-7.7725266180594943</v>
      </c>
      <c r="M128" s="195">
        <f t="shared" si="26"/>
        <v>-2.3898561326485268</v>
      </c>
      <c r="N128" s="26">
        <v>1.0370032016597213</v>
      </c>
      <c r="O128" s="25">
        <f t="shared" si="27"/>
        <v>967.75694954121241</v>
      </c>
      <c r="P128" s="25">
        <f t="shared" si="28"/>
        <v>1421.2911796789997</v>
      </c>
      <c r="Q128" s="25">
        <v>65.488718654749846</v>
      </c>
      <c r="R128" s="49">
        <f t="shared" si="29"/>
        <v>-0.99614645359842469</v>
      </c>
    </row>
    <row r="129" spans="1:18">
      <c r="A129" s="3" t="s">
        <v>929</v>
      </c>
      <c r="B129" s="24">
        <v>246</v>
      </c>
      <c r="E129" s="20">
        <v>2.2301193758891301E-2</v>
      </c>
      <c r="F129" s="20">
        <v>7.6948699182031942E-5</v>
      </c>
      <c r="G129" s="20">
        <v>4.4055333208400488E-4</v>
      </c>
      <c r="H129" s="20">
        <v>1.7223417621415389E-6</v>
      </c>
      <c r="I129" s="54">
        <v>0.28236939244113146</v>
      </c>
      <c r="J129" s="54">
        <v>5.3399527189903272E-5</v>
      </c>
      <c r="K129" s="59">
        <f t="shared" si="24"/>
        <v>0.28236736440534005</v>
      </c>
      <c r="L129" s="195">
        <f t="shared" si="25"/>
        <v>-14.237886313657189</v>
      </c>
      <c r="M129" s="195">
        <f t="shared" si="26"/>
        <v>-8.9096318452575041</v>
      </c>
      <c r="N129" s="26">
        <v>1.8905750776483097</v>
      </c>
      <c r="O129" s="25">
        <f t="shared" si="27"/>
        <v>1228.3686480667789</v>
      </c>
      <c r="P129" s="25">
        <f t="shared" si="28"/>
        <v>1832.6365006408919</v>
      </c>
      <c r="Q129" s="25">
        <v>118.95121340435789</v>
      </c>
      <c r="R129" s="49">
        <f t="shared" si="29"/>
        <v>-0.98673032132277094</v>
      </c>
    </row>
    <row r="130" spans="1:18">
      <c r="A130" s="3" t="s">
        <v>930</v>
      </c>
      <c r="B130" s="24">
        <v>246</v>
      </c>
      <c r="E130" s="20">
        <v>1.4353170212762801E-2</v>
      </c>
      <c r="F130" s="20">
        <v>3.6546955356054261E-4</v>
      </c>
      <c r="G130" s="20">
        <v>2.668899026616134E-4</v>
      </c>
      <c r="H130" s="20">
        <v>5.9747583024150983E-6</v>
      </c>
      <c r="I130" s="54">
        <v>0.28242654096079423</v>
      </c>
      <c r="J130" s="54">
        <v>4.9426853325972231E-5</v>
      </c>
      <c r="K130" s="59">
        <f t="shared" si="24"/>
        <v>0.2824253123643099</v>
      </c>
      <c r="L130" s="195">
        <f t="shared" si="25"/>
        <v>-12.216875758767065</v>
      </c>
      <c r="M130" s="195">
        <f t="shared" si="26"/>
        <v>-6.859241581718134</v>
      </c>
      <c r="N130" s="26">
        <v>1.7501126424967552</v>
      </c>
      <c r="O130" s="25">
        <f t="shared" si="27"/>
        <v>1144.321239959685</v>
      </c>
      <c r="P130" s="25">
        <f t="shared" si="28"/>
        <v>1703.5086850939965</v>
      </c>
      <c r="Q130" s="25">
        <v>110.27687521471576</v>
      </c>
      <c r="R130" s="49">
        <f t="shared" si="29"/>
        <v>-0.99196114751019238</v>
      </c>
    </row>
    <row r="131" spans="1:18">
      <c r="A131" s="3" t="s">
        <v>931</v>
      </c>
      <c r="B131" s="24">
        <v>246</v>
      </c>
      <c r="E131" s="20">
        <v>7.7283415433883887E-3</v>
      </c>
      <c r="F131" s="20">
        <v>3.1137275001878301E-5</v>
      </c>
      <c r="G131" s="20">
        <v>1.4436793628575369E-4</v>
      </c>
      <c r="H131" s="20">
        <v>7.9440402015621769E-7</v>
      </c>
      <c r="I131" s="54">
        <v>0.28244240148299299</v>
      </c>
      <c r="J131" s="54">
        <v>3.1808819674993974E-5</v>
      </c>
      <c r="K131" s="59">
        <f t="shared" si="24"/>
        <v>0.28244173690206581</v>
      </c>
      <c r="L131" s="195">
        <f t="shared" si="25"/>
        <v>-11.655981391617276</v>
      </c>
      <c r="M131" s="195">
        <f t="shared" si="26"/>
        <v>-6.2780871649525949</v>
      </c>
      <c r="N131" s="26">
        <v>1.1274212088058033</v>
      </c>
      <c r="O131" s="25">
        <f t="shared" si="27"/>
        <v>1118.9521831336581</v>
      </c>
      <c r="P131" s="25">
        <f t="shared" si="28"/>
        <v>1666.8852949129596</v>
      </c>
      <c r="Q131" s="25">
        <v>71.016057896375472</v>
      </c>
      <c r="R131" s="49">
        <f t="shared" si="29"/>
        <v>-0.995651568184164</v>
      </c>
    </row>
    <row r="132" spans="1:18">
      <c r="A132" s="3" t="s">
        <v>932</v>
      </c>
      <c r="B132" s="24">
        <v>246</v>
      </c>
      <c r="E132" s="20">
        <v>6.215362591487048E-3</v>
      </c>
      <c r="F132" s="20">
        <v>2.3308317016542552E-5</v>
      </c>
      <c r="G132" s="20">
        <v>1.197165388675054E-4</v>
      </c>
      <c r="H132" s="20">
        <v>5.6775805401439721E-7</v>
      </c>
      <c r="I132" s="54">
        <v>0.28246137736544163</v>
      </c>
      <c r="J132" s="54">
        <v>2.9341195460544874E-5</v>
      </c>
      <c r="K132" s="59">
        <f t="shared" si="24"/>
        <v>0.28246082626434227</v>
      </c>
      <c r="L132" s="195">
        <f t="shared" si="25"/>
        <v>-10.98491486280051</v>
      </c>
      <c r="M132" s="195">
        <f t="shared" si="26"/>
        <v>-5.6026424513744288</v>
      </c>
      <c r="N132" s="26">
        <v>1.0402730618996785</v>
      </c>
      <c r="O132" s="25">
        <f t="shared" si="27"/>
        <v>1092.2302411527546</v>
      </c>
      <c r="P132" s="25">
        <f t="shared" si="28"/>
        <v>1624.2755511504777</v>
      </c>
      <c r="Q132" s="25">
        <v>65.543519510002398</v>
      </c>
      <c r="R132" s="49">
        <f t="shared" si="29"/>
        <v>-0.99639408015459319</v>
      </c>
    </row>
    <row r="133" spans="1:18">
      <c r="A133" s="3" t="s">
        <v>933</v>
      </c>
      <c r="B133" s="24">
        <v>246</v>
      </c>
      <c r="E133" s="20">
        <v>1.7090608045454397E-2</v>
      </c>
      <c r="F133" s="20">
        <v>4.1866741904259349E-5</v>
      </c>
      <c r="G133" s="20">
        <v>3.340224158616477E-4</v>
      </c>
      <c r="H133" s="20">
        <v>8.1213693791286167E-7</v>
      </c>
      <c r="I133" s="54">
        <v>0.2825309719908663</v>
      </c>
      <c r="J133" s="54">
        <v>3.1638508458152112E-5</v>
      </c>
      <c r="K133" s="59">
        <f t="shared" si="24"/>
        <v>0.282529434357701</v>
      </c>
      <c r="L133" s="195">
        <f t="shared" si="25"/>
        <v>-8.523757979351787</v>
      </c>
      <c r="M133" s="195">
        <f t="shared" si="26"/>
        <v>-3.1750614092895812</v>
      </c>
      <c r="N133" s="26">
        <v>1.1213844674895099</v>
      </c>
      <c r="O133" s="25">
        <f t="shared" si="27"/>
        <v>1002.2930775564399</v>
      </c>
      <c r="P133" s="25">
        <f t="shared" si="28"/>
        <v>1470.9168573726781</v>
      </c>
      <c r="Q133" s="25">
        <v>70.79038161158249</v>
      </c>
      <c r="R133" s="49">
        <f t="shared" si="29"/>
        <v>-0.98993908385958895</v>
      </c>
    </row>
    <row r="134" spans="1:18">
      <c r="A134" s="3" t="s">
        <v>934</v>
      </c>
      <c r="B134" s="24">
        <v>246</v>
      </c>
      <c r="E134" s="20">
        <v>1.7815966913386432E-2</v>
      </c>
      <c r="F134" s="20">
        <v>3.3447911171086126E-5</v>
      </c>
      <c r="G134" s="20">
        <v>3.499288415829E-4</v>
      </c>
      <c r="H134" s="20">
        <v>7.1576200638212676E-7</v>
      </c>
      <c r="I134" s="54">
        <v>0.28249666204890678</v>
      </c>
      <c r="J134" s="54">
        <v>3.6687199522885806E-5</v>
      </c>
      <c r="K134" s="59">
        <f t="shared" si="24"/>
        <v>0.28249505119236912</v>
      </c>
      <c r="L134" s="195">
        <f t="shared" si="25"/>
        <v>-9.7371009538871345</v>
      </c>
      <c r="M134" s="195">
        <f t="shared" si="26"/>
        <v>-4.3916514096875581</v>
      </c>
      <c r="N134" s="26">
        <v>1.2997594252220321</v>
      </c>
      <c r="O134" s="25">
        <f t="shared" si="27"/>
        <v>1050.0884832053205</v>
      </c>
      <c r="P134" s="25">
        <f t="shared" si="28"/>
        <v>1547.7852500316101</v>
      </c>
      <c r="Q134" s="25">
        <v>82.006321004419434</v>
      </c>
      <c r="R134" s="49">
        <f t="shared" si="29"/>
        <v>-0.98945997465111746</v>
      </c>
    </row>
    <row r="135" spans="1:18">
      <c r="A135" s="3" t="s">
        <v>935</v>
      </c>
      <c r="B135" s="24">
        <v>246</v>
      </c>
      <c r="E135" s="20">
        <v>1.9302489971267097E-2</v>
      </c>
      <c r="F135" s="20">
        <v>4.5158655537878046E-5</v>
      </c>
      <c r="G135" s="20">
        <v>3.8234149279935679E-4</v>
      </c>
      <c r="H135" s="20">
        <v>8.7689095248535022E-7</v>
      </c>
      <c r="I135" s="54">
        <v>0.28249636830607022</v>
      </c>
      <c r="J135" s="54">
        <v>4.0245881220831005E-5</v>
      </c>
      <c r="K135" s="59">
        <f t="shared" si="24"/>
        <v>0.28249460824167971</v>
      </c>
      <c r="L135" s="195">
        <f t="shared" si="25"/>
        <v>-9.7474889285287247</v>
      </c>
      <c r="M135" s="195">
        <f t="shared" si="26"/>
        <v>-4.4073244687026225</v>
      </c>
      <c r="N135" s="26">
        <v>1.4255290787798829</v>
      </c>
      <c r="O135" s="25">
        <f t="shared" si="27"/>
        <v>1051.3808313030686</v>
      </c>
      <c r="P135" s="25">
        <f t="shared" si="28"/>
        <v>1548.7700689729922</v>
      </c>
      <c r="Q135" s="25">
        <v>89.955063791725763</v>
      </c>
      <c r="R135" s="49">
        <f t="shared" si="29"/>
        <v>-0.98848368997592295</v>
      </c>
    </row>
    <row r="136" spans="1:18">
      <c r="A136" s="3" t="s">
        <v>423</v>
      </c>
      <c r="B136" s="24">
        <v>246</v>
      </c>
      <c r="E136" s="20">
        <v>1.8487353555534297E-2</v>
      </c>
      <c r="F136" s="20">
        <v>2.4781173887205188E-5</v>
      </c>
      <c r="G136" s="20">
        <v>3.6101220518639383E-4</v>
      </c>
      <c r="H136" s="20">
        <v>7.7247439497768829E-7</v>
      </c>
      <c r="I136" s="54">
        <v>0.28239340242479966</v>
      </c>
      <c r="J136" s="54">
        <v>3.2870251225564408E-5</v>
      </c>
      <c r="K136" s="59">
        <f t="shared" si="24"/>
        <v>0.2823917405472926</v>
      </c>
      <c r="L136" s="195">
        <f t="shared" si="25"/>
        <v>-13.388792921518178</v>
      </c>
      <c r="M136" s="195">
        <f t="shared" si="26"/>
        <v>-8.0471233978385293</v>
      </c>
      <c r="N136" s="26">
        <v>1.1648913340235587</v>
      </c>
      <c r="O136" s="25">
        <f t="shared" si="27"/>
        <v>1192.7760684658176</v>
      </c>
      <c r="P136" s="25">
        <f t="shared" si="28"/>
        <v>1778.3452499771347</v>
      </c>
      <c r="Q136" s="25">
        <v>73.283666817407067</v>
      </c>
      <c r="R136" s="49">
        <f t="shared" si="29"/>
        <v>-0.98912613839800023</v>
      </c>
    </row>
    <row r="137" spans="1:18">
      <c r="A137" s="3" t="s">
        <v>422</v>
      </c>
      <c r="B137" s="24">
        <v>246</v>
      </c>
      <c r="E137" s="20">
        <v>6.106271750631569E-3</v>
      </c>
      <c r="F137" s="20">
        <v>2.7537470268438551E-5</v>
      </c>
      <c r="G137" s="20">
        <v>1.1223035098638807E-4</v>
      </c>
      <c r="H137" s="20">
        <v>5.714349256715957E-7</v>
      </c>
      <c r="I137" s="54">
        <v>0.28252707382574438</v>
      </c>
      <c r="J137" s="54">
        <v>2.4039300548760793E-5</v>
      </c>
      <c r="K137" s="59">
        <f t="shared" si="24"/>
        <v>0.28252655718643627</v>
      </c>
      <c r="L137" s="195">
        <f t="shared" si="25"/>
        <v>-8.6616133936756601</v>
      </c>
      <c r="M137" s="195">
        <f t="shared" si="26"/>
        <v>-3.2768652355608108</v>
      </c>
      <c r="N137" s="26">
        <v>0.85313535477333868</v>
      </c>
      <c r="O137" s="25">
        <f t="shared" si="27"/>
        <v>1001.8931725395945</v>
      </c>
      <c r="P137" s="25">
        <f t="shared" si="28"/>
        <v>1477.3814570160584</v>
      </c>
      <c r="Q137" s="25">
        <v>53.801385201958823</v>
      </c>
      <c r="R137" s="49">
        <f t="shared" si="29"/>
        <v>-0.99661956774137384</v>
      </c>
    </row>
    <row r="138" spans="1:18">
      <c r="A138" s="3" t="s">
        <v>421</v>
      </c>
      <c r="B138" s="24">
        <v>246</v>
      </c>
      <c r="E138" s="20">
        <v>1.6478509453416862E-2</v>
      </c>
      <c r="F138" s="20">
        <v>1.8570320325679205E-4</v>
      </c>
      <c r="G138" s="20">
        <v>3.1031290514246768E-4</v>
      </c>
      <c r="H138" s="20">
        <v>5.1877476384668013E-6</v>
      </c>
      <c r="I138" s="54">
        <v>0.28237525697061183</v>
      </c>
      <c r="J138" s="54">
        <v>4.84067286790773E-5</v>
      </c>
      <c r="K138" s="59">
        <f t="shared" si="24"/>
        <v>0.28237382848140902</v>
      </c>
      <c r="L138" s="195">
        <f t="shared" si="25"/>
        <v>-14.030492035569386</v>
      </c>
      <c r="M138" s="195">
        <f t="shared" si="26"/>
        <v>-8.680911474941988</v>
      </c>
      <c r="N138" s="26">
        <v>1.7140392758943386</v>
      </c>
      <c r="O138" s="25">
        <f t="shared" si="27"/>
        <v>1216.1551310777174</v>
      </c>
      <c r="P138" s="25">
        <f t="shared" si="28"/>
        <v>1818.2706071144346</v>
      </c>
      <c r="Q138" s="25">
        <v>107.85696644528072</v>
      </c>
      <c r="R138" s="49">
        <f t="shared" si="29"/>
        <v>-0.99065322574872083</v>
      </c>
    </row>
    <row r="139" spans="1:18">
      <c r="A139" s="3" t="s">
        <v>420</v>
      </c>
      <c r="B139" s="24">
        <v>246</v>
      </c>
      <c r="E139" s="20">
        <v>8.4888312050550134E-3</v>
      </c>
      <c r="F139" s="20">
        <v>2.9225545935218896E-5</v>
      </c>
      <c r="G139" s="20">
        <v>1.5403188215289891E-4</v>
      </c>
      <c r="H139" s="20">
        <v>6.2221619038544458E-7</v>
      </c>
      <c r="I139" s="54">
        <v>0.28244348037520411</v>
      </c>
      <c r="J139" s="54">
        <v>2.5676694391408407E-5</v>
      </c>
      <c r="K139" s="59">
        <f t="shared" si="24"/>
        <v>0.28244277130743123</v>
      </c>
      <c r="L139" s="195">
        <f t="shared" si="25"/>
        <v>-11.61782725290772</v>
      </c>
      <c r="M139" s="195">
        <f t="shared" si="26"/>
        <v>-6.2414864851789709</v>
      </c>
      <c r="N139" s="26">
        <v>0.91090244802149978</v>
      </c>
      <c r="O139" s="25">
        <f t="shared" si="27"/>
        <v>1117.7522668111687</v>
      </c>
      <c r="P139" s="25">
        <f t="shared" si="28"/>
        <v>1664.5748199984621</v>
      </c>
      <c r="Q139" s="25">
        <v>57.337592615961647</v>
      </c>
      <c r="R139" s="49">
        <f t="shared" si="29"/>
        <v>-0.99536048547732237</v>
      </c>
    </row>
    <row r="140" spans="1:18">
      <c r="A140" s="3" t="s">
        <v>419</v>
      </c>
      <c r="B140" s="24">
        <v>246</v>
      </c>
      <c r="E140" s="20">
        <v>1.0569434132140485E-2</v>
      </c>
      <c r="F140" s="20">
        <v>1.4118915050663698E-5</v>
      </c>
      <c r="G140" s="20">
        <v>1.9388868573713848E-4</v>
      </c>
      <c r="H140" s="20">
        <v>6.7020041196120374E-7</v>
      </c>
      <c r="I140" s="54">
        <v>0.28251175125463635</v>
      </c>
      <c r="J140" s="54">
        <v>3.7568443801313872E-5</v>
      </c>
      <c r="K140" s="59">
        <f t="shared" si="24"/>
        <v>0.2825108587107249</v>
      </c>
      <c r="L140" s="195">
        <f t="shared" si="25"/>
        <v>-9.2034835614440702</v>
      </c>
      <c r="M140" s="195">
        <f t="shared" si="26"/>
        <v>-3.8323291780917312</v>
      </c>
      <c r="N140" s="26">
        <v>1.3309176959278557</v>
      </c>
      <c r="O140" s="25">
        <f t="shared" si="27"/>
        <v>1025.0925265482551</v>
      </c>
      <c r="P140" s="25">
        <f t="shared" si="28"/>
        <v>1512.4752314774448</v>
      </c>
      <c r="Q140" s="25">
        <v>84.013764073553133</v>
      </c>
      <c r="R140" s="49">
        <f t="shared" si="29"/>
        <v>-0.9941599793452669</v>
      </c>
    </row>
    <row r="141" spans="1:18">
      <c r="A141" s="3" t="s">
        <v>418</v>
      </c>
      <c r="B141" s="24">
        <v>246</v>
      </c>
      <c r="E141" s="20">
        <v>1.577686726078277E-2</v>
      </c>
      <c r="F141" s="20">
        <v>1.661563806616407E-4</v>
      </c>
      <c r="G141" s="20">
        <v>2.9490040059337191E-4</v>
      </c>
      <c r="H141" s="20">
        <v>2.3671147170021905E-6</v>
      </c>
      <c r="I141" s="54">
        <v>0.28249644707623034</v>
      </c>
      <c r="J141" s="54">
        <v>5.2733947489111561E-5</v>
      </c>
      <c r="K141" s="59">
        <f t="shared" si="24"/>
        <v>0.28249508953669145</v>
      </c>
      <c r="L141" s="195">
        <f t="shared" si="25"/>
        <v>-9.7447032863817729</v>
      </c>
      <c r="M141" s="195">
        <f t="shared" si="26"/>
        <v>-4.3902946608631588</v>
      </c>
      <c r="N141" s="26">
        <v>1.8670500482438828</v>
      </c>
      <c r="O141" s="25">
        <f t="shared" si="27"/>
        <v>1048.8830881664319</v>
      </c>
      <c r="P141" s="25">
        <f t="shared" si="28"/>
        <v>1547.7080836219116</v>
      </c>
      <c r="Q141" s="25">
        <v>117.86215234720724</v>
      </c>
      <c r="R141" s="49">
        <f t="shared" si="29"/>
        <v>-0.99111745781345262</v>
      </c>
    </row>
    <row r="142" spans="1:18">
      <c r="A142" s="11" t="s">
        <v>1046</v>
      </c>
      <c r="L142" s="162"/>
      <c r="M142" s="201"/>
      <c r="N142" s="68"/>
      <c r="O142" s="201"/>
      <c r="P142" s="201"/>
    </row>
    <row r="143" spans="1:18">
      <c r="A143" s="3" t="s">
        <v>1047</v>
      </c>
      <c r="B143" s="24">
        <v>245</v>
      </c>
      <c r="E143" s="20">
        <v>1.0192581368800165E-3</v>
      </c>
      <c r="F143" s="20">
        <v>7.9503921992009149E-6</v>
      </c>
      <c r="G143" s="20">
        <v>1.64104277027166E-5</v>
      </c>
      <c r="H143" s="20">
        <v>2.5388069293417365E-7</v>
      </c>
      <c r="I143" s="54">
        <v>0.28251475765144296</v>
      </c>
      <c r="J143" s="54">
        <v>1.8380878603884922E-5</v>
      </c>
      <c r="K143" s="59">
        <f>(I143-G143*(EXP(0.00001867*B143)-1))</f>
        <v>0.28251468241574657</v>
      </c>
      <c r="L143" s="195">
        <f>((I143/0.282772)-1)*10000</f>
        <v>-9.0971648026350049</v>
      </c>
      <c r="M143" s="195">
        <f>((I143-G143*(EXP(0.00001867*B143)-1))/(0.282772-0.0332*(EXP(0.00001867*B143)-1))-1)*10000</f>
        <v>-3.7190585509083718</v>
      </c>
      <c r="N143" s="26">
        <v>0.6537191534733533</v>
      </c>
      <c r="O143" s="25">
        <f>10000/0.1867*LN(1+(I143-0.28325)/(G143-0.0384))</f>
        <v>1016.2813328066276</v>
      </c>
      <c r="P143" s="25">
        <f>O143-(O143-B143)*(-0.55-R143)/(-0.55-0.16)</f>
        <v>1504.5846611445088</v>
      </c>
      <c r="Q143" s="25">
        <v>41.144698024359585</v>
      </c>
      <c r="R143" s="49">
        <f>G143/0.0332-1</f>
        <v>-0.99950571000895427</v>
      </c>
    </row>
    <row r="144" spans="1:18">
      <c r="A144" s="3" t="s">
        <v>1048</v>
      </c>
      <c r="B144" s="24">
        <v>245</v>
      </c>
      <c r="E144" s="20">
        <v>2.465727522623523E-3</v>
      </c>
      <c r="F144" s="20">
        <v>6.1830986872648972E-5</v>
      </c>
      <c r="G144" s="20">
        <v>4.1914152474306061E-5</v>
      </c>
      <c r="H144" s="20">
        <v>9.5550165605396963E-7</v>
      </c>
      <c r="I144" s="54">
        <v>0.28244296857763429</v>
      </c>
      <c r="J144" s="54">
        <v>4.2473878023033651E-5</v>
      </c>
      <c r="K144" s="59">
        <f>(I144-G144*(EXP(0.00001867*B144)-1))</f>
        <v>0.28244277641686272</v>
      </c>
      <c r="L144" s="195">
        <f>((I144/0.282772)-1)*10000</f>
        <v>-11.635926554458553</v>
      </c>
      <c r="M144" s="195">
        <f>((I144-G144*(EXP(0.00001867*B144)-1))/(0.282772-0.0332*(EXP(0.00001867*B144)-1))-1)*10000</f>
        <v>-6.2633247818599802</v>
      </c>
      <c r="N144" s="26">
        <v>1.5043101996406414</v>
      </c>
      <c r="O144" s="25">
        <f>10000/0.1867*LN(1+(I144-0.28325)/(G144-0.0384))</f>
        <v>1115.2188535808089</v>
      </c>
      <c r="P144" s="25">
        <f>O144-(O144-B144)*(-0.55-R144)/(-0.55-0.16)</f>
        <v>1665.2186493886434</v>
      </c>
      <c r="Q144" s="25">
        <v>94.818240957975945</v>
      </c>
      <c r="R144" s="49">
        <f>G144/0.0332-1</f>
        <v>-0.99873752552788231</v>
      </c>
    </row>
    <row r="145" spans="1:18">
      <c r="A145" s="3" t="s">
        <v>1049</v>
      </c>
      <c r="B145" s="24">
        <v>245</v>
      </c>
      <c r="E145" s="20">
        <v>1.4181019775419839E-3</v>
      </c>
      <c r="F145" s="20">
        <v>3.0461521244795256E-5</v>
      </c>
      <c r="G145" s="20">
        <v>2.7765839018078368E-5</v>
      </c>
      <c r="H145" s="20">
        <v>5.64092608074773E-7</v>
      </c>
      <c r="I145" s="54">
        <v>0.2823995631008101</v>
      </c>
      <c r="J145" s="54">
        <v>3.5398679162763493E-5</v>
      </c>
      <c r="K145" s="59">
        <f>(I145-G145*(EXP(0.00001867*B145)-1))</f>
        <v>0.28239943580478394</v>
      </c>
      <c r="L145" s="195">
        <f>((I145/0.282772)-1)*10000</f>
        <v>-13.170925664136579</v>
      </c>
      <c r="M145" s="195">
        <f>((I145-G145*(EXP(0.00001867*B145)-1))/(0.282772-0.0332*(EXP(0.00001867*B145)-1))-1)*10000</f>
        <v>-7.7968554670948542</v>
      </c>
      <c r="N145" s="26">
        <v>1.2542566992142588</v>
      </c>
      <c r="O145" s="25">
        <f>10000/0.1867*LN(1+(I145-0.28325)/(G145-0.0384))</f>
        <v>1174.1185679214209</v>
      </c>
      <c r="P145" s="25">
        <f>O145-(O145-B145)*(-0.55-R145)/(-0.55-0.16)</f>
        <v>1761.9021097575151</v>
      </c>
      <c r="Q145" s="25">
        <v>78.943725302751645</v>
      </c>
      <c r="R145" s="49">
        <f>G145/0.0332-1</f>
        <v>-0.99916367954764829</v>
      </c>
    </row>
    <row r="146" spans="1:18">
      <c r="A146" s="3" t="s">
        <v>1050</v>
      </c>
      <c r="B146" s="24">
        <v>245</v>
      </c>
      <c r="E146" s="20">
        <v>3.7909581913763966E-3</v>
      </c>
      <c r="F146" s="20">
        <v>1.4252623702870211E-4</v>
      </c>
      <c r="G146" s="20">
        <v>6.4475896892562289E-5</v>
      </c>
      <c r="H146" s="20">
        <v>2.0114638871755151E-6</v>
      </c>
      <c r="I146" s="54">
        <v>0.28249634449105332</v>
      </c>
      <c r="J146" s="54">
        <v>5.4012596423008709E-5</v>
      </c>
      <c r="K146" s="59">
        <f>(I146-G146*(EXP(0.00001867*B146)-1))</f>
        <v>0.28249604889309021</v>
      </c>
      <c r="L146" s="195">
        <f>((I146/0.282772)-1)*10000</f>
        <v>-9.748331127081844</v>
      </c>
      <c r="M146" s="195">
        <f>((I146-G146*(EXP(0.00001867*B146)-1))/(0.282772-0.0332*(EXP(0.00001867*B146)-1))-1)*10000</f>
        <v>-4.378372699854749</v>
      </c>
      <c r="N146" s="26">
        <v>1.9122771949840338</v>
      </c>
      <c r="O146" s="25">
        <f>10000/0.1867*LN(1+(I146-0.28325)/(G146-0.0384))</f>
        <v>1042.7800669638759</v>
      </c>
      <c r="P146" s="25">
        <f>O146-(O146-B146)*(-0.55-R146)/(-0.55-0.16)</f>
        <v>1546.2331729837215</v>
      </c>
      <c r="Q146" s="25">
        <v>120.73130464293075</v>
      </c>
      <c r="R146" s="49">
        <f>G146/0.0332-1</f>
        <v>-0.99805795491287463</v>
      </c>
    </row>
    <row r="147" spans="1:18">
      <c r="A147" s="11" t="s">
        <v>936</v>
      </c>
      <c r="K147" s="59"/>
      <c r="L147" s="195"/>
      <c r="M147" s="195"/>
      <c r="N147" s="26"/>
      <c r="O147" s="25"/>
      <c r="P147" s="25"/>
      <c r="Q147" s="25"/>
      <c r="R147" s="49"/>
    </row>
    <row r="148" spans="1:18">
      <c r="A148" s="3" t="s">
        <v>937</v>
      </c>
      <c r="B148" s="24">
        <v>246</v>
      </c>
      <c r="E148" s="20">
        <v>1.1747143289317117E-2</v>
      </c>
      <c r="F148" s="20">
        <v>4.2633314818927187E-4</v>
      </c>
      <c r="G148" s="20">
        <v>2.4784300309973323E-4</v>
      </c>
      <c r="H148" s="20">
        <v>9.2391358461686027E-6</v>
      </c>
      <c r="I148" s="54">
        <v>0.28256289266999607</v>
      </c>
      <c r="J148" s="54">
        <v>3.5830229603537904E-5</v>
      </c>
      <c r="K148" s="59">
        <f t="shared" ref="K148:K161" si="30">(I148-G148*(EXP(0.00001867*B148)-1))</f>
        <v>0.28256175175368847</v>
      </c>
      <c r="L148" s="195">
        <f t="shared" ref="L148:L161" si="31">((I148/0.282772)-1)*10000</f>
        <v>-7.394909326381427</v>
      </c>
      <c r="M148" s="195">
        <f t="shared" ref="M148:M161" si="32">((I148-G148*(EXP(0.00001867*B148)-1))/(0.282772-0.0332*(EXP(0.00001867*B148)-1))-1)*10000</f>
        <v>-2.0315651541391588</v>
      </c>
      <c r="N148" s="26">
        <v>1.2694884677814615</v>
      </c>
      <c r="O148" s="25">
        <f t="shared" ref="O148:O161" si="33">10000/0.1867*LN(1+(I148-0.28325)/(G148-0.0384))</f>
        <v>956.04746112397697</v>
      </c>
      <c r="P148" s="25">
        <f t="shared" ref="P148:P161" si="34">O148-(O148-B148)*(-0.55-R148)/(-0.55-0.16)</f>
        <v>1398.6118924019297</v>
      </c>
      <c r="Q148" s="25">
        <v>80.234704824065901</v>
      </c>
      <c r="R148" s="49">
        <f t="shared" ref="R148:R161" si="35">G148/0.0332-1</f>
        <v>-0.99253484930422486</v>
      </c>
    </row>
    <row r="149" spans="1:18">
      <c r="A149" s="3" t="s">
        <v>938</v>
      </c>
      <c r="B149" s="24">
        <v>246</v>
      </c>
      <c r="E149" s="20">
        <v>7.9526703418433115E-4</v>
      </c>
      <c r="F149" s="20">
        <v>4.5032403557720815E-5</v>
      </c>
      <c r="G149" s="20">
        <v>1.9695729627794835E-5</v>
      </c>
      <c r="H149" s="20">
        <v>9.5411757914651534E-7</v>
      </c>
      <c r="I149" s="54">
        <v>0.28242951145072892</v>
      </c>
      <c r="J149" s="54">
        <v>3.0101861873048491E-5</v>
      </c>
      <c r="K149" s="59">
        <f t="shared" si="30"/>
        <v>0.28242942078373878</v>
      </c>
      <c r="L149" s="195">
        <f t="shared" si="31"/>
        <v>-12.111826817050586</v>
      </c>
      <c r="M149" s="195">
        <f t="shared" si="32"/>
        <v>-6.7138721270332269</v>
      </c>
      <c r="N149" s="26">
        <v>1.0671472315633177</v>
      </c>
      <c r="O149" s="25">
        <f t="shared" si="33"/>
        <v>1132.9701766456815</v>
      </c>
      <c r="P149" s="25">
        <f t="shared" si="34"/>
        <v>1694.3932597230337</v>
      </c>
      <c r="Q149" s="25">
        <v>67.19013222824907</v>
      </c>
      <c r="R149" s="49">
        <f t="shared" si="35"/>
        <v>-0.99940675513169297</v>
      </c>
    </row>
    <row r="150" spans="1:18">
      <c r="A150" s="3" t="s">
        <v>939</v>
      </c>
      <c r="B150" s="24">
        <v>246</v>
      </c>
      <c r="E150" s="20">
        <v>1.9510251441228856E-3</v>
      </c>
      <c r="F150" s="20">
        <v>1.8538659748608078E-5</v>
      </c>
      <c r="G150" s="20">
        <v>3.628961542439917E-5</v>
      </c>
      <c r="H150" s="20">
        <v>5.9046075407786598E-7</v>
      </c>
      <c r="I150" s="54">
        <v>0.28242110869960257</v>
      </c>
      <c r="J150" s="54">
        <v>3.261500195438152E-5</v>
      </c>
      <c r="K150" s="59">
        <f t="shared" si="30"/>
        <v>0.28242094164459791</v>
      </c>
      <c r="L150" s="195">
        <f t="shared" si="31"/>
        <v>-12.408983223142211</v>
      </c>
      <c r="M150" s="195">
        <f t="shared" si="32"/>
        <v>-7.01389208712766</v>
      </c>
      <c r="N150" s="26">
        <v>1.1559112017724926</v>
      </c>
      <c r="O150" s="25">
        <f t="shared" si="33"/>
        <v>1144.939783955665</v>
      </c>
      <c r="P150" s="25">
        <f t="shared" si="34"/>
        <v>1713.3064135691127</v>
      </c>
      <c r="Q150" s="25">
        <v>72.779130726568823</v>
      </c>
      <c r="R150" s="49">
        <f t="shared" si="35"/>
        <v>-0.99890693929444585</v>
      </c>
    </row>
    <row r="151" spans="1:18">
      <c r="A151" s="3" t="s">
        <v>940</v>
      </c>
      <c r="B151" s="24">
        <v>246</v>
      </c>
      <c r="E151" s="20">
        <v>4.4642022859720017E-3</v>
      </c>
      <c r="F151" s="20">
        <v>5.703751085199834E-5</v>
      </c>
      <c r="G151" s="20">
        <v>1.0244098558013984E-4</v>
      </c>
      <c r="H151" s="20">
        <v>1.3695746064802564E-6</v>
      </c>
      <c r="I151" s="54">
        <v>0.28245736100644891</v>
      </c>
      <c r="J151" s="54">
        <v>1.6675859782822997E-5</v>
      </c>
      <c r="K151" s="59">
        <f t="shared" si="30"/>
        <v>0.28245688943134067</v>
      </c>
      <c r="L151" s="195">
        <f t="shared" si="31"/>
        <v>-11.1269501064859</v>
      </c>
      <c r="M151" s="195">
        <f t="shared" si="32"/>
        <v>-5.7419406112957372</v>
      </c>
      <c r="N151" s="26">
        <v>0.59371098074525186</v>
      </c>
      <c r="O151" s="25">
        <f t="shared" si="33"/>
        <v>1097.2460835264956</v>
      </c>
      <c r="P151" s="25">
        <f t="shared" si="34"/>
        <v>1633.0688393434884</v>
      </c>
      <c r="Q151" s="25">
        <v>37.280247866517776</v>
      </c>
      <c r="R151" s="49">
        <f t="shared" si="35"/>
        <v>-0.9969144281451765</v>
      </c>
    </row>
    <row r="152" spans="1:18">
      <c r="A152" s="3" t="s">
        <v>941</v>
      </c>
      <c r="B152" s="24">
        <v>246</v>
      </c>
      <c r="E152" s="20">
        <v>2.7446778108364822E-3</v>
      </c>
      <c r="F152" s="20">
        <v>4.1956160104973525E-5</v>
      </c>
      <c r="G152" s="20">
        <v>5.6359255665974184E-5</v>
      </c>
      <c r="H152" s="20">
        <v>1.0882744039940089E-6</v>
      </c>
      <c r="I152" s="54">
        <v>0.28243835986063515</v>
      </c>
      <c r="J152" s="54">
        <v>3.1089898991656691E-5</v>
      </c>
      <c r="K152" s="59">
        <f t="shared" si="30"/>
        <v>0.28243810041738654</v>
      </c>
      <c r="L152" s="195">
        <f t="shared" si="31"/>
        <v>-11.798910053502087</v>
      </c>
      <c r="M152" s="195">
        <f t="shared" si="32"/>
        <v>-6.4067580088000842</v>
      </c>
      <c r="N152" s="26">
        <v>1.10203816770304</v>
      </c>
      <c r="O152" s="25">
        <f t="shared" si="33"/>
        <v>1121.9394364804118</v>
      </c>
      <c r="P152" s="25">
        <f t="shared" si="34"/>
        <v>1675.0179994521086</v>
      </c>
      <c r="Q152" s="25">
        <v>69.40814597202862</v>
      </c>
      <c r="R152" s="49">
        <f t="shared" si="35"/>
        <v>-0.99830243205825375</v>
      </c>
    </row>
    <row r="153" spans="1:18">
      <c r="A153" s="3" t="s">
        <v>942</v>
      </c>
      <c r="B153" s="24">
        <v>246</v>
      </c>
      <c r="E153" s="20">
        <v>4.114515227864806E-3</v>
      </c>
      <c r="F153" s="20">
        <v>1.4418367779898004E-4</v>
      </c>
      <c r="G153" s="20">
        <v>8.4597690161120965E-5</v>
      </c>
      <c r="H153" s="20">
        <v>3.0455258599291598E-6</v>
      </c>
      <c r="I153" s="54">
        <v>0.28238531081518359</v>
      </c>
      <c r="J153" s="54">
        <v>2.6368581804698445E-5</v>
      </c>
      <c r="K153" s="59">
        <f t="shared" si="30"/>
        <v>0.28238492137960108</v>
      </c>
      <c r="L153" s="195">
        <f t="shared" si="31"/>
        <v>-13.674946063133575</v>
      </c>
      <c r="M153" s="195">
        <f t="shared" si="32"/>
        <v>-8.2884080830747386</v>
      </c>
      <c r="N153" s="26">
        <v>0.93533042015855394</v>
      </c>
      <c r="O153" s="25">
        <f t="shared" si="33"/>
        <v>1195.3285122742084</v>
      </c>
      <c r="P153" s="25">
        <f t="shared" si="34"/>
        <v>1793.6085468081546</v>
      </c>
      <c r="Q153" s="25">
        <v>58.79644005597914</v>
      </c>
      <c r="R153" s="49">
        <f t="shared" si="35"/>
        <v>-0.9974518768023759</v>
      </c>
    </row>
    <row r="154" spans="1:18">
      <c r="A154" s="3" t="s">
        <v>943</v>
      </c>
      <c r="B154" s="24">
        <v>246</v>
      </c>
      <c r="E154" s="20">
        <v>1.0782960948353017E-2</v>
      </c>
      <c r="F154" s="20">
        <v>1.9948410299377241E-4</v>
      </c>
      <c r="G154" s="20">
        <v>2.392303399633406E-4</v>
      </c>
      <c r="H154" s="20">
        <v>4.6454392953497149E-6</v>
      </c>
      <c r="I154" s="54">
        <v>0.28238371304243531</v>
      </c>
      <c r="J154" s="54">
        <v>3.4606875111032047E-5</v>
      </c>
      <c r="K154" s="59">
        <f t="shared" si="30"/>
        <v>0.2823826117735162</v>
      </c>
      <c r="L154" s="195">
        <f t="shared" si="31"/>
        <v>-13.731449986728039</v>
      </c>
      <c r="M154" s="195">
        <f t="shared" si="32"/>
        <v>-8.3701295778992879</v>
      </c>
      <c r="N154" s="26">
        <v>1.226260018693879</v>
      </c>
      <c r="O154" s="25">
        <f t="shared" si="33"/>
        <v>1202.3111596484007</v>
      </c>
      <c r="P154" s="25">
        <f t="shared" si="34"/>
        <v>1798.7183411057943</v>
      </c>
      <c r="Q154" s="25">
        <v>77.140074284715553</v>
      </c>
      <c r="R154" s="49">
        <f t="shared" si="35"/>
        <v>-0.99279426686857408</v>
      </c>
    </row>
    <row r="155" spans="1:18">
      <c r="A155" s="3" t="s">
        <v>944</v>
      </c>
      <c r="B155" s="24">
        <v>246</v>
      </c>
      <c r="E155" s="20">
        <v>1.1651703163299117E-2</v>
      </c>
      <c r="F155" s="20">
        <v>4.2502365802928559E-4</v>
      </c>
      <c r="G155" s="20">
        <v>2.715038904202269E-4</v>
      </c>
      <c r="H155" s="20">
        <v>1.3030227031031047E-5</v>
      </c>
      <c r="I155" s="54">
        <v>0.28244992355629611</v>
      </c>
      <c r="J155" s="54">
        <v>3.8032733855538069E-5</v>
      </c>
      <c r="K155" s="59">
        <f t="shared" si="30"/>
        <v>0.28244867371985821</v>
      </c>
      <c r="L155" s="195">
        <f t="shared" si="31"/>
        <v>-11.389969434877356</v>
      </c>
      <c r="M155" s="195">
        <f t="shared" si="32"/>
        <v>-6.0326396304011265</v>
      </c>
      <c r="N155" s="26">
        <v>1.347319469751219</v>
      </c>
      <c r="O155" s="25">
        <f t="shared" si="33"/>
        <v>1112.2957676230108</v>
      </c>
      <c r="P155" s="25">
        <f t="shared" si="34"/>
        <v>1651.3784121641424</v>
      </c>
      <c r="Q155" s="25">
        <v>84.920499884013623</v>
      </c>
      <c r="R155" s="49">
        <f t="shared" si="35"/>
        <v>-0.99182217197529432</v>
      </c>
    </row>
    <row r="156" spans="1:18">
      <c r="A156" s="3" t="s">
        <v>945</v>
      </c>
      <c r="B156" s="24">
        <v>246</v>
      </c>
      <c r="E156" s="20">
        <v>1.2391215471372593E-2</v>
      </c>
      <c r="F156" s="20">
        <v>1.4336084921084786E-4</v>
      </c>
      <c r="G156" s="20">
        <v>3.0109826299022592E-4</v>
      </c>
      <c r="H156" s="20">
        <v>3.7954112958580225E-6</v>
      </c>
      <c r="I156" s="54">
        <v>0.28255396149303924</v>
      </c>
      <c r="J156" s="54">
        <v>4.2794960038743548E-5</v>
      </c>
      <c r="K156" s="59">
        <f t="shared" si="30"/>
        <v>0.28255257542236495</v>
      </c>
      <c r="L156" s="195">
        <f t="shared" si="31"/>
        <v>-7.7107530788333989</v>
      </c>
      <c r="M156" s="195">
        <f t="shared" si="32"/>
        <v>-2.3562540773602869</v>
      </c>
      <c r="N156" s="26">
        <v>1.5156425212452813</v>
      </c>
      <c r="O156" s="25">
        <f t="shared" si="33"/>
        <v>969.70413098372489</v>
      </c>
      <c r="P156" s="25">
        <f t="shared" si="34"/>
        <v>1419.1455725304243</v>
      </c>
      <c r="Q156" s="25">
        <v>95.79613156300303</v>
      </c>
      <c r="R156" s="49">
        <f t="shared" si="35"/>
        <v>-0.99093077521113782</v>
      </c>
    </row>
    <row r="157" spans="1:18">
      <c r="A157" s="3" t="s">
        <v>348</v>
      </c>
      <c r="B157" s="24">
        <v>246</v>
      </c>
      <c r="E157" s="20">
        <v>1.3662434810186449E-2</v>
      </c>
      <c r="F157" s="20">
        <v>8.9039869833094996E-5</v>
      </c>
      <c r="G157" s="20">
        <v>2.5181690684253572E-4</v>
      </c>
      <c r="H157" s="20">
        <v>1.7713682222831911E-6</v>
      </c>
      <c r="I157" s="54">
        <v>0.28247644763081448</v>
      </c>
      <c r="J157" s="54">
        <v>2.9313352727692505E-5</v>
      </c>
      <c r="K157" s="59">
        <f t="shared" si="30"/>
        <v>0.28247528842110531</v>
      </c>
      <c r="L157" s="195">
        <f t="shared" si="31"/>
        <v>-10.451967280549201</v>
      </c>
      <c r="M157" s="195">
        <f t="shared" si="32"/>
        <v>-5.0909235583562751</v>
      </c>
      <c r="N157" s="26">
        <v>1.0392734950455464</v>
      </c>
      <c r="O157" s="25">
        <f t="shared" si="33"/>
        <v>1075.2391843948692</v>
      </c>
      <c r="P157" s="25">
        <f t="shared" si="34"/>
        <v>1591.95465055864</v>
      </c>
      <c r="Q157" s="25">
        <v>65.502450913120242</v>
      </c>
      <c r="R157" s="49">
        <f t="shared" si="35"/>
        <v>-0.9924151534083574</v>
      </c>
    </row>
    <row r="158" spans="1:18">
      <c r="A158" s="3" t="s">
        <v>347</v>
      </c>
      <c r="B158" s="24">
        <v>246</v>
      </c>
      <c r="E158" s="20">
        <v>1.3964893456044753E-3</v>
      </c>
      <c r="F158" s="20">
        <v>1.7945438839348546E-5</v>
      </c>
      <c r="G158" s="20">
        <v>2.5547346499474906E-5</v>
      </c>
      <c r="H158" s="20">
        <v>3.6608484674868068E-7</v>
      </c>
      <c r="I158" s="54">
        <v>0.28249108568130482</v>
      </c>
      <c r="J158" s="54">
        <v>1.9160320615223142E-5</v>
      </c>
      <c r="K158" s="59">
        <f t="shared" si="30"/>
        <v>0.28249096807708007</v>
      </c>
      <c r="L158" s="195">
        <f t="shared" si="31"/>
        <v>-9.9343046233435484</v>
      </c>
      <c r="M158" s="195">
        <f t="shared" si="32"/>
        <v>-4.5361255202924777</v>
      </c>
      <c r="N158" s="26">
        <v>0.68116226686328241</v>
      </c>
      <c r="O158" s="25">
        <f t="shared" si="33"/>
        <v>1048.9306704328153</v>
      </c>
      <c r="P158" s="25">
        <f t="shared" si="34"/>
        <v>1556.9601744296615</v>
      </c>
      <c r="Q158" s="25">
        <v>42.859699076619606</v>
      </c>
      <c r="R158" s="49">
        <f t="shared" si="35"/>
        <v>-0.99923050161146165</v>
      </c>
    </row>
    <row r="159" spans="1:18">
      <c r="A159" s="3" t="s">
        <v>346</v>
      </c>
      <c r="B159" s="24">
        <v>246</v>
      </c>
      <c r="E159" s="20">
        <v>2.0281856250824702E-2</v>
      </c>
      <c r="F159" s="20">
        <v>4.3262247298331383E-5</v>
      </c>
      <c r="G159" s="20">
        <v>4.3682247478091609E-4</v>
      </c>
      <c r="H159" s="20">
        <v>1.299370266500345E-6</v>
      </c>
      <c r="I159" s="54">
        <v>0.28255275322616863</v>
      </c>
      <c r="J159" s="54">
        <v>3.5360298710983595E-5</v>
      </c>
      <c r="K159" s="59">
        <f t="shared" si="30"/>
        <v>0.28255074236494293</v>
      </c>
      <c r="L159" s="195">
        <f t="shared" si="31"/>
        <v>-7.7534824463310059</v>
      </c>
      <c r="M159" s="195">
        <f t="shared" si="32"/>
        <v>-2.4211137058516297</v>
      </c>
      <c r="N159" s="26">
        <v>1.2528626147537836</v>
      </c>
      <c r="O159" s="25">
        <f t="shared" si="33"/>
        <v>974.81368117311661</v>
      </c>
      <c r="P159" s="25">
        <f t="shared" si="34"/>
        <v>1423.2318977377749</v>
      </c>
      <c r="Q159" s="25">
        <v>79.153279928892459</v>
      </c>
      <c r="R159" s="49">
        <f t="shared" si="35"/>
        <v>-0.98684269654274348</v>
      </c>
    </row>
    <row r="160" spans="1:18">
      <c r="A160" s="3" t="s">
        <v>345</v>
      </c>
      <c r="B160" s="24">
        <v>246</v>
      </c>
      <c r="E160" s="20">
        <v>2.7559965182863726E-2</v>
      </c>
      <c r="F160" s="20">
        <v>3.067991997251087E-4</v>
      </c>
      <c r="G160" s="20">
        <v>6.3180312906928066E-4</v>
      </c>
      <c r="H160" s="20">
        <v>7.7400845123768301E-6</v>
      </c>
      <c r="I160" s="54">
        <v>0.28254511166583213</v>
      </c>
      <c r="J160" s="54">
        <v>5.3428209449111928E-5</v>
      </c>
      <c r="K160" s="59">
        <f t="shared" si="30"/>
        <v>0.28254220323394535</v>
      </c>
      <c r="L160" s="195">
        <f t="shared" si="31"/>
        <v>-8.023719964066478</v>
      </c>
      <c r="M160" s="195">
        <f t="shared" si="32"/>
        <v>-2.7232563760637429</v>
      </c>
      <c r="N160" s="26">
        <v>1.8915780695159297</v>
      </c>
      <c r="O160" s="25">
        <f t="shared" si="33"/>
        <v>990.44003046153898</v>
      </c>
      <c r="P160" s="25">
        <f t="shared" si="34"/>
        <v>1442.3149038047156</v>
      </c>
      <c r="Q160" s="25">
        <v>119.5474644253725</v>
      </c>
      <c r="R160" s="49">
        <f t="shared" si="35"/>
        <v>-0.98096978526899758</v>
      </c>
    </row>
    <row r="161" spans="1:18">
      <c r="A161" s="3" t="s">
        <v>946</v>
      </c>
      <c r="B161" s="24">
        <v>246</v>
      </c>
      <c r="E161" s="20">
        <v>2.2767009796888837E-2</v>
      </c>
      <c r="F161" s="20">
        <v>1.046012705793242E-4</v>
      </c>
      <c r="G161" s="20">
        <v>5.109243729589948E-4</v>
      </c>
      <c r="H161" s="20">
        <v>2.5106077922387647E-6</v>
      </c>
      <c r="I161" s="54">
        <v>0.2825120778385195</v>
      </c>
      <c r="J161" s="54">
        <v>2.6828964894676164E-5</v>
      </c>
      <c r="K161" s="59">
        <f t="shared" si="30"/>
        <v>0.28250972585786338</v>
      </c>
      <c r="L161" s="195">
        <f t="shared" si="31"/>
        <v>-9.1919341901081086</v>
      </c>
      <c r="M161" s="195">
        <f t="shared" si="32"/>
        <v>-3.8724132555734148</v>
      </c>
      <c r="N161" s="26">
        <v>0.95152410173956747</v>
      </c>
      <c r="O161" s="25">
        <f t="shared" si="33"/>
        <v>1033.1348715813804</v>
      </c>
      <c r="P161" s="25">
        <f t="shared" si="34"/>
        <v>1514.9619796218074</v>
      </c>
      <c r="Q161" s="25">
        <v>60.003121049741523</v>
      </c>
      <c r="R161" s="49">
        <f t="shared" si="35"/>
        <v>-0.98461071165786163</v>
      </c>
    </row>
    <row r="162" spans="1:18">
      <c r="A162" s="3"/>
      <c r="B162" s="24"/>
      <c r="K162" s="59"/>
      <c r="L162" s="199"/>
      <c r="M162" s="199"/>
      <c r="N162" s="26"/>
      <c r="O162" s="25"/>
      <c r="P162" s="199"/>
      <c r="Q162" s="25"/>
      <c r="R162" s="49"/>
    </row>
    <row r="163" spans="1:18">
      <c r="A163" s="102" t="s">
        <v>1154</v>
      </c>
      <c r="L163" s="162"/>
      <c r="M163" s="162"/>
      <c r="N163" s="68"/>
    </row>
    <row r="164" spans="1:18">
      <c r="A164" s="53" t="s">
        <v>970</v>
      </c>
      <c r="L164" s="162"/>
      <c r="M164" s="162"/>
      <c r="N164" s="68"/>
    </row>
    <row r="165" spans="1:18">
      <c r="A165" s="3" t="s">
        <v>947</v>
      </c>
      <c r="E165" s="56">
        <v>0.13597748736239137</v>
      </c>
      <c r="F165" s="56">
        <v>2.3580088689865991E-4</v>
      </c>
      <c r="G165" s="56">
        <v>3.3413128868148407E-3</v>
      </c>
      <c r="H165" s="56">
        <v>1.0528876540538601E-6</v>
      </c>
      <c r="I165" s="37">
        <v>0.28194148581228379</v>
      </c>
      <c r="J165" s="37">
        <v>4.199676006419469E-5</v>
      </c>
      <c r="L165" s="162"/>
      <c r="M165" s="162"/>
      <c r="N165" s="68"/>
    </row>
    <row r="166" spans="1:18">
      <c r="A166" s="3" t="s">
        <v>948</v>
      </c>
      <c r="E166" s="56">
        <v>0.13597034200040012</v>
      </c>
      <c r="F166" s="56">
        <v>1.5355405440239795E-4</v>
      </c>
      <c r="G166" s="56">
        <v>3.3487730960547746E-3</v>
      </c>
      <c r="H166" s="56">
        <v>8.5787499481319547E-7</v>
      </c>
      <c r="I166" s="37">
        <v>0.28198616802283416</v>
      </c>
      <c r="J166" s="37">
        <v>4.00011668797982E-5</v>
      </c>
      <c r="L166" s="162"/>
      <c r="M166" s="162"/>
      <c r="N166" s="68"/>
    </row>
    <row r="167" spans="1:18">
      <c r="A167" s="3" t="s">
        <v>949</v>
      </c>
      <c r="E167" s="56">
        <v>0.13469798159038723</v>
      </c>
      <c r="F167" s="56">
        <v>1.8418480098715751E-4</v>
      </c>
      <c r="G167" s="56">
        <v>3.322307366132332E-3</v>
      </c>
      <c r="H167" s="56">
        <v>1.0022662341965045E-6</v>
      </c>
      <c r="I167" s="37">
        <v>0.28199561281559349</v>
      </c>
      <c r="J167" s="37">
        <v>3.993842726388311E-5</v>
      </c>
      <c r="L167" s="162"/>
      <c r="M167" s="162"/>
      <c r="N167" s="68"/>
    </row>
    <row r="168" spans="1:18">
      <c r="A168" s="3" t="s">
        <v>950</v>
      </c>
      <c r="E168" s="56">
        <v>0.13600003527237461</v>
      </c>
      <c r="F168" s="56">
        <v>1.5929406748392184E-4</v>
      </c>
      <c r="G168" s="56">
        <v>3.3724759933292129E-3</v>
      </c>
      <c r="H168" s="56">
        <v>1.3703948923294985E-6</v>
      </c>
      <c r="I168" s="37">
        <v>0.28192899644896113</v>
      </c>
      <c r="J168" s="37">
        <v>3.8651316152657235E-5</v>
      </c>
      <c r="L168" s="162"/>
      <c r="M168" s="162"/>
      <c r="N168" s="68"/>
    </row>
    <row r="169" spans="1:18">
      <c r="A169" s="3" t="s">
        <v>951</v>
      </c>
      <c r="E169" s="56">
        <v>0.13572041564988907</v>
      </c>
      <c r="F169" s="56">
        <v>1.2039770416073256E-4</v>
      </c>
      <c r="G169" s="56">
        <v>3.3575721505956181E-3</v>
      </c>
      <c r="H169" s="56">
        <v>1.0142925137555371E-6</v>
      </c>
      <c r="I169" s="37">
        <v>0.28201917633662021</v>
      </c>
      <c r="J169" s="37">
        <v>4.2633555824700356E-5</v>
      </c>
      <c r="L169" s="162"/>
      <c r="M169" s="162"/>
      <c r="N169" s="68"/>
    </row>
    <row r="170" spans="1:18">
      <c r="A170" s="3" t="s">
        <v>952</v>
      </c>
      <c r="E170" s="56">
        <v>0.13583334045574935</v>
      </c>
      <c r="F170" s="56">
        <v>5.0613477759580132E-5</v>
      </c>
      <c r="G170" s="56">
        <v>3.3615034418147029E-3</v>
      </c>
      <c r="H170" s="56">
        <v>9.8748816278581927E-7</v>
      </c>
      <c r="I170" s="37">
        <v>0.28204401986992028</v>
      </c>
      <c r="J170" s="37">
        <v>4.1742260577460252E-5</v>
      </c>
      <c r="L170" s="162"/>
      <c r="M170" s="162"/>
      <c r="N170" s="68"/>
    </row>
    <row r="171" spans="1:18">
      <c r="A171" s="3" t="s">
        <v>953</v>
      </c>
      <c r="E171" s="56">
        <v>0.13677333699357816</v>
      </c>
      <c r="F171" s="56">
        <v>8.0060806872666476E-5</v>
      </c>
      <c r="G171" s="56">
        <v>3.3800168786259515E-3</v>
      </c>
      <c r="H171" s="56">
        <v>1.0407274694116308E-6</v>
      </c>
      <c r="I171" s="37">
        <v>0.28200363350248148</v>
      </c>
      <c r="J171" s="37">
        <v>4.3594358167195219E-5</v>
      </c>
      <c r="L171" s="162"/>
      <c r="M171" s="162"/>
      <c r="N171" s="68"/>
    </row>
    <row r="172" spans="1:18">
      <c r="A172" s="3" t="s">
        <v>954</v>
      </c>
      <c r="E172" s="56">
        <v>0.13802125514658603</v>
      </c>
      <c r="F172" s="56">
        <v>3.753269227276722E-5</v>
      </c>
      <c r="G172" s="56">
        <v>3.4081996739325072E-3</v>
      </c>
      <c r="H172" s="56">
        <v>1.0385567614696695E-6</v>
      </c>
      <c r="I172" s="37">
        <v>0.28206299248043409</v>
      </c>
      <c r="J172" s="37">
        <v>4.0871941220457248E-5</v>
      </c>
      <c r="L172" s="162"/>
      <c r="M172" s="162"/>
      <c r="N172" s="68"/>
    </row>
    <row r="173" spans="1:18">
      <c r="A173" s="3" t="s">
        <v>955</v>
      </c>
      <c r="E173" s="56">
        <v>0.13708975153799213</v>
      </c>
      <c r="F173" s="56">
        <v>7.1238900121203306E-5</v>
      </c>
      <c r="G173" s="56">
        <v>3.3871439490498257E-3</v>
      </c>
      <c r="H173" s="56">
        <v>1.0458588288313672E-6</v>
      </c>
      <c r="I173" s="37">
        <v>0.2820282293108064</v>
      </c>
      <c r="J173" s="37">
        <v>3.9741612552933762E-5</v>
      </c>
      <c r="L173" s="162"/>
      <c r="M173" s="162"/>
      <c r="N173" s="68"/>
    </row>
    <row r="174" spans="1:18">
      <c r="A174" s="3" t="s">
        <v>956</v>
      </c>
      <c r="E174" s="56">
        <v>0.13562724089809999</v>
      </c>
      <c r="F174" s="56">
        <v>7.1198311575751546E-5</v>
      </c>
      <c r="G174" s="56">
        <v>3.3611797633509139E-3</v>
      </c>
      <c r="H174" s="56">
        <v>7.8129948699617859E-7</v>
      </c>
      <c r="I174" s="37">
        <v>0.28202385016874082</v>
      </c>
      <c r="J174" s="37">
        <v>4.1716601170738277E-5</v>
      </c>
      <c r="L174" s="162"/>
      <c r="M174" s="162"/>
      <c r="N174" s="68"/>
    </row>
    <row r="175" spans="1:18">
      <c r="A175" s="3" t="s">
        <v>957</v>
      </c>
      <c r="E175" s="56">
        <v>0.13663259612619882</v>
      </c>
      <c r="F175" s="56">
        <v>4.5153977565612355E-5</v>
      </c>
      <c r="G175" s="56">
        <v>3.3842032395132214E-3</v>
      </c>
      <c r="H175" s="56">
        <v>9.956677042617406E-7</v>
      </c>
      <c r="I175" s="37">
        <v>0.28206028937005811</v>
      </c>
      <c r="J175" s="37">
        <v>3.8785464459950205E-5</v>
      </c>
      <c r="L175" s="162"/>
      <c r="M175" s="162"/>
      <c r="N175" s="68"/>
    </row>
    <row r="176" spans="1:18">
      <c r="A176" s="3" t="s">
        <v>958</v>
      </c>
      <c r="E176" s="56">
        <v>0.13728344888960275</v>
      </c>
      <c r="F176" s="56">
        <v>3.1819836643206737E-4</v>
      </c>
      <c r="G176" s="56">
        <v>3.3727111913029718E-3</v>
      </c>
      <c r="H176" s="56">
        <v>1.5724302639719341E-6</v>
      </c>
      <c r="I176" s="37">
        <v>0.28201391975326323</v>
      </c>
      <c r="J176" s="37">
        <v>5.3050058505027424E-5</v>
      </c>
      <c r="L176" s="162"/>
      <c r="M176" s="162"/>
      <c r="N176" s="68"/>
    </row>
    <row r="177" spans="1:14">
      <c r="A177" s="3" t="s">
        <v>959</v>
      </c>
      <c r="E177" s="56">
        <v>0.13549399587563615</v>
      </c>
      <c r="F177" s="56">
        <v>1.2372488028429917E-4</v>
      </c>
      <c r="G177" s="56">
        <v>3.3331115395415197E-3</v>
      </c>
      <c r="H177" s="56">
        <v>1.0305150887922782E-6</v>
      </c>
      <c r="I177" s="37">
        <v>0.28199863587990381</v>
      </c>
      <c r="J177" s="37">
        <v>4.6878739801121806E-5</v>
      </c>
      <c r="L177" s="162"/>
      <c r="M177" s="162"/>
      <c r="N177" s="68"/>
    </row>
    <row r="178" spans="1:14">
      <c r="A178" s="3" t="s">
        <v>960</v>
      </c>
      <c r="E178" s="56">
        <v>0.13470609876368356</v>
      </c>
      <c r="F178" s="56">
        <v>9.9673534210722417E-5</v>
      </c>
      <c r="G178" s="56">
        <v>3.3167943210511892E-3</v>
      </c>
      <c r="H178" s="56">
        <v>9.8820897753828899E-7</v>
      </c>
      <c r="I178" s="37">
        <v>0.281976166402644</v>
      </c>
      <c r="J178" s="37">
        <v>5.2541360249647412E-5</v>
      </c>
      <c r="L178" s="162"/>
      <c r="M178" s="162"/>
      <c r="N178" s="68"/>
    </row>
    <row r="179" spans="1:14">
      <c r="A179" s="3" t="s">
        <v>961</v>
      </c>
      <c r="E179" s="56">
        <v>0.1338902964285999</v>
      </c>
      <c r="F179" s="56">
        <v>1.0541422606511333E-4</v>
      </c>
      <c r="G179" s="56">
        <v>3.3002384313067564E-3</v>
      </c>
      <c r="H179" s="56">
        <v>1.0064172405921396E-6</v>
      </c>
      <c r="I179" s="37">
        <v>0.28193706652327677</v>
      </c>
      <c r="J179" s="37">
        <v>5.3478559040643874E-5</v>
      </c>
      <c r="L179" s="162"/>
      <c r="M179" s="162"/>
      <c r="N179" s="68"/>
    </row>
    <row r="180" spans="1:14">
      <c r="A180" s="3" t="s">
        <v>962</v>
      </c>
      <c r="E180" s="56">
        <v>0.13668476439888588</v>
      </c>
      <c r="F180" s="56">
        <v>5.4675305233929767E-5</v>
      </c>
      <c r="G180" s="56">
        <v>3.3717018559827412E-3</v>
      </c>
      <c r="H180" s="56">
        <v>1.1782895150137501E-6</v>
      </c>
      <c r="I180" s="37">
        <v>0.2820026140931301</v>
      </c>
      <c r="J180" s="37">
        <v>4.4338267001008212E-5</v>
      </c>
      <c r="L180" s="162"/>
      <c r="M180" s="162"/>
      <c r="N180" s="68"/>
    </row>
    <row r="181" spans="1:14">
      <c r="A181" s="3" t="s">
        <v>963</v>
      </c>
      <c r="E181" s="56">
        <v>0.13490515268397377</v>
      </c>
      <c r="F181" s="56">
        <v>1.2035849493952982E-4</v>
      </c>
      <c r="G181" s="56">
        <v>3.318919326460854E-3</v>
      </c>
      <c r="H181" s="56">
        <v>1.0915342531747595E-6</v>
      </c>
      <c r="I181" s="37">
        <v>0.28196816271343916</v>
      </c>
      <c r="J181" s="37">
        <v>4.8245091546593958E-5</v>
      </c>
      <c r="L181" s="162"/>
      <c r="M181" s="162"/>
      <c r="N181" s="68"/>
    </row>
    <row r="182" spans="1:14">
      <c r="A182" s="3" t="s">
        <v>964</v>
      </c>
      <c r="E182" s="56">
        <v>0.13491565753534099</v>
      </c>
      <c r="F182" s="56">
        <v>6.1917721190498078E-5</v>
      </c>
      <c r="G182" s="56">
        <v>3.3231236985355643E-3</v>
      </c>
      <c r="H182" s="56">
        <v>1.2478410325047962E-6</v>
      </c>
      <c r="I182" s="37">
        <v>0.28202288251272356</v>
      </c>
      <c r="J182" s="37">
        <v>5.1398030708138579E-5</v>
      </c>
      <c r="L182" s="162"/>
      <c r="M182" s="162"/>
      <c r="N182" s="68"/>
    </row>
    <row r="183" spans="1:14">
      <c r="A183" s="3" t="s">
        <v>965</v>
      </c>
      <c r="E183" s="56">
        <v>0.13408905491233852</v>
      </c>
      <c r="F183" s="56">
        <v>1.7430582155031709E-4</v>
      </c>
      <c r="G183" s="56">
        <v>3.3004443960207284E-3</v>
      </c>
      <c r="H183" s="56">
        <v>1.2397803111601111E-6</v>
      </c>
      <c r="I183" s="37">
        <v>0.2819818736875106</v>
      </c>
      <c r="J183" s="37">
        <v>4.5684821437488964E-5</v>
      </c>
      <c r="L183" s="162"/>
      <c r="M183" s="162"/>
      <c r="N183" s="68"/>
    </row>
    <row r="184" spans="1:14">
      <c r="A184" s="3" t="s">
        <v>966</v>
      </c>
      <c r="E184" s="56">
        <v>0.13406617670913537</v>
      </c>
      <c r="F184" s="56">
        <v>1.3620321438907086E-4</v>
      </c>
      <c r="G184" s="56">
        <v>3.2975401892476118E-3</v>
      </c>
      <c r="H184" s="56">
        <v>1.4191213226118497E-6</v>
      </c>
      <c r="I184" s="37">
        <v>0.28202640502398257</v>
      </c>
      <c r="J184" s="37">
        <v>5.1516594914842106E-5</v>
      </c>
      <c r="L184" s="162"/>
      <c r="M184" s="162"/>
      <c r="N184" s="68"/>
    </row>
    <row r="185" spans="1:14">
      <c r="A185" s="3" t="s">
        <v>967</v>
      </c>
      <c r="E185" s="56">
        <v>0.13594597395402913</v>
      </c>
      <c r="F185" s="56">
        <v>1.4877752179260205E-4</v>
      </c>
      <c r="G185" s="56">
        <v>3.3285213051773214E-3</v>
      </c>
      <c r="H185" s="56">
        <v>1.2428067775926386E-6</v>
      </c>
      <c r="I185" s="37">
        <v>0.28196203156004829</v>
      </c>
      <c r="J185" s="37">
        <v>5.9874378489211424E-5</v>
      </c>
      <c r="L185" s="162"/>
      <c r="M185" s="162"/>
      <c r="N185" s="68"/>
    </row>
    <row r="186" spans="1:14">
      <c r="A186" s="3" t="s">
        <v>968</v>
      </c>
      <c r="E186" s="56">
        <v>0.13483656378655196</v>
      </c>
      <c r="F186" s="56">
        <v>1.7720837471217493E-4</v>
      </c>
      <c r="G186" s="56">
        <v>3.320115441357842E-3</v>
      </c>
      <c r="H186" s="56">
        <v>1.5887935102324171E-6</v>
      </c>
      <c r="I186" s="37">
        <v>0.28196070188378303</v>
      </c>
      <c r="J186" s="37">
        <v>5.671109564326343E-5</v>
      </c>
      <c r="L186" s="162"/>
      <c r="M186" s="162"/>
      <c r="N186" s="68"/>
    </row>
    <row r="187" spans="1:14">
      <c r="A187" s="3" t="s">
        <v>969</v>
      </c>
      <c r="E187" s="56">
        <v>0.13533476692334714</v>
      </c>
      <c r="F187" s="56">
        <v>7.8172572903502412E-5</v>
      </c>
      <c r="G187" s="56">
        <v>3.3325103075107576E-3</v>
      </c>
      <c r="H187" s="56">
        <v>1.4907668369619984E-6</v>
      </c>
      <c r="I187" s="37">
        <v>0.28201164236581766</v>
      </c>
      <c r="J187" s="37">
        <v>5.2190755014718843E-5</v>
      </c>
      <c r="L187" s="162"/>
      <c r="M187" s="162"/>
      <c r="N187" s="68"/>
    </row>
    <row r="188" spans="1:14">
      <c r="A188" s="3" t="s">
        <v>1250</v>
      </c>
      <c r="E188" s="56">
        <v>0.13490243114430511</v>
      </c>
      <c r="F188" s="56">
        <v>9.3517548248737918E-5</v>
      </c>
      <c r="G188" s="56">
        <v>3.3306413410802023E-3</v>
      </c>
      <c r="H188" s="56">
        <v>2.1643555011511338E-6</v>
      </c>
      <c r="I188" s="37">
        <v>0.28202043613834005</v>
      </c>
      <c r="J188" s="37">
        <v>4.4826191370404699E-5</v>
      </c>
      <c r="L188" s="162"/>
      <c r="M188" s="162"/>
      <c r="N188" s="68"/>
    </row>
    <row r="189" spans="1:14">
      <c r="A189" s="3" t="s">
        <v>1251</v>
      </c>
      <c r="E189" s="56">
        <v>0.1353653779675969</v>
      </c>
      <c r="F189" s="56">
        <v>4.9249881992688671E-5</v>
      </c>
      <c r="G189" s="56">
        <v>3.3446242945394788E-3</v>
      </c>
      <c r="H189" s="56">
        <v>6.8180129729454292E-7</v>
      </c>
      <c r="I189" s="37">
        <v>0.28196723577178812</v>
      </c>
      <c r="J189" s="37">
        <v>3.0028521021220679E-5</v>
      </c>
      <c r="L189" s="162"/>
      <c r="M189" s="162"/>
      <c r="N189" s="68"/>
    </row>
    <row r="190" spans="1:14">
      <c r="A190" s="3" t="s">
        <v>1252</v>
      </c>
      <c r="E190" s="56">
        <v>0.13764937537015018</v>
      </c>
      <c r="F190" s="56">
        <v>1.5880781281876299E-4</v>
      </c>
      <c r="G190" s="56">
        <v>3.3938887901161174E-3</v>
      </c>
      <c r="H190" s="56">
        <v>9.2117705367537076E-7</v>
      </c>
      <c r="I190" s="37">
        <v>0.28198753376140478</v>
      </c>
      <c r="J190" s="37">
        <v>3.2589964830022059E-5</v>
      </c>
      <c r="L190" s="162"/>
      <c r="M190" s="162"/>
      <c r="N190" s="68"/>
    </row>
    <row r="191" spans="1:14">
      <c r="A191" s="3" t="s">
        <v>1253</v>
      </c>
      <c r="E191" s="56">
        <v>0.13599131595139644</v>
      </c>
      <c r="F191" s="56">
        <v>4.7048593296560502E-5</v>
      </c>
      <c r="G191" s="56">
        <v>3.3672636487147934E-3</v>
      </c>
      <c r="H191" s="56">
        <v>8.6923201725844295E-7</v>
      </c>
      <c r="I191" s="37">
        <v>0.28195958680405192</v>
      </c>
      <c r="J191" s="37">
        <v>3.0140755579542997E-5</v>
      </c>
      <c r="L191" s="162"/>
      <c r="M191" s="162"/>
      <c r="N191" s="68"/>
    </row>
    <row r="192" spans="1:14">
      <c r="A192" s="3" t="s">
        <v>1254</v>
      </c>
      <c r="E192" s="56">
        <v>0.13668925005438085</v>
      </c>
      <c r="F192" s="56">
        <v>3.2363271620922167E-5</v>
      </c>
      <c r="G192" s="56">
        <v>3.3866515634873688E-3</v>
      </c>
      <c r="H192" s="56">
        <v>4.668115718339499E-7</v>
      </c>
      <c r="I192" s="37">
        <v>0.28199463584455231</v>
      </c>
      <c r="J192" s="37">
        <v>2.333137259243966E-5</v>
      </c>
      <c r="L192" s="162"/>
      <c r="M192" s="162"/>
      <c r="N192" s="68"/>
    </row>
    <row r="193" spans="1:14">
      <c r="A193" s="53" t="s">
        <v>1045</v>
      </c>
      <c r="I193" s="128"/>
      <c r="L193" s="162"/>
      <c r="M193" s="162"/>
      <c r="N193" s="68"/>
    </row>
    <row r="194" spans="1:14">
      <c r="A194" s="3" t="s">
        <v>765</v>
      </c>
      <c r="E194" s="56">
        <v>3.077476738282631E-2</v>
      </c>
      <c r="F194" s="56">
        <v>3.7362102836906402E-5</v>
      </c>
      <c r="G194" s="56">
        <v>6.2918954704175396E-4</v>
      </c>
      <c r="H194" s="56">
        <v>5.5877783251734634E-7</v>
      </c>
      <c r="I194" s="37">
        <v>0.28253200822860763</v>
      </c>
      <c r="J194" s="37">
        <v>2.733255793256099E-5</v>
      </c>
      <c r="L194" s="162"/>
      <c r="M194" s="162"/>
      <c r="N194" s="68"/>
    </row>
    <row r="195" spans="1:14">
      <c r="A195" s="3" t="s">
        <v>1011</v>
      </c>
      <c r="E195" s="56">
        <v>3.1331934021560037E-2</v>
      </c>
      <c r="F195" s="56">
        <v>1.2438922471827325E-5</v>
      </c>
      <c r="G195" s="56">
        <v>6.4642834780967093E-4</v>
      </c>
      <c r="H195" s="56">
        <v>4.8089890922235037E-7</v>
      </c>
      <c r="I195" s="37">
        <v>0.28247671837235222</v>
      </c>
      <c r="J195" s="37">
        <v>3.1273104009450748E-5</v>
      </c>
      <c r="L195" s="162"/>
      <c r="M195" s="162"/>
      <c r="N195" s="68"/>
    </row>
    <row r="196" spans="1:14">
      <c r="A196" s="3" t="s">
        <v>767</v>
      </c>
      <c r="E196" s="56">
        <v>3.3576897541057089E-2</v>
      </c>
      <c r="F196" s="56">
        <v>1.802105298887319E-5</v>
      </c>
      <c r="G196" s="56">
        <v>6.93875573058218E-4</v>
      </c>
      <c r="H196" s="56">
        <v>5.1948685096313163E-7</v>
      </c>
      <c r="I196" s="37">
        <v>0.28250307178330158</v>
      </c>
      <c r="J196" s="37">
        <v>3.1938193383965686E-5</v>
      </c>
      <c r="L196" s="162"/>
      <c r="M196" s="162"/>
      <c r="N196" s="68"/>
    </row>
    <row r="197" spans="1:14">
      <c r="A197" s="3" t="s">
        <v>768</v>
      </c>
      <c r="E197" s="56">
        <v>2.2918579579218275E-2</v>
      </c>
      <c r="F197" s="56">
        <v>1.0459739928849409E-4</v>
      </c>
      <c r="G197" s="56">
        <v>4.7175991202708426E-4</v>
      </c>
      <c r="H197" s="56">
        <v>2.070460228783758E-6</v>
      </c>
      <c r="I197" s="37">
        <v>0.28252504836290682</v>
      </c>
      <c r="J197" s="37">
        <v>2.6008522677839499E-5</v>
      </c>
      <c r="L197" s="162"/>
      <c r="M197" s="162"/>
      <c r="N197" s="68"/>
    </row>
    <row r="198" spans="1:14">
      <c r="A198" s="3" t="s">
        <v>769</v>
      </c>
      <c r="E198" s="56">
        <v>3.711313436520329E-2</v>
      </c>
      <c r="F198" s="56">
        <v>1.8905270467554799E-5</v>
      </c>
      <c r="G198" s="56">
        <v>7.6046578664321269E-4</v>
      </c>
      <c r="H198" s="56">
        <v>7.4221223777851284E-7</v>
      </c>
      <c r="I198" s="37">
        <v>0.28247117051266202</v>
      </c>
      <c r="J198" s="37">
        <v>3.4888939103124165E-5</v>
      </c>
      <c r="L198" s="162"/>
      <c r="M198" s="162"/>
      <c r="N198" s="68"/>
    </row>
    <row r="199" spans="1:14">
      <c r="A199" s="3" t="s">
        <v>770</v>
      </c>
      <c r="E199" s="56">
        <v>3.5691501626209515E-2</v>
      </c>
      <c r="F199" s="56">
        <v>2.8429439785024453E-5</v>
      </c>
      <c r="G199" s="56">
        <v>7.3497685860275663E-4</v>
      </c>
      <c r="H199" s="56">
        <v>5.1893278784131532E-7</v>
      </c>
      <c r="I199" s="37">
        <v>0.28245546884377404</v>
      </c>
      <c r="J199" s="37">
        <v>3.2735289645130909E-5</v>
      </c>
      <c r="L199" s="162"/>
      <c r="M199" s="162"/>
      <c r="N199" s="68"/>
    </row>
    <row r="200" spans="1:14">
      <c r="A200" s="3" t="s">
        <v>771</v>
      </c>
      <c r="E200" s="56">
        <v>3.6334784717043309E-2</v>
      </c>
      <c r="F200" s="56">
        <v>2.1835718927085886E-5</v>
      </c>
      <c r="G200" s="56">
        <v>7.4773973378939262E-4</v>
      </c>
      <c r="H200" s="56">
        <v>5.1533389267289227E-7</v>
      </c>
      <c r="I200" s="37">
        <v>0.28245307952307847</v>
      </c>
      <c r="J200" s="37">
        <v>3.2876476628401631E-5</v>
      </c>
      <c r="L200" s="162"/>
      <c r="M200" s="162"/>
      <c r="N200" s="68"/>
    </row>
    <row r="201" spans="1:14">
      <c r="A201" s="3" t="s">
        <v>772</v>
      </c>
      <c r="E201" s="56">
        <v>3.5373507994562202E-2</v>
      </c>
      <c r="F201" s="56">
        <v>5.4553268072834544E-5</v>
      </c>
      <c r="G201" s="56">
        <v>7.2638856069025747E-4</v>
      </c>
      <c r="H201" s="56">
        <v>1.3992519374716158E-6</v>
      </c>
      <c r="I201" s="37">
        <v>0.28244924159648255</v>
      </c>
      <c r="J201" s="37">
        <v>3.4658874488188954E-5</v>
      </c>
      <c r="L201" s="162"/>
      <c r="M201" s="162"/>
      <c r="N201" s="68"/>
    </row>
    <row r="202" spans="1:14">
      <c r="A202" s="3" t="s">
        <v>773</v>
      </c>
      <c r="E202" s="56">
        <v>3.4715987807786029E-2</v>
      </c>
      <c r="F202" s="56">
        <v>2.9051347302237876E-5</v>
      </c>
      <c r="G202" s="56">
        <v>7.1047398716393912E-4</v>
      </c>
      <c r="H202" s="56">
        <v>6.2909680151523646E-7</v>
      </c>
      <c r="I202" s="37">
        <v>0.28247087499835266</v>
      </c>
      <c r="J202" s="37">
        <v>3.6598101189545605E-5</v>
      </c>
      <c r="L202" s="162"/>
      <c r="M202" s="162"/>
      <c r="N202" s="68"/>
    </row>
    <row r="203" spans="1:14">
      <c r="A203" s="3" t="s">
        <v>774</v>
      </c>
      <c r="E203" s="56">
        <v>3.7893275299766126E-2</v>
      </c>
      <c r="F203" s="56">
        <v>3.935715070494626E-5</v>
      </c>
      <c r="G203" s="56">
        <v>7.7066277880686392E-4</v>
      </c>
      <c r="H203" s="56">
        <v>7.2060538151042753E-7</v>
      </c>
      <c r="I203" s="37">
        <v>0.28245749427752709</v>
      </c>
      <c r="J203" s="37">
        <v>3.8126361717026347E-5</v>
      </c>
      <c r="L203" s="162"/>
      <c r="M203" s="162"/>
      <c r="N203" s="68"/>
    </row>
    <row r="204" spans="1:14">
      <c r="A204" s="3" t="s">
        <v>775</v>
      </c>
      <c r="E204" s="56">
        <v>3.6442583669507138E-2</v>
      </c>
      <c r="F204" s="56">
        <v>1.8545826142005008E-5</v>
      </c>
      <c r="G204" s="56">
        <v>7.4670730665660873E-4</v>
      </c>
      <c r="H204" s="56">
        <v>5.8675009804015409E-7</v>
      </c>
      <c r="I204" s="37">
        <v>0.28252578927390581</v>
      </c>
      <c r="J204" s="37">
        <v>4.0598617129849739E-5</v>
      </c>
      <c r="L204" s="162"/>
      <c r="M204" s="162"/>
      <c r="N204" s="68"/>
    </row>
    <row r="205" spans="1:14">
      <c r="A205" s="3" t="s">
        <v>776</v>
      </c>
      <c r="E205" s="56">
        <v>3.8059295159704271E-2</v>
      </c>
      <c r="F205" s="56">
        <v>2.24786529129489E-5</v>
      </c>
      <c r="G205" s="56">
        <v>7.7810053107198966E-4</v>
      </c>
      <c r="H205" s="56">
        <v>6.9276738569114936E-7</v>
      </c>
      <c r="I205" s="37">
        <v>0.28252161668635922</v>
      </c>
      <c r="J205" s="37">
        <v>3.9371916813548785E-5</v>
      </c>
      <c r="L205" s="162"/>
      <c r="M205" s="162"/>
      <c r="N205" s="68"/>
    </row>
    <row r="206" spans="1:14">
      <c r="A206" s="3" t="s">
        <v>777</v>
      </c>
      <c r="E206" s="56">
        <v>3.5317266889147075E-2</v>
      </c>
      <c r="F206" s="56">
        <v>3.7221696023292964E-5</v>
      </c>
      <c r="G206" s="56">
        <v>7.2467388499055849E-4</v>
      </c>
      <c r="H206" s="56">
        <v>6.2451094611492989E-7</v>
      </c>
      <c r="I206" s="37">
        <v>0.28249670216695749</v>
      </c>
      <c r="J206" s="37">
        <v>3.7820870156855513E-5</v>
      </c>
      <c r="L206" s="162"/>
      <c r="M206" s="162"/>
      <c r="N206" s="68"/>
    </row>
    <row r="207" spans="1:14">
      <c r="A207" s="3" t="s">
        <v>778</v>
      </c>
      <c r="E207" s="56">
        <v>3.4141424753683099E-2</v>
      </c>
      <c r="F207" s="56">
        <v>1.5221606792600165E-4</v>
      </c>
      <c r="G207" s="56">
        <v>6.9278836013459712E-4</v>
      </c>
      <c r="H207" s="56">
        <v>2.4274773940400037E-6</v>
      </c>
      <c r="I207" s="37">
        <v>0.28247772189614506</v>
      </c>
      <c r="J207" s="37">
        <v>3.3872536261641962E-5</v>
      </c>
      <c r="L207" s="162"/>
      <c r="M207" s="162"/>
      <c r="N207" s="68"/>
    </row>
    <row r="208" spans="1:14">
      <c r="A208" s="3" t="s">
        <v>779</v>
      </c>
      <c r="E208" s="56">
        <v>3.3725405724593968E-2</v>
      </c>
      <c r="F208" s="56">
        <v>2.6766220744925198E-5</v>
      </c>
      <c r="G208" s="56">
        <v>6.8922220372012863E-4</v>
      </c>
      <c r="H208" s="56">
        <v>6.1289757879307027E-7</v>
      </c>
      <c r="I208" s="37">
        <v>0.282480079874804</v>
      </c>
      <c r="J208" s="37">
        <v>3.3397602686197944E-5</v>
      </c>
      <c r="L208" s="162"/>
      <c r="M208" s="162"/>
      <c r="N208" s="68"/>
    </row>
    <row r="209" spans="1:14">
      <c r="A209" s="3" t="s">
        <v>780</v>
      </c>
      <c r="E209" s="56">
        <v>3.5531480434522505E-2</v>
      </c>
      <c r="F209" s="56">
        <v>5.9130511146541154E-5</v>
      </c>
      <c r="G209" s="56">
        <v>7.1485092981647669E-4</v>
      </c>
      <c r="H209" s="56">
        <v>1.6157914049963852E-6</v>
      </c>
      <c r="I209" s="37">
        <v>0.28248130603980881</v>
      </c>
      <c r="J209" s="37">
        <v>2.9977212648250192E-5</v>
      </c>
      <c r="L209" s="162"/>
      <c r="M209" s="162"/>
      <c r="N209" s="68"/>
    </row>
    <row r="210" spans="1:14">
      <c r="A210" s="3" t="s">
        <v>781</v>
      </c>
      <c r="E210" s="56">
        <v>3.4035970986186562E-2</v>
      </c>
      <c r="F210" s="56">
        <v>1.5337396057405419E-4</v>
      </c>
      <c r="G210" s="56">
        <v>6.9422234191029444E-4</v>
      </c>
      <c r="H210" s="56">
        <v>2.6522924219062854E-6</v>
      </c>
      <c r="I210" s="37">
        <v>0.28252386551284198</v>
      </c>
      <c r="J210" s="37">
        <v>3.7965770933869653E-5</v>
      </c>
      <c r="L210" s="162"/>
      <c r="M210" s="162"/>
      <c r="N210" s="68"/>
    </row>
    <row r="211" spans="1:14">
      <c r="A211" s="3" t="s">
        <v>782</v>
      </c>
      <c r="E211" s="56">
        <v>4.0489948576523729E-2</v>
      </c>
      <c r="F211" s="56">
        <v>2.7373274607603509E-5</v>
      </c>
      <c r="G211" s="56">
        <v>8.3644258099906414E-4</v>
      </c>
      <c r="H211" s="56">
        <v>9.4209261682750476E-7</v>
      </c>
      <c r="I211" s="37">
        <v>0.28247476083182088</v>
      </c>
      <c r="J211" s="37">
        <v>4.2712942629599038E-5</v>
      </c>
      <c r="L211" s="162"/>
      <c r="M211" s="162"/>
      <c r="N211" s="68"/>
    </row>
    <row r="212" spans="1:14">
      <c r="A212" s="3" t="s">
        <v>1009</v>
      </c>
      <c r="E212" s="56">
        <v>3.9791054619483422E-2</v>
      </c>
      <c r="F212" s="56">
        <v>2.4558135729230194E-5</v>
      </c>
      <c r="G212" s="56">
        <v>8.1656986338502315E-4</v>
      </c>
      <c r="H212" s="56">
        <v>7.2470188860105521E-7</v>
      </c>
      <c r="I212" s="37">
        <v>0.28248382290459129</v>
      </c>
      <c r="J212" s="37">
        <v>2.8078910128995461E-5</v>
      </c>
      <c r="L212" s="162"/>
      <c r="M212" s="162"/>
      <c r="N212" s="68"/>
    </row>
    <row r="213" spans="1:14">
      <c r="A213" s="3" t="s">
        <v>1010</v>
      </c>
      <c r="E213" s="56">
        <v>3.9700570332755543E-2</v>
      </c>
      <c r="F213" s="56">
        <v>2.7990813509632672E-5</v>
      </c>
      <c r="G213" s="56">
        <v>8.1393766362349202E-4</v>
      </c>
      <c r="H213" s="56">
        <v>4.9050623956668863E-7</v>
      </c>
      <c r="I213" s="37">
        <v>0.28252655717574626</v>
      </c>
      <c r="J213" s="37">
        <v>2.6535700427371816E-5</v>
      </c>
      <c r="L213" s="162"/>
      <c r="M213" s="162"/>
      <c r="N213" s="68"/>
    </row>
    <row r="214" spans="1:14">
      <c r="A214" s="3" t="s">
        <v>1012</v>
      </c>
      <c r="E214" s="56">
        <v>3.3988651083274382E-2</v>
      </c>
      <c r="F214" s="56">
        <v>3.9156427181626433E-5</v>
      </c>
      <c r="G214" s="56">
        <v>7.0027951106523087E-4</v>
      </c>
      <c r="H214" s="56">
        <v>6.0814042576415601E-7</v>
      </c>
      <c r="I214" s="37">
        <v>0.28242104570578364</v>
      </c>
      <c r="J214" s="37">
        <v>2.6902298024918635E-5</v>
      </c>
      <c r="L214" s="162"/>
      <c r="M214" s="162"/>
      <c r="N214" s="68"/>
    </row>
    <row r="215" spans="1:14">
      <c r="A215" s="3" t="s">
        <v>1013</v>
      </c>
      <c r="E215" s="56">
        <v>3.2591839727951447E-2</v>
      </c>
      <c r="F215" s="56">
        <v>2.1718481790002209E-5</v>
      </c>
      <c r="G215" s="56">
        <v>6.7396270205477603E-4</v>
      </c>
      <c r="H215" s="56">
        <v>3.7888614023010201E-7</v>
      </c>
      <c r="I215" s="37">
        <v>0.28254578336017916</v>
      </c>
      <c r="J215" s="37">
        <v>2.6226775094564123E-5</v>
      </c>
      <c r="L215" s="162"/>
      <c r="M215" s="162"/>
      <c r="N215" s="68"/>
    </row>
    <row r="216" spans="1:14">
      <c r="A216" s="3" t="s">
        <v>1014</v>
      </c>
      <c r="E216" s="56">
        <v>3.885084486624981E-2</v>
      </c>
      <c r="F216" s="56">
        <v>1.0582614490809872E-4</v>
      </c>
      <c r="G216" s="56">
        <v>7.9803849535604334E-4</v>
      </c>
      <c r="H216" s="56">
        <v>1.7844074379926184E-6</v>
      </c>
      <c r="I216" s="37">
        <v>0.2824481283024054</v>
      </c>
      <c r="J216" s="37">
        <v>2.4145501881119898E-5</v>
      </c>
      <c r="L216" s="162"/>
      <c r="M216" s="162"/>
      <c r="N216" s="68"/>
    </row>
    <row r="217" spans="1:14">
      <c r="A217" s="3" t="s">
        <v>1015</v>
      </c>
      <c r="E217" s="56">
        <v>3.8690675778991629E-2</v>
      </c>
      <c r="F217" s="56">
        <v>5.5754781118951593E-5</v>
      </c>
      <c r="G217" s="56">
        <v>7.8731706386518034E-4</v>
      </c>
      <c r="H217" s="56">
        <v>6.8948124088516484E-7</v>
      </c>
      <c r="I217" s="37">
        <v>0.28247308773599861</v>
      </c>
      <c r="J217" s="37">
        <v>2.3254399217450369E-5</v>
      </c>
      <c r="L217" s="162"/>
      <c r="M217" s="162"/>
      <c r="N217" s="68"/>
    </row>
    <row r="218" spans="1:14">
      <c r="A218" s="3" t="s">
        <v>1016</v>
      </c>
      <c r="E218" s="56">
        <v>3.3157681245002651E-2</v>
      </c>
      <c r="F218" s="56">
        <v>2.7298581048991584E-5</v>
      </c>
      <c r="G218" s="56">
        <v>6.8327088922451719E-4</v>
      </c>
      <c r="H218" s="56">
        <v>4.449272887506108E-7</v>
      </c>
      <c r="I218" s="37">
        <v>0.28251482557909424</v>
      </c>
      <c r="J218" s="37">
        <v>2.5574996691552105E-5</v>
      </c>
      <c r="L218" s="162"/>
      <c r="M218" s="162"/>
      <c r="N218" s="68"/>
    </row>
    <row r="219" spans="1:14">
      <c r="A219" s="3" t="s">
        <v>1017</v>
      </c>
      <c r="E219" s="56">
        <v>3.3026268366235824E-2</v>
      </c>
      <c r="F219" s="56">
        <v>1.488298070740953E-5</v>
      </c>
      <c r="G219" s="56">
        <v>6.8352961681889196E-4</v>
      </c>
      <c r="H219" s="56">
        <v>4.8274359729569244E-7</v>
      </c>
      <c r="I219" s="37">
        <v>0.28249079191674314</v>
      </c>
      <c r="J219" s="37">
        <v>3.2370528218612273E-5</v>
      </c>
      <c r="L219" s="162"/>
      <c r="M219" s="162"/>
      <c r="N219" s="68"/>
    </row>
    <row r="220" spans="1:14">
      <c r="A220" s="3" t="s">
        <v>1018</v>
      </c>
      <c r="E220" s="56">
        <v>3.2466101018656296E-2</v>
      </c>
      <c r="F220" s="56">
        <v>3.5800582465401238E-5</v>
      </c>
      <c r="G220" s="56">
        <v>6.6794260177097564E-4</v>
      </c>
      <c r="H220" s="56">
        <v>6.9886849796056931E-7</v>
      </c>
      <c r="I220" s="37">
        <v>0.28249867876531976</v>
      </c>
      <c r="J220" s="37">
        <v>3.7139513235416356E-5</v>
      </c>
      <c r="L220" s="162"/>
      <c r="M220" s="162"/>
      <c r="N220" s="68"/>
    </row>
    <row r="221" spans="1:14">
      <c r="A221" s="3" t="s">
        <v>1019</v>
      </c>
      <c r="E221" s="56">
        <v>3.4222526834898126E-2</v>
      </c>
      <c r="F221" s="56">
        <v>3.9511268023486694E-5</v>
      </c>
      <c r="G221" s="56">
        <v>6.9929866034272657E-4</v>
      </c>
      <c r="H221" s="56">
        <v>6.9032604409481233E-7</v>
      </c>
      <c r="I221" s="37">
        <v>0.28246889106362533</v>
      </c>
      <c r="J221" s="37">
        <v>3.5673057257235373E-5</v>
      </c>
      <c r="L221" s="162"/>
      <c r="M221" s="162"/>
      <c r="N221" s="68"/>
    </row>
    <row r="222" spans="1:14">
      <c r="A222" s="3" t="s">
        <v>1020</v>
      </c>
      <c r="E222" s="56">
        <v>3.8568957543946715E-2</v>
      </c>
      <c r="F222" s="56">
        <v>2.6796684731195791E-5</v>
      </c>
      <c r="G222" s="56">
        <v>7.9113226969147689E-4</v>
      </c>
      <c r="H222" s="56">
        <v>5.2621917117744283E-7</v>
      </c>
      <c r="I222" s="37">
        <v>0.28252068522893742</v>
      </c>
      <c r="J222" s="37">
        <v>2.2663262545612529E-5</v>
      </c>
      <c r="L222" s="162"/>
      <c r="M222" s="162"/>
      <c r="N222" s="68"/>
    </row>
    <row r="223" spans="1:14">
      <c r="A223" s="3" t="s">
        <v>1021</v>
      </c>
      <c r="E223" s="56">
        <v>3.9681112901996711E-2</v>
      </c>
      <c r="F223" s="56">
        <v>7.323387145805899E-5</v>
      </c>
      <c r="G223" s="56">
        <v>8.145953507912E-4</v>
      </c>
      <c r="H223" s="56">
        <v>1.2029591567006746E-6</v>
      </c>
      <c r="I223" s="37">
        <v>0.28246486613423183</v>
      </c>
      <c r="J223" s="37">
        <v>2.6786883850212312E-5</v>
      </c>
      <c r="L223" s="162"/>
      <c r="M223" s="162"/>
      <c r="N223" s="68"/>
    </row>
    <row r="224" spans="1:14">
      <c r="A224" s="3" t="s">
        <v>1022</v>
      </c>
      <c r="E224" s="56">
        <v>3.565592434223424E-2</v>
      </c>
      <c r="F224" s="56">
        <v>4.2282176709140301E-5</v>
      </c>
      <c r="G224" s="56">
        <v>7.3745055861169906E-4</v>
      </c>
      <c r="H224" s="56">
        <v>1.0538093941068572E-6</v>
      </c>
      <c r="I224" s="37">
        <v>0.28253893706616595</v>
      </c>
      <c r="J224" s="37">
        <v>3.504095161904305E-5</v>
      </c>
      <c r="L224" s="162"/>
      <c r="M224" s="162"/>
      <c r="N224" s="68"/>
    </row>
    <row r="225" spans="1:14">
      <c r="A225" s="3" t="s">
        <v>1023</v>
      </c>
      <c r="E225" s="56">
        <v>3.6128224861582424E-2</v>
      </c>
      <c r="F225" s="56">
        <v>7.6150757678706798E-5</v>
      </c>
      <c r="G225" s="56">
        <v>7.47834321565844E-4</v>
      </c>
      <c r="H225" s="56">
        <v>1.2183942191287801E-6</v>
      </c>
      <c r="I225" s="37">
        <v>0.28253271896372134</v>
      </c>
      <c r="J225" s="37">
        <v>3.5635749679752176E-5</v>
      </c>
      <c r="L225" s="162"/>
      <c r="M225" s="162"/>
      <c r="N225" s="68"/>
    </row>
    <row r="226" spans="1:14">
      <c r="A226" s="3" t="s">
        <v>1024</v>
      </c>
      <c r="E226" s="56">
        <v>3.2640875722042793E-2</v>
      </c>
      <c r="F226" s="56">
        <v>2.0299419181915212E-5</v>
      </c>
      <c r="G226" s="56">
        <v>6.6500502443499643E-4</v>
      </c>
      <c r="H226" s="56">
        <v>4.6841671275748949E-7</v>
      </c>
      <c r="I226" s="37">
        <v>0.28243076663671185</v>
      </c>
      <c r="J226" s="37">
        <v>2.8159342022391013E-5</v>
      </c>
      <c r="L226" s="162"/>
      <c r="M226" s="162"/>
      <c r="N226" s="68"/>
    </row>
    <row r="227" spans="1:14">
      <c r="A227" s="3" t="s">
        <v>1025</v>
      </c>
      <c r="E227" s="56">
        <v>3.7281490191360539E-2</v>
      </c>
      <c r="F227" s="56">
        <v>3.6245244799130724E-5</v>
      </c>
      <c r="G227" s="56">
        <v>7.687350646446941E-4</v>
      </c>
      <c r="H227" s="56">
        <v>6.501778532620458E-7</v>
      </c>
      <c r="I227" s="37">
        <v>0.28249024577378101</v>
      </c>
      <c r="J227" s="37">
        <v>2.67803449003201E-5</v>
      </c>
      <c r="L227" s="162"/>
      <c r="M227" s="162"/>
      <c r="N227" s="68"/>
    </row>
    <row r="228" spans="1:14">
      <c r="A228" s="3" t="s">
        <v>1026</v>
      </c>
      <c r="E228" s="56">
        <v>3.4202176096339076E-2</v>
      </c>
      <c r="F228" s="56">
        <v>2.5652716502947113E-5</v>
      </c>
      <c r="G228" s="56">
        <v>7.102493474925196E-4</v>
      </c>
      <c r="H228" s="56">
        <v>6.8980017229692288E-7</v>
      </c>
      <c r="I228" s="37">
        <v>0.28252482599507739</v>
      </c>
      <c r="J228" s="37">
        <v>2.3700911204768218E-5</v>
      </c>
      <c r="L228" s="162"/>
      <c r="M228" s="162"/>
      <c r="N228" s="68"/>
    </row>
    <row r="229" spans="1:14">
      <c r="A229" s="3" t="s">
        <v>1027</v>
      </c>
      <c r="E229" s="56">
        <v>4.0054771565827492E-2</v>
      </c>
      <c r="F229" s="56">
        <v>3.530263134599831E-5</v>
      </c>
      <c r="G229" s="56">
        <v>8.2593060574317036E-4</v>
      </c>
      <c r="H229" s="56">
        <v>5.4761220338979785E-7</v>
      </c>
      <c r="I229" s="37">
        <v>0.28250476340038783</v>
      </c>
      <c r="J229" s="37">
        <v>2.6644662589023186E-5</v>
      </c>
      <c r="L229" s="162"/>
      <c r="M229" s="162"/>
      <c r="N229" s="68"/>
    </row>
    <row r="230" spans="1:14">
      <c r="A230" s="3" t="s">
        <v>1028</v>
      </c>
      <c r="E230" s="56">
        <v>3.4705342669241586E-2</v>
      </c>
      <c r="F230" s="56">
        <v>6.7846092474202924E-5</v>
      </c>
      <c r="G230" s="56">
        <v>7.2043717297887481E-4</v>
      </c>
      <c r="H230" s="56">
        <v>9.3494941161715649E-7</v>
      </c>
      <c r="I230" s="37">
        <v>0.2825298612328504</v>
      </c>
      <c r="J230" s="37">
        <v>3.5045472897121921E-5</v>
      </c>
      <c r="L230" s="162"/>
      <c r="M230" s="162"/>
      <c r="N230" s="68"/>
    </row>
    <row r="231" spans="1:14">
      <c r="A231" s="3" t="s">
        <v>1029</v>
      </c>
      <c r="E231" s="56">
        <v>3.8536836459569637E-2</v>
      </c>
      <c r="F231" s="56">
        <v>2.9652843954269269E-5</v>
      </c>
      <c r="G231" s="56">
        <v>7.8711457936960286E-4</v>
      </c>
      <c r="H231" s="56">
        <v>7.5055982722316642E-7</v>
      </c>
      <c r="I231" s="37">
        <v>0.28253746007480079</v>
      </c>
      <c r="J231" s="37">
        <v>3.7560841620125201E-5</v>
      </c>
      <c r="L231" s="162"/>
      <c r="M231" s="162"/>
      <c r="N231" s="68"/>
    </row>
    <row r="232" spans="1:14">
      <c r="A232" s="3" t="s">
        <v>1030</v>
      </c>
      <c r="E232" s="56">
        <v>3.9042908036231144E-2</v>
      </c>
      <c r="F232" s="56">
        <v>2.6524184995566597E-5</v>
      </c>
      <c r="G232" s="56">
        <v>8.069566125691258E-4</v>
      </c>
      <c r="H232" s="56">
        <v>4.9448770969670056E-7</v>
      </c>
      <c r="I232" s="37">
        <v>0.282525705296022</v>
      </c>
      <c r="J232" s="37">
        <v>2.9663857677456959E-5</v>
      </c>
      <c r="L232" s="162"/>
      <c r="M232" s="162"/>
      <c r="N232" s="68"/>
    </row>
    <row r="233" spans="1:14">
      <c r="A233" s="3" t="s">
        <v>1031</v>
      </c>
      <c r="E233" s="56">
        <v>3.8646724797621573E-2</v>
      </c>
      <c r="F233" s="56">
        <v>3.2842697578512757E-5</v>
      </c>
      <c r="G233" s="56">
        <v>7.9805568097011731E-4</v>
      </c>
      <c r="H233" s="56">
        <v>6.1544773723356904E-7</v>
      </c>
      <c r="I233" s="37">
        <v>0.28250039613839956</v>
      </c>
      <c r="J233" s="37">
        <v>2.7223746104052344E-5</v>
      </c>
      <c r="L233" s="162"/>
      <c r="M233" s="162"/>
      <c r="N233" s="68"/>
    </row>
    <row r="234" spans="1:14">
      <c r="A234" s="3" t="s">
        <v>1032</v>
      </c>
      <c r="E234" s="56">
        <v>3.7579072355148999E-2</v>
      </c>
      <c r="F234" s="56">
        <v>2.5134730142864433E-5</v>
      </c>
      <c r="G234" s="56">
        <v>7.684982963139411E-4</v>
      </c>
      <c r="H234" s="56">
        <v>6.3365407868594256E-7</v>
      </c>
      <c r="I234" s="37">
        <v>0.28249222763420151</v>
      </c>
      <c r="J234" s="37">
        <v>2.3387990303430522E-5</v>
      </c>
      <c r="L234" s="162"/>
      <c r="M234" s="162"/>
      <c r="N234" s="68"/>
    </row>
    <row r="235" spans="1:14">
      <c r="A235" s="3" t="s">
        <v>1033</v>
      </c>
      <c r="E235" s="56">
        <v>3.5333005937270678E-2</v>
      </c>
      <c r="F235" s="56">
        <v>2.4951141772296196E-5</v>
      </c>
      <c r="G235" s="56">
        <v>7.2546438420675093E-4</v>
      </c>
      <c r="H235" s="56">
        <v>5.8846411296737802E-7</v>
      </c>
      <c r="I235" s="37">
        <v>0.28247587820783288</v>
      </c>
      <c r="J235" s="37">
        <v>2.5187020150751176E-5</v>
      </c>
      <c r="L235" s="162"/>
      <c r="M235" s="162"/>
      <c r="N235" s="68"/>
    </row>
    <row r="236" spans="1:14">
      <c r="A236" s="3" t="s">
        <v>1034</v>
      </c>
      <c r="E236" s="56">
        <v>2.2848801774928124E-2</v>
      </c>
      <c r="F236" s="56">
        <v>8.146173358685913E-5</v>
      </c>
      <c r="G236" s="56">
        <v>4.7523388958510814E-4</v>
      </c>
      <c r="H236" s="56">
        <v>1.5438169089230424E-6</v>
      </c>
      <c r="I236" s="37">
        <v>0.28246055595170261</v>
      </c>
      <c r="J236" s="37">
        <v>2.2905277008705157E-5</v>
      </c>
      <c r="L236" s="162"/>
      <c r="M236" s="162"/>
      <c r="N236" s="68"/>
    </row>
    <row r="237" spans="1:14">
      <c r="A237" s="3" t="s">
        <v>1035</v>
      </c>
      <c r="E237" s="56">
        <v>2.8291107401026427E-2</v>
      </c>
      <c r="F237" s="56">
        <v>7.2942153165921739E-5</v>
      </c>
      <c r="G237" s="56">
        <v>5.9078461759435154E-4</v>
      </c>
      <c r="H237" s="56">
        <v>1.3824915921188797E-6</v>
      </c>
      <c r="I237" s="37">
        <v>0.28251420649289133</v>
      </c>
      <c r="J237" s="37">
        <v>2.4291305837106916E-5</v>
      </c>
      <c r="L237" s="162"/>
      <c r="M237" s="162"/>
      <c r="N237" s="68"/>
    </row>
    <row r="238" spans="1:14">
      <c r="A238" s="3" t="s">
        <v>1036</v>
      </c>
      <c r="E238" s="56">
        <v>3.9078214751610225E-2</v>
      </c>
      <c r="F238" s="56">
        <v>2.9353519491150873E-5</v>
      </c>
      <c r="G238" s="56">
        <v>8.1202235112422304E-4</v>
      </c>
      <c r="H238" s="56">
        <v>4.4866013234599707E-7</v>
      </c>
      <c r="I238" s="37">
        <v>0.28251535646611892</v>
      </c>
      <c r="J238" s="37">
        <v>2.7174509166049381E-5</v>
      </c>
      <c r="L238" s="162"/>
      <c r="M238" s="162"/>
      <c r="N238" s="68"/>
    </row>
    <row r="239" spans="1:14">
      <c r="A239" s="3" t="s">
        <v>1037</v>
      </c>
      <c r="E239" s="56">
        <v>2.5697740746152088E-2</v>
      </c>
      <c r="F239" s="56">
        <v>1.2623253408115608E-4</v>
      </c>
      <c r="G239" s="56">
        <v>5.3459292998117277E-4</v>
      </c>
      <c r="H239" s="56">
        <v>2.5854541633942518E-6</v>
      </c>
      <c r="I239" s="37">
        <v>0.28250659602090872</v>
      </c>
      <c r="J239" s="37">
        <v>1.7030835978406157E-5</v>
      </c>
      <c r="L239" s="162"/>
      <c r="M239" s="162"/>
      <c r="N239" s="68"/>
    </row>
    <row r="240" spans="1:14">
      <c r="A240" s="3" t="s">
        <v>1038</v>
      </c>
      <c r="E240" s="56">
        <v>2.3501808446313718E-2</v>
      </c>
      <c r="F240" s="56">
        <v>1.0388839167041324E-4</v>
      </c>
      <c r="G240" s="56">
        <v>4.9119989651468117E-4</v>
      </c>
      <c r="H240" s="56">
        <v>2.1198452791438097E-6</v>
      </c>
      <c r="I240" s="37">
        <v>0.28250957690173634</v>
      </c>
      <c r="J240" s="37">
        <v>1.4981156444657902E-5</v>
      </c>
      <c r="L240" s="162"/>
      <c r="M240" s="162"/>
      <c r="N240" s="68"/>
    </row>
    <row r="241" spans="1:18">
      <c r="A241" s="3" t="s">
        <v>1039</v>
      </c>
      <c r="E241" s="56">
        <v>3.4111145008600033E-2</v>
      </c>
      <c r="F241" s="56">
        <v>1.9893261156677387E-5</v>
      </c>
      <c r="G241" s="56">
        <v>7.1074533046148992E-4</v>
      </c>
      <c r="H241" s="56">
        <v>3.7591490986145533E-7</v>
      </c>
      <c r="I241" s="37">
        <v>0.28248506387272615</v>
      </c>
      <c r="J241" s="37">
        <v>1.9755977366305601E-5</v>
      </c>
      <c r="L241" s="162"/>
      <c r="M241" s="162"/>
      <c r="N241" s="68"/>
    </row>
    <row r="242" spans="1:18">
      <c r="A242" s="3" t="s">
        <v>1040</v>
      </c>
      <c r="E242" s="56">
        <v>3.462482490010698E-2</v>
      </c>
      <c r="F242" s="56">
        <v>2.601620867745903E-5</v>
      </c>
      <c r="G242" s="56">
        <v>7.2278364066351959E-4</v>
      </c>
      <c r="H242" s="56">
        <v>4.6781106299075659E-7</v>
      </c>
      <c r="I242" s="37">
        <v>0.28248222684998703</v>
      </c>
      <c r="J242" s="37">
        <v>1.8765631096371889E-5</v>
      </c>
      <c r="L242" s="162"/>
      <c r="M242" s="162"/>
      <c r="N242" s="68"/>
    </row>
    <row r="243" spans="1:18">
      <c r="A243" s="3" t="s">
        <v>1041</v>
      </c>
      <c r="E243" s="56">
        <v>3.7292239399486268E-2</v>
      </c>
      <c r="F243" s="56">
        <v>2.0703924060584004E-5</v>
      </c>
      <c r="G243" s="56">
        <v>7.7508631719525045E-4</v>
      </c>
      <c r="H243" s="56">
        <v>5.130158355605599E-7</v>
      </c>
      <c r="I243" s="37">
        <v>0.28254192871193562</v>
      </c>
      <c r="J243" s="37">
        <v>2.98510851085701E-5</v>
      </c>
      <c r="L243" s="162"/>
      <c r="M243" s="162"/>
      <c r="N243" s="68"/>
    </row>
    <row r="244" spans="1:18">
      <c r="A244" s="3" t="s">
        <v>1042</v>
      </c>
      <c r="E244" s="56">
        <v>3.3439071972271708E-2</v>
      </c>
      <c r="F244" s="56">
        <v>3.1462562165281588E-5</v>
      </c>
      <c r="G244" s="56">
        <v>6.9785672397094554E-4</v>
      </c>
      <c r="H244" s="56">
        <v>6.1041522522306239E-7</v>
      </c>
      <c r="I244" s="37">
        <v>0.28250974526129796</v>
      </c>
      <c r="J244" s="37">
        <v>2.5877584575717666E-5</v>
      </c>
      <c r="L244" s="162"/>
      <c r="M244" s="162"/>
      <c r="N244" s="68"/>
    </row>
    <row r="245" spans="1:18">
      <c r="A245" s="3" t="s">
        <v>1043</v>
      </c>
      <c r="E245" s="56">
        <v>3.8774564708113107E-2</v>
      </c>
      <c r="F245" s="56">
        <v>3.0936788361780368E-5</v>
      </c>
      <c r="G245" s="56">
        <v>7.8532181601650346E-4</v>
      </c>
      <c r="H245" s="56">
        <v>4.9931410077467964E-7</v>
      </c>
      <c r="I245" s="37">
        <v>0.28248880424436956</v>
      </c>
      <c r="J245" s="37">
        <v>2.4866422916600061E-5</v>
      </c>
      <c r="L245" s="162"/>
      <c r="M245" s="162"/>
      <c r="N245" s="68"/>
    </row>
    <row r="246" spans="1:18" ht="15">
      <c r="A246" s="104" t="s">
        <v>1051</v>
      </c>
      <c r="B246" s="24"/>
      <c r="E246" s="50"/>
      <c r="F246" s="50"/>
      <c r="G246" s="50"/>
      <c r="H246" s="50"/>
      <c r="I246" s="51"/>
      <c r="J246" s="51"/>
      <c r="K246" s="63"/>
      <c r="L246" s="196"/>
      <c r="M246" s="195"/>
      <c r="N246" s="26"/>
      <c r="O246" s="25"/>
      <c r="P246" s="25"/>
      <c r="Q246" s="25"/>
      <c r="R246" s="49"/>
    </row>
    <row r="247" spans="1:18">
      <c r="A247" s="43" t="s">
        <v>1052</v>
      </c>
      <c r="B247" s="24">
        <v>217</v>
      </c>
      <c r="E247" s="50">
        <v>2.3575672393369466E-3</v>
      </c>
      <c r="F247" s="50">
        <v>1.4688529109712305E-4</v>
      </c>
      <c r="G247" s="50">
        <v>8.436157817823401E-5</v>
      </c>
      <c r="H247" s="50">
        <v>4.0856793700740222E-6</v>
      </c>
      <c r="I247" s="51">
        <v>0.2823869154785863</v>
      </c>
      <c r="J247" s="51">
        <v>2.7226073390357081E-5</v>
      </c>
      <c r="K247" s="59">
        <f t="shared" ref="K247:K259" si="36">(I247-G247*(EXP(0.00001867*B247)-1))</f>
        <v>0.28238657300365078</v>
      </c>
      <c r="L247" s="195">
        <f t="shared" ref="L247:L259" si="37">((I247/0.282772)-1)*10000</f>
        <v>-13.618198457192587</v>
      </c>
      <c r="M247" s="195">
        <f t="shared" ref="M247:M259" si="38">((I247-G247*(EXP(0.00001867*B247)-1))/(0.282772-0.0332*(EXP(0.00001867*B247)-1))-1)*10000</f>
        <v>-8.8681883683194851</v>
      </c>
      <c r="N247" s="26">
        <v>0.96428637412481566</v>
      </c>
      <c r="O247" s="25">
        <f t="shared" ref="O247:O259" si="39">10000/0.1867*LN(1+(I247-0.28325)/(G247-0.0384))</f>
        <v>1193.1275116086576</v>
      </c>
      <c r="P247" s="25">
        <f t="shared" ref="P247:P259" si="40">O247-(O247-B247)*(-0.55-R247)/(-0.55-0.16)</f>
        <v>1808.306425831076</v>
      </c>
      <c r="Q247" s="25">
        <v>60.693141436169554</v>
      </c>
      <c r="R247" s="49">
        <f t="shared" ref="R247:R259" si="41">G247/0.0332-1</f>
        <v>-0.99745898860908933</v>
      </c>
    </row>
    <row r="248" spans="1:18">
      <c r="A248" s="43" t="s">
        <v>1053</v>
      </c>
      <c r="B248" s="24">
        <v>217</v>
      </c>
      <c r="E248" s="50">
        <v>1.9311942740483188E-3</v>
      </c>
      <c r="F248" s="50">
        <v>4.0626059769549946E-5</v>
      </c>
      <c r="G248" s="50">
        <v>7.3954893396290395E-5</v>
      </c>
      <c r="H248" s="50">
        <v>1.511172716301975E-6</v>
      </c>
      <c r="I248" s="51">
        <v>0.28250256828653186</v>
      </c>
      <c r="J248" s="51">
        <v>2.8184084807155086E-5</v>
      </c>
      <c r="K248" s="59">
        <f t="shared" si="36"/>
        <v>0.28250226805865686</v>
      </c>
      <c r="L248" s="195">
        <f t="shared" si="37"/>
        <v>-9.5282317014466766</v>
      </c>
      <c r="M248" s="195">
        <f t="shared" si="38"/>
        <v>-4.7747765172367895</v>
      </c>
      <c r="N248" s="26">
        <v>0.99814912987567761</v>
      </c>
      <c r="O248" s="25">
        <f t="shared" si="39"/>
        <v>1034.504587612812</v>
      </c>
      <c r="P248" s="25">
        <f t="shared" si="40"/>
        <v>1550.0764556896627</v>
      </c>
      <c r="Q248" s="25">
        <v>63.013007902487644</v>
      </c>
      <c r="R248" s="49">
        <f t="shared" si="41"/>
        <v>-0.99777244296999124</v>
      </c>
    </row>
    <row r="249" spans="1:18">
      <c r="A249" s="43" t="s">
        <v>1054</v>
      </c>
      <c r="B249" s="24">
        <v>217</v>
      </c>
      <c r="E249" s="50">
        <v>7.4095518124781684E-4</v>
      </c>
      <c r="F249" s="50">
        <v>1.397899332697058E-5</v>
      </c>
      <c r="G249" s="50">
        <v>2.7113834325757542E-5</v>
      </c>
      <c r="H249" s="50">
        <v>4.4023708516185142E-7</v>
      </c>
      <c r="I249" s="51">
        <v>0.28247481730216112</v>
      </c>
      <c r="J249" s="51">
        <v>2.8387860352721426E-5</v>
      </c>
      <c r="K249" s="59">
        <f t="shared" si="36"/>
        <v>0.28247470723062307</v>
      </c>
      <c r="L249" s="195">
        <f t="shared" si="37"/>
        <v>-10.509622517042017</v>
      </c>
      <c r="M249" s="195">
        <f t="shared" si="38"/>
        <v>-5.7499073911815302</v>
      </c>
      <c r="N249" s="26">
        <v>1.0053544953405509</v>
      </c>
      <c r="O249" s="25">
        <f t="shared" si="39"/>
        <v>1071.2358788525546</v>
      </c>
      <c r="P249" s="25">
        <f t="shared" si="40"/>
        <v>1611.6703952263388</v>
      </c>
      <c r="Q249" s="25">
        <v>63.424679567354012</v>
      </c>
      <c r="R249" s="49">
        <f t="shared" si="41"/>
        <v>-0.99918331824320006</v>
      </c>
    </row>
    <row r="250" spans="1:18">
      <c r="A250" s="43" t="s">
        <v>1055</v>
      </c>
      <c r="B250" s="24">
        <v>217</v>
      </c>
      <c r="E250" s="50">
        <v>2.1928028349049936E-4</v>
      </c>
      <c r="F250" s="50">
        <v>7.9261699133556971E-6</v>
      </c>
      <c r="G250" s="50">
        <v>7.6763611803049218E-6</v>
      </c>
      <c r="H250" s="50">
        <v>3.446518519211028E-7</v>
      </c>
      <c r="I250" s="51">
        <v>0.28247162264681391</v>
      </c>
      <c r="J250" s="51">
        <v>2.272932338530188E-5</v>
      </c>
      <c r="K250" s="59">
        <f t="shared" si="36"/>
        <v>0.28247159148379686</v>
      </c>
      <c r="L250" s="195">
        <f t="shared" si="37"/>
        <v>-10.622598884829637</v>
      </c>
      <c r="M250" s="195">
        <f t="shared" si="38"/>
        <v>-5.8601457672524671</v>
      </c>
      <c r="N250" s="26">
        <v>0.80539018907758086</v>
      </c>
      <c r="O250" s="25">
        <f t="shared" si="39"/>
        <v>1075.0674500196687</v>
      </c>
      <c r="P250" s="25">
        <f t="shared" si="40"/>
        <v>1618.6335821947255</v>
      </c>
      <c r="Q250" s="25">
        <v>50.784265094373708</v>
      </c>
      <c r="R250" s="49">
        <f t="shared" si="41"/>
        <v>-0.99976878430179805</v>
      </c>
    </row>
    <row r="251" spans="1:18">
      <c r="A251" s="43" t="s">
        <v>1056</v>
      </c>
      <c r="B251" s="24">
        <v>217</v>
      </c>
      <c r="E251" s="50">
        <v>5.4795576959714559E-4</v>
      </c>
      <c r="F251" s="50">
        <v>2.5665085832866912E-5</v>
      </c>
      <c r="G251" s="50">
        <v>1.7626400946358566E-5</v>
      </c>
      <c r="H251" s="50">
        <v>8.4752356738437156E-7</v>
      </c>
      <c r="I251" s="51">
        <v>0.28239601005594434</v>
      </c>
      <c r="J251" s="51">
        <v>2.5546089342152639E-5</v>
      </c>
      <c r="K251" s="59">
        <f t="shared" si="36"/>
        <v>0.28239593849966649</v>
      </c>
      <c r="L251" s="195">
        <f t="shared" si="37"/>
        <v>-13.296576183486897</v>
      </c>
      <c r="M251" s="195">
        <f t="shared" si="38"/>
        <v>-8.53682734014094</v>
      </c>
      <c r="N251" s="26">
        <v>0.90491662384959115</v>
      </c>
      <c r="O251" s="25">
        <f t="shared" si="39"/>
        <v>1178.6622847079541</v>
      </c>
      <c r="P251" s="25">
        <f t="shared" si="40"/>
        <v>1787.4474488234969</v>
      </c>
      <c r="Q251" s="25">
        <v>56.963921293493705</v>
      </c>
      <c r="R251" s="49">
        <f t="shared" si="41"/>
        <v>-0.99946908430884462</v>
      </c>
    </row>
    <row r="252" spans="1:18">
      <c r="A252" s="43" t="s">
        <v>1057</v>
      </c>
      <c r="B252" s="24">
        <v>217</v>
      </c>
      <c r="E252" s="50">
        <v>2.1437424727829401E-3</v>
      </c>
      <c r="F252" s="50">
        <v>8.8673913874596748E-5</v>
      </c>
      <c r="G252" s="50">
        <v>8.4240527253781291E-5</v>
      </c>
      <c r="H252" s="50">
        <v>3.1181362284758745E-6</v>
      </c>
      <c r="I252" s="51">
        <v>0.28247675616995105</v>
      </c>
      <c r="J252" s="51">
        <v>4.7564341042259219E-5</v>
      </c>
      <c r="K252" s="59">
        <f t="shared" si="36"/>
        <v>0.28247641418643482</v>
      </c>
      <c r="L252" s="195">
        <f t="shared" si="37"/>
        <v>-10.441056046884833</v>
      </c>
      <c r="M252" s="195">
        <f t="shared" si="38"/>
        <v>-5.6895135122148055</v>
      </c>
      <c r="N252" s="26">
        <v>1.6834486783676632</v>
      </c>
      <c r="O252" s="25">
        <f t="shared" si="39"/>
        <v>1070.1604683002861</v>
      </c>
      <c r="P252" s="25">
        <f t="shared" si="40"/>
        <v>1607.8469908153281</v>
      </c>
      <c r="Q252" s="25">
        <v>106.25833182912226</v>
      </c>
      <c r="R252" s="49">
        <f t="shared" si="41"/>
        <v>-0.99746263472127161</v>
      </c>
    </row>
    <row r="253" spans="1:18">
      <c r="A253" s="43" t="s">
        <v>1058</v>
      </c>
      <c r="B253" s="24">
        <v>217</v>
      </c>
      <c r="E253" s="50">
        <v>9.8465002151631727E-4</v>
      </c>
      <c r="F253" s="50">
        <v>5.0189540291061365E-5</v>
      </c>
      <c r="G253" s="50">
        <v>3.6327211586359578E-5</v>
      </c>
      <c r="H253" s="50">
        <v>1.6501978050487492E-6</v>
      </c>
      <c r="I253" s="51">
        <v>0.28241986527171414</v>
      </c>
      <c r="J253" s="51">
        <v>2.3719236653172066E-5</v>
      </c>
      <c r="K253" s="59">
        <f t="shared" si="36"/>
        <v>0.28241971779747627</v>
      </c>
      <c r="L253" s="195">
        <f t="shared" si="37"/>
        <v>-12.452956031214768</v>
      </c>
      <c r="M253" s="195">
        <f t="shared" si="38"/>
        <v>-7.6954909540705163</v>
      </c>
      <c r="N253" s="26">
        <v>0.84036183794054609</v>
      </c>
      <c r="O253" s="25">
        <f t="shared" si="39"/>
        <v>1146.6401771090336</v>
      </c>
      <c r="P253" s="25">
        <f t="shared" si="40"/>
        <v>1734.4160557190769</v>
      </c>
      <c r="Q253" s="25">
        <v>52.924205904966669</v>
      </c>
      <c r="R253" s="49">
        <f t="shared" si="41"/>
        <v>-0.99890580687992891</v>
      </c>
    </row>
    <row r="254" spans="1:18">
      <c r="A254" s="43" t="s">
        <v>1059</v>
      </c>
      <c r="B254" s="24">
        <v>217</v>
      </c>
      <c r="E254" s="50">
        <v>5.4150008084184811E-3</v>
      </c>
      <c r="F254" s="50">
        <v>7.8825423949165072E-5</v>
      </c>
      <c r="G254" s="50">
        <v>1.9645016369779602E-4</v>
      </c>
      <c r="H254" s="50">
        <v>2.5973089825402248E-6</v>
      </c>
      <c r="I254" s="51">
        <v>0.28235234878565257</v>
      </c>
      <c r="J254" s="51">
        <v>4.167377513957772E-5</v>
      </c>
      <c r="K254" s="59">
        <f t="shared" si="36"/>
        <v>0.28235155127500139</v>
      </c>
      <c r="L254" s="195">
        <f t="shared" si="37"/>
        <v>-14.840621219478489</v>
      </c>
      <c r="M254" s="195">
        <f t="shared" si="38"/>
        <v>-10.107293696470787</v>
      </c>
      <c r="N254" s="26">
        <v>1.4751101926697479</v>
      </c>
      <c r="O254" s="25">
        <f t="shared" si="39"/>
        <v>1243.9606309885517</v>
      </c>
      <c r="P254" s="25">
        <f t="shared" si="40"/>
        <v>1886.2924332497118</v>
      </c>
      <c r="Q254" s="25">
        <v>92.800022922412765</v>
      </c>
      <c r="R254" s="49">
        <f t="shared" si="41"/>
        <v>-0.99408282639464474</v>
      </c>
    </row>
    <row r="255" spans="1:18">
      <c r="A255" s="43" t="s">
        <v>1060</v>
      </c>
      <c r="B255" s="24">
        <v>217</v>
      </c>
      <c r="E255" s="50">
        <v>1.3547290461935269E-3</v>
      </c>
      <c r="F255" s="50">
        <v>9.3191896679755074E-5</v>
      </c>
      <c r="G255" s="50">
        <v>5.317400335033622E-5</v>
      </c>
      <c r="H255" s="50">
        <v>3.9530554449301142E-6</v>
      </c>
      <c r="I255" s="51">
        <v>0.28243892022089173</v>
      </c>
      <c r="J255" s="51">
        <v>3.5478044801554029E-5</v>
      </c>
      <c r="K255" s="59">
        <f t="shared" si="36"/>
        <v>0.28243870435528368</v>
      </c>
      <c r="L255" s="195">
        <f t="shared" si="37"/>
        <v>-11.77909337233829</v>
      </c>
      <c r="M255" s="195">
        <f t="shared" si="38"/>
        <v>-7.0237267137063242</v>
      </c>
      <c r="N255" s="26">
        <v>1.2560191539545515</v>
      </c>
      <c r="O255" s="25">
        <f t="shared" si="39"/>
        <v>1121.080733223783</v>
      </c>
      <c r="P255" s="25">
        <f t="shared" si="40"/>
        <v>1692.0502123696297</v>
      </c>
      <c r="Q255" s="25">
        <v>79.187149570231469</v>
      </c>
      <c r="R255" s="49">
        <f t="shared" si="41"/>
        <v>-0.99839837339306214</v>
      </c>
    </row>
    <row r="256" spans="1:18">
      <c r="A256" s="43" t="s">
        <v>1061</v>
      </c>
      <c r="B256" s="24">
        <v>217</v>
      </c>
      <c r="E256" s="50">
        <v>1.1821965136335219E-3</v>
      </c>
      <c r="F256" s="50">
        <v>1.9164709528041153E-5</v>
      </c>
      <c r="G256" s="50">
        <v>4.4999273038214854E-5</v>
      </c>
      <c r="H256" s="50">
        <v>6.9947054092627786E-7</v>
      </c>
      <c r="I256" s="51">
        <v>0.28240668235215194</v>
      </c>
      <c r="J256" s="51">
        <v>2.5663729516239269E-5</v>
      </c>
      <c r="K256" s="59">
        <f t="shared" si="36"/>
        <v>0.28240649967274423</v>
      </c>
      <c r="L256" s="195">
        <f t="shared" si="37"/>
        <v>-12.919159175875938</v>
      </c>
      <c r="M256" s="195">
        <f t="shared" si="38"/>
        <v>-8.1631620090216739</v>
      </c>
      <c r="N256" s="26">
        <v>0.90907228128173312</v>
      </c>
      <c r="O256" s="25">
        <f t="shared" si="39"/>
        <v>1164.9132785050215</v>
      </c>
      <c r="P256" s="25">
        <f t="shared" si="40"/>
        <v>1763.8938050801539</v>
      </c>
      <c r="Q256" s="25">
        <v>57.240845852193125</v>
      </c>
      <c r="R256" s="49">
        <f t="shared" si="41"/>
        <v>-0.99864460020969237</v>
      </c>
    </row>
    <row r="257" spans="1:18">
      <c r="A257" s="43" t="s">
        <v>1062</v>
      </c>
      <c r="B257" s="24">
        <v>217</v>
      </c>
      <c r="E257" s="50">
        <v>1.2040982125274952E-3</v>
      </c>
      <c r="F257" s="50">
        <v>2.9640650663589933E-5</v>
      </c>
      <c r="G257" s="50">
        <v>4.3730574160167201E-5</v>
      </c>
      <c r="H257" s="50">
        <v>1.3175588664299259E-6</v>
      </c>
      <c r="I257" s="51">
        <v>0.2824969369138231</v>
      </c>
      <c r="J257" s="51">
        <v>3.5654721612522145E-5</v>
      </c>
      <c r="K257" s="59">
        <f t="shared" si="36"/>
        <v>0.28249675938483548</v>
      </c>
      <c r="L257" s="195">
        <f t="shared" si="37"/>
        <v>-9.7273805814190872</v>
      </c>
      <c r="M257" s="195">
        <f t="shared" si="38"/>
        <v>-4.9696791490128067</v>
      </c>
      <c r="N257" s="26">
        <v>1.262266993922281</v>
      </c>
      <c r="O257" s="25">
        <f t="shared" si="39"/>
        <v>1041.4101804713496</v>
      </c>
      <c r="P257" s="25">
        <f t="shared" si="40"/>
        <v>1562.3942363726928</v>
      </c>
      <c r="Q257" s="25">
        <v>79.699120788780405</v>
      </c>
      <c r="R257" s="49">
        <f t="shared" si="41"/>
        <v>-0.99868281403132031</v>
      </c>
    </row>
    <row r="258" spans="1:18">
      <c r="A258" s="43" t="s">
        <v>1063</v>
      </c>
      <c r="B258" s="24">
        <v>217</v>
      </c>
      <c r="E258" s="50">
        <v>4.168761040026614E-3</v>
      </c>
      <c r="F258" s="50">
        <v>1.2633917963779986E-4</v>
      </c>
      <c r="G258" s="50">
        <v>1.5718703034230789E-4</v>
      </c>
      <c r="H258" s="50">
        <v>4.8160110876372917E-6</v>
      </c>
      <c r="I258" s="51">
        <v>0.28241975235994177</v>
      </c>
      <c r="J258" s="51">
        <v>4.1185251975261483E-5</v>
      </c>
      <c r="K258" s="59">
        <f t="shared" si="36"/>
        <v>0.28241911424221988</v>
      </c>
      <c r="L258" s="195">
        <f t="shared" si="37"/>
        <v>-12.456949063495149</v>
      </c>
      <c r="M258" s="195">
        <f t="shared" si="38"/>
        <v>-7.7168453692544325</v>
      </c>
      <c r="N258" s="26">
        <v>1.4578354179769202</v>
      </c>
      <c r="O258" s="25">
        <f t="shared" si="39"/>
        <v>1150.3800839420321</v>
      </c>
      <c r="P258" s="25">
        <f t="shared" si="40"/>
        <v>1735.7348782114389</v>
      </c>
      <c r="Q258" s="25">
        <v>91.873130606001936</v>
      </c>
      <c r="R258" s="49">
        <f t="shared" si="41"/>
        <v>-0.99526545089330398</v>
      </c>
    </row>
    <row r="259" spans="1:18">
      <c r="A259" s="43" t="s">
        <v>1064</v>
      </c>
      <c r="B259" s="24">
        <v>217</v>
      </c>
      <c r="E259" s="50">
        <v>2.6950651334139908E-3</v>
      </c>
      <c r="F259" s="50">
        <v>3.4137450918090866E-5</v>
      </c>
      <c r="G259" s="50">
        <v>1.0263906066515903E-4</v>
      </c>
      <c r="H259" s="50">
        <v>1.2888117626322632E-6</v>
      </c>
      <c r="I259" s="51">
        <v>0.28241910266721693</v>
      </c>
      <c r="J259" s="51">
        <v>3.8844355092509707E-5</v>
      </c>
      <c r="K259" s="59">
        <f t="shared" si="36"/>
        <v>0.28241868599286774</v>
      </c>
      <c r="L259" s="195">
        <f t="shared" si="37"/>
        <v>-12.479924914174934</v>
      </c>
      <c r="M259" s="195">
        <f t="shared" si="38"/>
        <v>-7.7319972784972713</v>
      </c>
      <c r="N259" s="26">
        <v>1.3750538306930227</v>
      </c>
      <c r="O259" s="25">
        <f t="shared" si="39"/>
        <v>1149.6483705998285</v>
      </c>
      <c r="P259" s="25">
        <f t="shared" si="40"/>
        <v>1736.7025240052321</v>
      </c>
      <c r="Q259" s="25">
        <v>86.652269007867645</v>
      </c>
      <c r="R259" s="49">
        <f t="shared" si="41"/>
        <v>-0.99690846202815786</v>
      </c>
    </row>
    <row r="260" spans="1:18">
      <c r="A260" s="104" t="s">
        <v>1065</v>
      </c>
      <c r="B260" s="30"/>
      <c r="E260" s="50"/>
      <c r="F260" s="50"/>
      <c r="G260" s="50"/>
      <c r="H260" s="50"/>
      <c r="I260" s="51"/>
      <c r="J260" s="51"/>
      <c r="K260" s="30"/>
      <c r="L260" s="197"/>
      <c r="M260" s="200"/>
      <c r="N260" s="23"/>
      <c r="O260" s="30"/>
      <c r="P260" s="200"/>
      <c r="Q260" s="30"/>
      <c r="R260" s="30"/>
    </row>
    <row r="261" spans="1:18">
      <c r="A261" s="43" t="s">
        <v>1066</v>
      </c>
      <c r="B261" s="24">
        <v>158</v>
      </c>
      <c r="E261" s="50">
        <v>1.4083832120913178E-2</v>
      </c>
      <c r="F261" s="50">
        <v>7.4655815398214488E-4</v>
      </c>
      <c r="G261" s="50">
        <v>3.1364793984354025E-4</v>
      </c>
      <c r="H261" s="50">
        <v>1.6221029779368912E-5</v>
      </c>
      <c r="I261" s="51">
        <v>0.28250705394136344</v>
      </c>
      <c r="J261" s="51">
        <v>8.3245937055416897E-5</v>
      </c>
      <c r="K261" s="59">
        <f t="shared" ref="K261:K270" si="42">(I261-G261*(EXP(0.00001867*B261)-1))</f>
        <v>0.28250612735787772</v>
      </c>
      <c r="L261" s="195">
        <f t="shared" ref="L261:L270" si="43">((I261/0.282772)-1)*10000</f>
        <v>-9.369600195089367</v>
      </c>
      <c r="M261" s="195">
        <f t="shared" ref="M261:M270" si="44">((I261-G261*(EXP(0.00001867*B261)-1))/(0.282772-0.0332*(EXP(0.00001867*B261)-1))-1)*10000</f>
        <v>-5.9359101879896681</v>
      </c>
      <c r="N261" s="26">
        <v>2.9452681755348067</v>
      </c>
      <c r="O261" s="25">
        <f t="shared" ref="O261:O270" si="45">10000/0.1867*LN(1+(I261-0.28325)/(G261-0.0384))</f>
        <v>1034.7650519462147</v>
      </c>
      <c r="P261" s="25">
        <f t="shared" ref="P261:P270" si="46">O261-(O261-B261)*(-0.55-R261)/(-0.55-0.16)</f>
        <v>1578.7950164722074</v>
      </c>
      <c r="Q261" s="25">
        <v>186.09204657808928</v>
      </c>
      <c r="R261" s="49">
        <f t="shared" ref="R261:R270" si="47">G261/0.0332-1</f>
        <v>-0.99055277289627885</v>
      </c>
    </row>
    <row r="262" spans="1:18">
      <c r="A262" s="43" t="s">
        <v>1067</v>
      </c>
      <c r="B262" s="24">
        <v>158</v>
      </c>
      <c r="E262" s="50">
        <v>5.2474999579410556E-3</v>
      </c>
      <c r="F262" s="50">
        <v>2.7484213531625166E-4</v>
      </c>
      <c r="G262" s="50">
        <v>1.1667290427116763E-4</v>
      </c>
      <c r="H262" s="50">
        <v>5.9007117353980911E-6</v>
      </c>
      <c r="I262" s="51">
        <v>0.28254372074132772</v>
      </c>
      <c r="J262" s="51">
        <v>4.5403630592293476E-5</v>
      </c>
      <c r="K262" s="59">
        <f t="shared" si="42"/>
        <v>0.28254337606447005</v>
      </c>
      <c r="L262" s="195">
        <f t="shared" si="43"/>
        <v>-8.0729088690645323</v>
      </c>
      <c r="M262" s="195">
        <f t="shared" si="44"/>
        <v>-4.6181831552072339</v>
      </c>
      <c r="N262" s="26">
        <v>1.6068167826653146</v>
      </c>
      <c r="O262" s="25">
        <f t="shared" si="45"/>
        <v>979.14458187279195</v>
      </c>
      <c r="P262" s="25">
        <f t="shared" si="46"/>
        <v>1495.5239612205723</v>
      </c>
      <c r="Q262" s="25">
        <v>101.60541894890137</v>
      </c>
      <c r="R262" s="49">
        <f t="shared" si="47"/>
        <v>-0.99648575589544675</v>
      </c>
    </row>
    <row r="263" spans="1:18">
      <c r="A263" s="43" t="s">
        <v>1068</v>
      </c>
      <c r="B263" s="24">
        <v>158</v>
      </c>
      <c r="E263" s="50">
        <v>8.327941382223902E-3</v>
      </c>
      <c r="F263" s="50">
        <v>2.6607294301852672E-4</v>
      </c>
      <c r="G263" s="50">
        <v>1.9205985245155093E-4</v>
      </c>
      <c r="H263" s="50">
        <v>6.3406627470572728E-6</v>
      </c>
      <c r="I263" s="51">
        <v>0.28253613714734938</v>
      </c>
      <c r="J263" s="51">
        <v>5.0400071307785013E-5</v>
      </c>
      <c r="K263" s="59">
        <f t="shared" si="42"/>
        <v>0.28253556976122962</v>
      </c>
      <c r="L263" s="195">
        <f t="shared" si="43"/>
        <v>-8.3410964540564514</v>
      </c>
      <c r="M263" s="195">
        <f t="shared" si="44"/>
        <v>-4.8943424570213612</v>
      </c>
      <c r="N263" s="26">
        <v>1.7835114445233624</v>
      </c>
      <c r="O263" s="25">
        <f t="shared" si="45"/>
        <v>991.49602397165802</v>
      </c>
      <c r="P263" s="25">
        <f t="shared" si="46"/>
        <v>1512.976996089154</v>
      </c>
      <c r="Q263" s="25">
        <v>112.75949008725937</v>
      </c>
      <c r="R263" s="49">
        <f t="shared" si="47"/>
        <v>-0.99421506468519427</v>
      </c>
    </row>
    <row r="264" spans="1:18">
      <c r="A264" s="43" t="s">
        <v>1069</v>
      </c>
      <c r="B264" s="24">
        <v>158</v>
      </c>
      <c r="E264" s="50">
        <v>6.0833693039000179E-3</v>
      </c>
      <c r="F264" s="50">
        <v>1.6017054736436139E-4</v>
      </c>
      <c r="G264" s="50">
        <v>1.4022745277157071E-4</v>
      </c>
      <c r="H264" s="50">
        <v>3.2864604779134127E-6</v>
      </c>
      <c r="I264" s="51">
        <v>0.28251904442346754</v>
      </c>
      <c r="J264" s="51">
        <v>4.3981028907822423E-5</v>
      </c>
      <c r="K264" s="59">
        <f t="shared" si="42"/>
        <v>0.28251863016140655</v>
      </c>
      <c r="L264" s="195">
        <f t="shared" si="43"/>
        <v>-8.9455666237281406</v>
      </c>
      <c r="M264" s="195">
        <f t="shared" si="44"/>
        <v>-5.4936053752130398</v>
      </c>
      <c r="N264" s="26">
        <v>1.5565084322126628</v>
      </c>
      <c r="O264" s="25">
        <f t="shared" si="45"/>
        <v>1013.6506897456151</v>
      </c>
      <c r="P264" s="25">
        <f t="shared" si="46"/>
        <v>1550.8743274562135</v>
      </c>
      <c r="Q264" s="25">
        <v>98.35853693584977</v>
      </c>
      <c r="R264" s="49">
        <f t="shared" si="47"/>
        <v>-0.995776281543025</v>
      </c>
    </row>
    <row r="265" spans="1:18">
      <c r="A265" s="43" t="s">
        <v>1070</v>
      </c>
      <c r="B265" s="24">
        <v>158</v>
      </c>
      <c r="E265" s="50">
        <v>1.0020586468142101E-2</v>
      </c>
      <c r="F265" s="50">
        <v>1.4246212669410943E-4</v>
      </c>
      <c r="G265" s="50">
        <v>2.0287294074536455E-4</v>
      </c>
      <c r="H265" s="50">
        <v>2.7905156110395439E-6</v>
      </c>
      <c r="I265" s="51">
        <v>0.28252224621274707</v>
      </c>
      <c r="J265" s="51">
        <v>6.0195572155856034E-5</v>
      </c>
      <c r="K265" s="59">
        <f t="shared" si="42"/>
        <v>0.28252164688243842</v>
      </c>
      <c r="L265" s="195">
        <f t="shared" si="43"/>
        <v>-8.8323379702714977</v>
      </c>
      <c r="M265" s="195">
        <f t="shared" si="44"/>
        <v>-5.3868844923221637</v>
      </c>
      <c r="N265" s="26">
        <v>2.1299539054918464</v>
      </c>
      <c r="O265" s="25">
        <f t="shared" si="45"/>
        <v>1010.8918960643971</v>
      </c>
      <c r="P265" s="25">
        <f t="shared" si="46"/>
        <v>1544.1167492847269</v>
      </c>
      <c r="Q265" s="25">
        <v>134.62263092900685</v>
      </c>
      <c r="R265" s="49">
        <f t="shared" si="47"/>
        <v>-0.99388936925465765</v>
      </c>
    </row>
    <row r="266" spans="1:18">
      <c r="A266" s="43" t="s">
        <v>1071</v>
      </c>
      <c r="B266" s="24">
        <v>158</v>
      </c>
      <c r="E266" s="50">
        <v>5.570211821379397E-3</v>
      </c>
      <c r="F266" s="50">
        <v>1.1571218948629591E-4</v>
      </c>
      <c r="G266" s="50">
        <v>1.2265372992499135E-4</v>
      </c>
      <c r="H266" s="50">
        <v>2.3450452001708758E-6</v>
      </c>
      <c r="I266" s="51">
        <v>0.28250876336181607</v>
      </c>
      <c r="J266" s="51">
        <v>5.6929882512903369E-5</v>
      </c>
      <c r="K266" s="59">
        <f t="shared" si="42"/>
        <v>0.2825084010163128</v>
      </c>
      <c r="L266" s="195">
        <f t="shared" si="43"/>
        <v>-9.3091479419449286</v>
      </c>
      <c r="M266" s="195">
        <f t="shared" si="44"/>
        <v>-5.8554762224294343</v>
      </c>
      <c r="N266" s="26">
        <v>2.0144533589409335</v>
      </c>
      <c r="O266" s="25">
        <f t="shared" si="45"/>
        <v>1027.3046320539747</v>
      </c>
      <c r="P266" s="25">
        <f t="shared" si="46"/>
        <v>1573.7490469243248</v>
      </c>
      <c r="Q266" s="25">
        <v>127.28007478181823</v>
      </c>
      <c r="R266" s="49">
        <f t="shared" si="47"/>
        <v>-0.99630561054442801</v>
      </c>
    </row>
    <row r="267" spans="1:18">
      <c r="A267" s="43" t="s">
        <v>1072</v>
      </c>
      <c r="B267" s="24">
        <v>158</v>
      </c>
      <c r="E267" s="50">
        <v>1.651244642892075E-2</v>
      </c>
      <c r="F267" s="50">
        <v>1.122374527512045E-4</v>
      </c>
      <c r="G267" s="50">
        <v>3.6048362599058791E-4</v>
      </c>
      <c r="H267" s="50">
        <v>2.5333966261821362E-6</v>
      </c>
      <c r="I267" s="51">
        <v>0.2825701158366733</v>
      </c>
      <c r="J267" s="51">
        <v>5.9431642860441828E-5</v>
      </c>
      <c r="K267" s="59">
        <f t="shared" si="42"/>
        <v>0.2825690508904955</v>
      </c>
      <c r="L267" s="195">
        <f t="shared" si="43"/>
        <v>-7.1394679574610098</v>
      </c>
      <c r="M267" s="195">
        <f t="shared" si="44"/>
        <v>-3.7098989378236968</v>
      </c>
      <c r="N267" s="26">
        <v>2.1029303793399809</v>
      </c>
      <c r="O267" s="25">
        <f t="shared" si="45"/>
        <v>948.86214884143328</v>
      </c>
      <c r="P267" s="25">
        <f t="shared" si="46"/>
        <v>1438.0182513621335</v>
      </c>
      <c r="Q267" s="25">
        <v>133.06975470780327</v>
      </c>
      <c r="R267" s="49">
        <f t="shared" si="47"/>
        <v>-0.98914205945811484</v>
      </c>
    </row>
    <row r="268" spans="1:18">
      <c r="A268" s="43" t="s">
        <v>1073</v>
      </c>
      <c r="B268" s="24">
        <v>158</v>
      </c>
      <c r="E268" s="50">
        <v>2.61427487579658E-3</v>
      </c>
      <c r="F268" s="50">
        <v>1.3782751635276939E-4</v>
      </c>
      <c r="G268" s="50">
        <v>6.0422268245481456E-5</v>
      </c>
      <c r="H268" s="50">
        <v>3.7078901714313631E-6</v>
      </c>
      <c r="I268" s="51">
        <v>0.28255899816419972</v>
      </c>
      <c r="J268" s="51">
        <v>7.7236520756582473E-5</v>
      </c>
      <c r="K268" s="59">
        <f t="shared" si="42"/>
        <v>0.2825588196638214</v>
      </c>
      <c r="L268" s="195">
        <f t="shared" si="43"/>
        <v>-7.5326353316562678</v>
      </c>
      <c r="M268" s="195">
        <f t="shared" si="44"/>
        <v>-4.0718434239650492</v>
      </c>
      <c r="N268" s="26">
        <v>2.7327064360356781</v>
      </c>
      <c r="O268" s="25">
        <f t="shared" si="45"/>
        <v>956.75986006191124</v>
      </c>
      <c r="P268" s="25">
        <f t="shared" si="46"/>
        <v>1460.9686428040022</v>
      </c>
      <c r="Q268" s="25">
        <v>172.90328455862917</v>
      </c>
      <c r="R268" s="49">
        <f t="shared" si="47"/>
        <v>-0.9981800521612807</v>
      </c>
    </row>
    <row r="269" spans="1:18">
      <c r="A269" s="43" t="s">
        <v>1074</v>
      </c>
      <c r="B269" s="24">
        <v>158</v>
      </c>
      <c r="E269" s="50">
        <v>1.0728359950933861E-2</v>
      </c>
      <c r="F269" s="50">
        <v>5.3849295811548919E-4</v>
      </c>
      <c r="G269" s="50">
        <v>2.3428244012101823E-4</v>
      </c>
      <c r="H269" s="50">
        <v>1.1693985634799656E-5</v>
      </c>
      <c r="I269" s="51">
        <v>0.28248677452683518</v>
      </c>
      <c r="J269" s="51">
        <v>8.4002193941834082E-5</v>
      </c>
      <c r="K269" s="59">
        <f t="shared" si="42"/>
        <v>0.28248608240610862</v>
      </c>
      <c r="L269" s="195">
        <f t="shared" si="43"/>
        <v>-10.086765067434111</v>
      </c>
      <c r="M269" s="195">
        <f t="shared" si="44"/>
        <v>-6.6450294362385698</v>
      </c>
      <c r="N269" s="26">
        <v>2.9720202223145384</v>
      </c>
      <c r="O269" s="25">
        <f t="shared" si="45"/>
        <v>1060.5433430718322</v>
      </c>
      <c r="P269" s="25">
        <f t="shared" si="46"/>
        <v>1623.607465283071</v>
      </c>
      <c r="Q269" s="25">
        <v>187.68894784830778</v>
      </c>
      <c r="R269" s="49">
        <f t="shared" si="47"/>
        <v>-0.99294329999635489</v>
      </c>
    </row>
    <row r="270" spans="1:18">
      <c r="A270" s="43" t="s">
        <v>1075</v>
      </c>
      <c r="B270" s="24">
        <v>158</v>
      </c>
      <c r="E270" s="50">
        <v>7.9601803429680713E-3</v>
      </c>
      <c r="F270" s="50">
        <v>2.0589201685715266E-4</v>
      </c>
      <c r="G270" s="50">
        <v>1.7825057755743062E-4</v>
      </c>
      <c r="H270" s="50">
        <v>4.6010982315843281E-6</v>
      </c>
      <c r="I270" s="51">
        <v>0.28242749596728994</v>
      </c>
      <c r="J270" s="51">
        <v>8.8459144158457633E-5</v>
      </c>
      <c r="K270" s="59">
        <f t="shared" si="42"/>
        <v>0.28242696937673889</v>
      </c>
      <c r="L270" s="195">
        <f t="shared" si="43"/>
        <v>-12.183102736836871</v>
      </c>
      <c r="M270" s="195">
        <f t="shared" si="44"/>
        <v>-8.736238606068536</v>
      </c>
      <c r="N270" s="26">
        <v>3.1296758488622425</v>
      </c>
      <c r="O270" s="25">
        <f t="shared" si="45"/>
        <v>1140.3854643249624</v>
      </c>
      <c r="P270" s="25">
        <f t="shared" si="46"/>
        <v>1755.5953769592313</v>
      </c>
      <c r="Q270" s="25">
        <v>197.34942034235991</v>
      </c>
      <c r="R270" s="49">
        <f t="shared" si="47"/>
        <v>-0.99463100670007742</v>
      </c>
    </row>
    <row r="271" spans="1:18">
      <c r="A271" s="33" t="s">
        <v>1076</v>
      </c>
      <c r="B271" s="30"/>
      <c r="E271" s="50"/>
      <c r="F271" s="50"/>
      <c r="G271" s="50"/>
      <c r="H271" s="50"/>
      <c r="I271" s="51"/>
      <c r="J271" s="51"/>
      <c r="K271" s="30"/>
      <c r="L271" s="197"/>
      <c r="M271" s="197"/>
      <c r="N271" s="23"/>
      <c r="O271" s="30"/>
      <c r="P271" s="30"/>
      <c r="Q271" s="30"/>
      <c r="R271" s="30"/>
    </row>
    <row r="272" spans="1:18">
      <c r="A272" s="52" t="s">
        <v>1077</v>
      </c>
      <c r="B272" s="30">
        <v>832</v>
      </c>
      <c r="E272" s="50">
        <v>1.3710779487250566E-2</v>
      </c>
      <c r="F272" s="50">
        <v>5.9754017272029003E-4</v>
      </c>
      <c r="G272" s="50">
        <v>3.340038782373293E-4</v>
      </c>
      <c r="H272" s="50">
        <v>1.2534361919247217E-5</v>
      </c>
      <c r="I272" s="51">
        <v>0.2821234403030381</v>
      </c>
      <c r="J272" s="51">
        <v>7.7556093438348747E-5</v>
      </c>
      <c r="K272" s="59">
        <f t="shared" ref="K272:K278" si="48">(I272-G272*(EXP(0.00001867*B272)-1))</f>
        <v>0.28211821156885675</v>
      </c>
      <c r="L272" s="195">
        <f t="shared" ref="L272:L278" si="49">((I272/0.282772)-1)*10000</f>
        <v>-22.935782077501131</v>
      </c>
      <c r="M272" s="195">
        <f t="shared" ref="M272:M278" si="50">((I272-G272*(EXP(0.00001867*B272)-1))/(0.282772-0.0332*(EXP(0.00001867*B272)-1))-1)*10000</f>
        <v>-4.7493694033662326</v>
      </c>
      <c r="N272" s="26">
        <v>2.7566154533188709</v>
      </c>
      <c r="O272" s="25">
        <f t="shared" ref="O272:O278" si="51">10000/0.1867*LN(1+(I272-0.28325)/(G272-0.0384))</f>
        <v>1562.1549435146455</v>
      </c>
      <c r="P272" s="25">
        <f t="shared" ref="P272:P278" si="52">O272-(O272-B272)*(-0.55-R272)/(-0.55-0.16)</f>
        <v>2014.5832598756142</v>
      </c>
      <c r="Q272" s="25">
        <v>171.78221999887836</v>
      </c>
      <c r="R272" s="49">
        <f t="shared" ref="R272:R278" si="53">G272/0.0332-1</f>
        <v>-0.98993964222176722</v>
      </c>
    </row>
    <row r="273" spans="1:18">
      <c r="A273" s="52" t="s">
        <v>242</v>
      </c>
      <c r="B273" s="30">
        <v>832</v>
      </c>
      <c r="E273" s="50">
        <v>5.6544569971223261E-3</v>
      </c>
      <c r="F273" s="50">
        <v>1.0883899983098738E-4</v>
      </c>
      <c r="G273" s="50">
        <v>1.3423622197338792E-4</v>
      </c>
      <c r="H273" s="50">
        <v>3.4027012424032035E-6</v>
      </c>
      <c r="I273" s="51">
        <v>0.2821709399368188</v>
      </c>
      <c r="J273" s="51">
        <v>7.8305494500587183E-5</v>
      </c>
      <c r="K273" s="59">
        <f t="shared" si="48"/>
        <v>0.28216883850756025</v>
      </c>
      <c r="L273" s="195">
        <f t="shared" si="49"/>
        <v>-21.255996462917757</v>
      </c>
      <c r="M273" s="195">
        <f t="shared" si="50"/>
        <v>-2.9556924259477313</v>
      </c>
      <c r="N273" s="26">
        <v>2.7831836051652452</v>
      </c>
      <c r="O273" s="25">
        <f t="shared" si="51"/>
        <v>1489.4924693864825</v>
      </c>
      <c r="P273" s="25">
        <f t="shared" si="52"/>
        <v>1902.4688051903029</v>
      </c>
      <c r="Q273" s="25">
        <v>173.67145610026097</v>
      </c>
      <c r="R273" s="49">
        <f t="shared" si="53"/>
        <v>-0.99595674030200643</v>
      </c>
    </row>
    <row r="274" spans="1:18">
      <c r="A274" s="52" t="s">
        <v>241</v>
      </c>
      <c r="B274" s="30">
        <v>832</v>
      </c>
      <c r="E274" s="50">
        <v>3.6047761999159476E-3</v>
      </c>
      <c r="F274" s="50">
        <v>1.2390505131489304E-4</v>
      </c>
      <c r="G274" s="50">
        <v>8.233938681294776E-5</v>
      </c>
      <c r="H274" s="50">
        <v>2.8041880626649902E-6</v>
      </c>
      <c r="I274" s="51">
        <v>0.28214377184276868</v>
      </c>
      <c r="J274" s="51">
        <v>5.6401430875269367E-5</v>
      </c>
      <c r="K274" s="59">
        <f t="shared" si="48"/>
        <v>0.28214248284346555</v>
      </c>
      <c r="L274" s="195">
        <f t="shared" si="49"/>
        <v>-22.216773840102455</v>
      </c>
      <c r="M274" s="195">
        <f t="shared" si="50"/>
        <v>-3.8894551444101921</v>
      </c>
      <c r="N274" s="26">
        <v>2.0106023690605261</v>
      </c>
      <c r="O274" s="25">
        <f t="shared" si="51"/>
        <v>1524.4265676029922</v>
      </c>
      <c r="P274" s="25">
        <f t="shared" si="52"/>
        <v>1960.869760416469</v>
      </c>
      <c r="Q274" s="25">
        <v>125.08622443122266</v>
      </c>
      <c r="R274" s="49">
        <f t="shared" si="53"/>
        <v>-0.9975198979875618</v>
      </c>
    </row>
    <row r="275" spans="1:18">
      <c r="A275" s="52" t="s">
        <v>240</v>
      </c>
      <c r="B275" s="30">
        <v>832</v>
      </c>
      <c r="E275" s="50">
        <v>8.5074152546069266E-3</v>
      </c>
      <c r="F275" s="50">
        <v>1.5648093778207348E-4</v>
      </c>
      <c r="G275" s="50">
        <v>2.1208184457734472E-4</v>
      </c>
      <c r="H275" s="50">
        <v>4.7206895717923857E-6</v>
      </c>
      <c r="I275" s="51">
        <v>0.28210134301584683</v>
      </c>
      <c r="J275" s="51">
        <v>1.0765952152823704E-4</v>
      </c>
      <c r="K275" s="59">
        <f t="shared" si="48"/>
        <v>0.282098022935865</v>
      </c>
      <c r="L275" s="195">
        <f t="shared" si="49"/>
        <v>-23.717234526515753</v>
      </c>
      <c r="M275" s="195">
        <f t="shared" si="50"/>
        <v>-5.4646385294510047</v>
      </c>
      <c r="N275" s="26">
        <v>3.8207281371428974</v>
      </c>
      <c r="O275" s="25">
        <f t="shared" si="51"/>
        <v>1587.3360617063236</v>
      </c>
      <c r="P275" s="25">
        <f t="shared" si="52"/>
        <v>2059.2742806376832</v>
      </c>
      <c r="Q275" s="25">
        <v>238.26661565523699</v>
      </c>
      <c r="R275" s="49">
        <f t="shared" si="53"/>
        <v>-0.99361199263321254</v>
      </c>
    </row>
    <row r="276" spans="1:18">
      <c r="A276" s="52" t="s">
        <v>239</v>
      </c>
      <c r="B276" s="30">
        <v>832</v>
      </c>
      <c r="E276" s="50">
        <v>4.8886506246990395E-3</v>
      </c>
      <c r="F276" s="50">
        <v>2.3068600990561275E-4</v>
      </c>
      <c r="G276" s="50">
        <v>1.1768074554485076E-4</v>
      </c>
      <c r="H276" s="50">
        <v>5.7576503422584793E-6</v>
      </c>
      <c r="I276" s="51">
        <v>0.28221357659164009</v>
      </c>
      <c r="J276" s="51">
        <v>5.4976360492768913E-5</v>
      </c>
      <c r="K276" s="59">
        <f t="shared" si="48"/>
        <v>0.28221173433358021</v>
      </c>
      <c r="L276" s="195">
        <f t="shared" si="49"/>
        <v>-19.748186113190958</v>
      </c>
      <c r="M276" s="195">
        <f t="shared" si="50"/>
        <v>-1.4359233557714735</v>
      </c>
      <c r="N276" s="26">
        <v>1.9604121995052468</v>
      </c>
      <c r="O276" s="25">
        <f t="shared" si="51"/>
        <v>1430.806984168426</v>
      </c>
      <c r="P276" s="25">
        <f t="shared" si="52"/>
        <v>1807.3430562514855</v>
      </c>
      <c r="Q276" s="25">
        <v>122.14687548629274</v>
      </c>
      <c r="R276" s="49">
        <f t="shared" si="53"/>
        <v>-0.9964553992305768</v>
      </c>
    </row>
    <row r="277" spans="1:18">
      <c r="A277" s="52" t="s">
        <v>238</v>
      </c>
      <c r="B277" s="30">
        <v>832</v>
      </c>
      <c r="E277" s="50">
        <v>8.2635207469688304E-3</v>
      </c>
      <c r="F277" s="50">
        <v>4.0984975832776224E-4</v>
      </c>
      <c r="G277" s="50">
        <v>2.0629235251103903E-4</v>
      </c>
      <c r="H277" s="50">
        <v>1.0885703053598717E-5</v>
      </c>
      <c r="I277" s="51">
        <v>0.28223848377525196</v>
      </c>
      <c r="J277" s="51">
        <v>9.713409114303032E-5</v>
      </c>
      <c r="K277" s="59">
        <f t="shared" si="48"/>
        <v>0.28223525432809521</v>
      </c>
      <c r="L277" s="195">
        <f t="shared" si="49"/>
        <v>-18.867363980452634</v>
      </c>
      <c r="M277" s="195">
        <f t="shared" si="50"/>
        <v>-0.60262642431641034</v>
      </c>
      <c r="N277" s="26">
        <v>3.4485282965251094</v>
      </c>
      <c r="O277" s="25">
        <f t="shared" si="51"/>
        <v>1400.0653020949544</v>
      </c>
      <c r="P277" s="25">
        <f t="shared" si="52"/>
        <v>1755.1352191893695</v>
      </c>
      <c r="Q277" s="25">
        <v>215.74295840589983</v>
      </c>
      <c r="R277" s="49">
        <f t="shared" si="53"/>
        <v>-0.99378637492436628</v>
      </c>
    </row>
    <row r="278" spans="1:18">
      <c r="A278" s="52" t="s">
        <v>237</v>
      </c>
      <c r="B278" s="30">
        <v>832</v>
      </c>
      <c r="E278" s="50">
        <v>9.6180985790249064E-3</v>
      </c>
      <c r="F278" s="50">
        <v>2.5365064329328633E-4</v>
      </c>
      <c r="G278" s="50">
        <v>2.4156160403471499E-4</v>
      </c>
      <c r="H278" s="50">
        <v>6.1840972834337014E-6</v>
      </c>
      <c r="I278" s="51">
        <v>0.28199840205361787</v>
      </c>
      <c r="J278" s="51">
        <v>1.0750081125491001E-4</v>
      </c>
      <c r="K278" s="59">
        <f t="shared" si="48"/>
        <v>0.28199462047652185</v>
      </c>
      <c r="L278" s="195">
        <f t="shared" si="49"/>
        <v>-27.357657278024305</v>
      </c>
      <c r="M278" s="195">
        <f t="shared" si="50"/>
        <v>-9.1281152373434704</v>
      </c>
      <c r="N278" s="26">
        <v>3.8150990266310454</v>
      </c>
      <c r="O278" s="25">
        <f t="shared" si="51"/>
        <v>1728.6336455223498</v>
      </c>
      <c r="P278" s="25">
        <f t="shared" si="52"/>
        <v>2287.7340359202808</v>
      </c>
      <c r="Q278" s="25">
        <v>237.28997670098045</v>
      </c>
      <c r="R278" s="49">
        <f t="shared" si="53"/>
        <v>-0.99272404807124348</v>
      </c>
    </row>
    <row r="279" spans="1:18">
      <c r="A279" s="33" t="s">
        <v>1078</v>
      </c>
      <c r="B279" s="30"/>
      <c r="E279" s="56"/>
      <c r="F279" s="56"/>
      <c r="G279" s="56"/>
      <c r="H279" s="56"/>
      <c r="I279" s="37"/>
      <c r="J279" s="37"/>
      <c r="K279" s="59"/>
      <c r="L279" s="195"/>
      <c r="M279" s="195"/>
      <c r="N279" s="26"/>
      <c r="O279" s="25"/>
      <c r="P279" s="25"/>
      <c r="Q279" s="25"/>
      <c r="R279" s="49"/>
    </row>
    <row r="280" spans="1:18">
      <c r="A280" s="43" t="s">
        <v>1079</v>
      </c>
      <c r="B280" s="30">
        <v>210</v>
      </c>
      <c r="E280" s="50">
        <v>7.7127807317709518E-3</v>
      </c>
      <c r="F280" s="50">
        <v>8.2636448661971995E-5</v>
      </c>
      <c r="G280" s="50">
        <v>1.6351608223032427E-4</v>
      </c>
      <c r="H280" s="50">
        <v>2.2127572822132063E-6</v>
      </c>
      <c r="I280" s="51">
        <v>0.28231582654644694</v>
      </c>
      <c r="J280" s="51">
        <v>9.1665343685619729E-5</v>
      </c>
      <c r="K280" s="59">
        <f t="shared" ref="K280:K291" si="54">(I280-G280*(EXP(0.00001867*B280)-1))</f>
        <v>0.28231518419052376</v>
      </c>
      <c r="L280" s="195">
        <f t="shared" ref="L280:L291" si="55">((I280/0.282772)-1)*10000</f>
        <v>-16.132200272767072</v>
      </c>
      <c r="M280" s="195">
        <f t="shared" ref="M280:M291" si="56">((I280-G280*(EXP(0.00001867*B280)-1))/(0.282772-0.0332*(EXP(0.00001867*B280)-1))-1)*10000</f>
        <v>-11.547949367058941</v>
      </c>
      <c r="N280" s="26">
        <v>3.243460887302839</v>
      </c>
      <c r="O280" s="25">
        <f t="shared" ref="O280:O291" si="57">10000/0.1867*LN(1+(I280-0.28325)/(G280-0.0384))</f>
        <v>1292.8652307768618</v>
      </c>
      <c r="P280" s="25">
        <f t="shared" ref="P280:P291" si="58">O280-(O280-B280)*(-0.55-R280)/(-0.55-0.16)</f>
        <v>1971.6765606464633</v>
      </c>
      <c r="Q280" s="25">
        <v>203.92018910184498</v>
      </c>
      <c r="R280" s="49">
        <f t="shared" ref="R280:R291" si="59">G280/0.0332-1</f>
        <v>-0.99507481680029142</v>
      </c>
    </row>
    <row r="281" spans="1:18">
      <c r="A281" s="43" t="s">
        <v>1080</v>
      </c>
      <c r="B281" s="30">
        <v>210</v>
      </c>
      <c r="E281" s="50">
        <v>8.8718614004004645E-3</v>
      </c>
      <c r="F281" s="50">
        <v>2.206591046788228E-4</v>
      </c>
      <c r="G281" s="50">
        <v>2.1196851916296347E-4</v>
      </c>
      <c r="H281" s="50">
        <v>5.2887241849625415E-6</v>
      </c>
      <c r="I281" s="51">
        <v>0.28245024055029955</v>
      </c>
      <c r="J281" s="51">
        <v>7.5381261292793584E-5</v>
      </c>
      <c r="K281" s="59">
        <f t="shared" si="54"/>
        <v>0.28244940785401701</v>
      </c>
      <c r="L281" s="195">
        <f t="shared" si="55"/>
        <v>-11.378759201776667</v>
      </c>
      <c r="M281" s="195">
        <f t="shared" si="56"/>
        <v>-6.7990491946967602</v>
      </c>
      <c r="N281" s="26">
        <v>2.6673850852595771</v>
      </c>
      <c r="O281" s="25">
        <f t="shared" si="57"/>
        <v>1110.1440575830056</v>
      </c>
      <c r="P281" s="25">
        <f t="shared" si="58"/>
        <v>1672.5634542133675</v>
      </c>
      <c r="Q281" s="25">
        <v>168.26999250371688</v>
      </c>
      <c r="R281" s="49">
        <f t="shared" si="59"/>
        <v>-0.99361540604930831</v>
      </c>
    </row>
    <row r="282" spans="1:18">
      <c r="A282" s="43" t="s">
        <v>1081</v>
      </c>
      <c r="B282" s="30">
        <v>210</v>
      </c>
      <c r="E282" s="50">
        <v>8.2968936205014589E-3</v>
      </c>
      <c r="F282" s="50">
        <v>8.6281824453677606E-5</v>
      </c>
      <c r="G282" s="50">
        <v>1.9440418506349601E-4</v>
      </c>
      <c r="H282" s="50">
        <v>2.114701302241543E-6</v>
      </c>
      <c r="I282" s="51">
        <v>0.28252518496141449</v>
      </c>
      <c r="J282" s="51">
        <v>3.0224344650185751E-5</v>
      </c>
      <c r="K282" s="59">
        <f t="shared" si="54"/>
        <v>0.28252442126479171</v>
      </c>
      <c r="L282" s="195">
        <f t="shared" si="55"/>
        <v>-8.7284115324548495</v>
      </c>
      <c r="M282" s="195">
        <f t="shared" si="56"/>
        <v>-4.1450373007712038</v>
      </c>
      <c r="N282" s="26">
        <v>1.0702473066858191</v>
      </c>
      <c r="O282" s="25">
        <f t="shared" si="57"/>
        <v>1006.6268360202462</v>
      </c>
      <c r="P282" s="25">
        <f t="shared" si="58"/>
        <v>1504.9611877632569</v>
      </c>
      <c r="Q282" s="25">
        <v>67.608455676030616</v>
      </c>
      <c r="R282" s="49">
        <f t="shared" si="59"/>
        <v>-0.99414445225712367</v>
      </c>
    </row>
    <row r="283" spans="1:18">
      <c r="A283" s="43" t="s">
        <v>1082</v>
      </c>
      <c r="B283" s="30">
        <v>210</v>
      </c>
      <c r="E283" s="50">
        <v>1.3870722041747101E-2</v>
      </c>
      <c r="F283" s="50">
        <v>2.1186860071846156E-4</v>
      </c>
      <c r="G283" s="50">
        <v>3.3352064109546704E-4</v>
      </c>
      <c r="H283" s="50">
        <v>5.7609733886125802E-6</v>
      </c>
      <c r="I283" s="51">
        <v>0.2825193771976563</v>
      </c>
      <c r="J283" s="51">
        <v>9.4072080573279199E-5</v>
      </c>
      <c r="K283" s="59">
        <f t="shared" si="54"/>
        <v>0.28251806699650428</v>
      </c>
      <c r="L283" s="195">
        <f t="shared" si="55"/>
        <v>-8.9337983373083407</v>
      </c>
      <c r="M283" s="195">
        <f t="shared" si="56"/>
        <v>-4.3698544826309416</v>
      </c>
      <c r="N283" s="26">
        <v>3.328602423411712</v>
      </c>
      <c r="O283" s="25">
        <f t="shared" si="57"/>
        <v>1018.2897296053225</v>
      </c>
      <c r="P283" s="25">
        <f t="shared" si="58"/>
        <v>1519.1495315523216</v>
      </c>
      <c r="Q283" s="25">
        <v>210.352581157646</v>
      </c>
      <c r="R283" s="49">
        <f t="shared" si="59"/>
        <v>-0.98995419755736547</v>
      </c>
    </row>
    <row r="284" spans="1:18">
      <c r="A284" s="43" t="s">
        <v>1083</v>
      </c>
      <c r="B284" s="30">
        <v>210</v>
      </c>
      <c r="E284" s="50">
        <v>1.221316738522843E-3</v>
      </c>
      <c r="F284" s="50">
        <v>3.0018197742815215E-5</v>
      </c>
      <c r="G284" s="50">
        <v>3.0780072132328397E-5</v>
      </c>
      <c r="H284" s="50">
        <v>7.1242692081703144E-7</v>
      </c>
      <c r="I284" s="51">
        <v>0.28258665551575773</v>
      </c>
      <c r="J284" s="51">
        <v>4.2066607195109466E-5</v>
      </c>
      <c r="K284" s="59">
        <f t="shared" si="54"/>
        <v>0.28258653459944555</v>
      </c>
      <c r="L284" s="195">
        <f t="shared" si="55"/>
        <v>-6.5545557637347596</v>
      </c>
      <c r="M284" s="195">
        <f t="shared" si="56"/>
        <v>-1.9474365352523115</v>
      </c>
      <c r="N284" s="26">
        <v>1.4889873169255792</v>
      </c>
      <c r="O284" s="25">
        <f t="shared" si="57"/>
        <v>918.08831595192987</v>
      </c>
      <c r="P284" s="25">
        <f t="shared" si="58"/>
        <v>1365.9520708679647</v>
      </c>
      <c r="Q284" s="25">
        <v>94.244858360235213</v>
      </c>
      <c r="R284" s="49">
        <f t="shared" si="59"/>
        <v>-0.99907288939360461</v>
      </c>
    </row>
    <row r="285" spans="1:18">
      <c r="A285" s="43" t="s">
        <v>1084</v>
      </c>
      <c r="B285" s="30">
        <v>210</v>
      </c>
      <c r="E285" s="50">
        <v>6.0308278797854822E-3</v>
      </c>
      <c r="F285" s="50">
        <v>1.1077959626688845E-4</v>
      </c>
      <c r="G285" s="50">
        <v>1.2929060188280562E-4</v>
      </c>
      <c r="H285" s="50">
        <v>2.9523274775108588E-6</v>
      </c>
      <c r="I285" s="51">
        <v>0.28249591221507336</v>
      </c>
      <c r="J285" s="51">
        <v>8.2084902283178018E-5</v>
      </c>
      <c r="K285" s="59">
        <f t="shared" si="54"/>
        <v>0.28249540431039022</v>
      </c>
      <c r="L285" s="195">
        <f t="shared" si="55"/>
        <v>-9.7636182127880389</v>
      </c>
      <c r="M285" s="195">
        <f t="shared" si="56"/>
        <v>-5.1716716227112602</v>
      </c>
      <c r="N285" s="26">
        <v>2.9045356738094847</v>
      </c>
      <c r="O285" s="25">
        <f t="shared" si="57"/>
        <v>1045.122300763401</v>
      </c>
      <c r="P285" s="25">
        <f t="shared" si="58"/>
        <v>1569.8445860380384</v>
      </c>
      <c r="Q285" s="25">
        <v>183.45436622029834</v>
      </c>
      <c r="R285" s="49">
        <f t="shared" si="59"/>
        <v>-0.9961057047625661</v>
      </c>
    </row>
    <row r="286" spans="1:18">
      <c r="A286" s="43" t="s">
        <v>1085</v>
      </c>
      <c r="B286" s="30">
        <v>210</v>
      </c>
      <c r="E286" s="50">
        <v>3.6358002777361494E-3</v>
      </c>
      <c r="F286" s="50">
        <v>5.8236453379581581E-5</v>
      </c>
      <c r="G286" s="50">
        <v>7.8344873280158047E-5</v>
      </c>
      <c r="H286" s="50">
        <v>1.4202346907681306E-6</v>
      </c>
      <c r="I286" s="51">
        <v>0.282458266781353</v>
      </c>
      <c r="J286" s="51">
        <v>4.6322380327029501E-5</v>
      </c>
      <c r="K286" s="59">
        <f t="shared" si="54"/>
        <v>0.28245795901166626</v>
      </c>
      <c r="L286" s="195">
        <f t="shared" si="55"/>
        <v>-11.094918119439745</v>
      </c>
      <c r="M286" s="195">
        <f t="shared" si="56"/>
        <v>-6.4965049712906175</v>
      </c>
      <c r="N286" s="26">
        <v>1.6394968009027941</v>
      </c>
      <c r="O286" s="25">
        <f t="shared" si="57"/>
        <v>1095.3228116929738</v>
      </c>
      <c r="P286" s="25">
        <f t="shared" si="58"/>
        <v>1653.5004081293773</v>
      </c>
      <c r="Q286" s="25">
        <v>103.43533539689636</v>
      </c>
      <c r="R286" s="49">
        <f t="shared" si="59"/>
        <v>-0.99764021466023622</v>
      </c>
    </row>
    <row r="287" spans="1:18">
      <c r="A287" s="43" t="s">
        <v>1086</v>
      </c>
      <c r="B287" s="30">
        <v>210</v>
      </c>
      <c r="E287" s="50">
        <v>6.0589599388649832E-3</v>
      </c>
      <c r="F287" s="50">
        <v>1.7390183077777092E-4</v>
      </c>
      <c r="G287" s="50">
        <v>1.2609183280352313E-4</v>
      </c>
      <c r="H287" s="50">
        <v>3.5619676904168569E-6</v>
      </c>
      <c r="I287" s="51">
        <v>0.28252443914581499</v>
      </c>
      <c r="J287" s="51">
        <v>8.0900920648666828E-5</v>
      </c>
      <c r="K287" s="59">
        <f t="shared" si="54"/>
        <v>0.2825239438071635</v>
      </c>
      <c r="L287" s="195">
        <f t="shared" si="55"/>
        <v>-8.7547866898074478</v>
      </c>
      <c r="M287" s="195">
        <f t="shared" si="56"/>
        <v>-4.1619299898387752</v>
      </c>
      <c r="N287" s="26">
        <v>2.8626508013101177</v>
      </c>
      <c r="O287" s="25">
        <f t="shared" si="57"/>
        <v>1005.8712409067788</v>
      </c>
      <c r="P287" s="25">
        <f t="shared" si="58"/>
        <v>1506.0393842847579</v>
      </c>
      <c r="Q287" s="25">
        <v>180.94092491665012</v>
      </c>
      <c r="R287" s="49">
        <f t="shared" si="59"/>
        <v>-0.9962020532288095</v>
      </c>
    </row>
    <row r="288" spans="1:18">
      <c r="A288" s="43" t="s">
        <v>1087</v>
      </c>
      <c r="B288" s="30">
        <v>210</v>
      </c>
      <c r="E288" s="50">
        <v>1.6685028820990376E-3</v>
      </c>
      <c r="F288" s="50">
        <v>3.2609407248567753E-5</v>
      </c>
      <c r="G288" s="50">
        <v>4.1109657572206392E-5</v>
      </c>
      <c r="H288" s="50">
        <v>9.4684302477475212E-7</v>
      </c>
      <c r="I288" s="51">
        <v>0.28253612212057605</v>
      </c>
      <c r="J288" s="51">
        <v>4.8822002722601944E-5</v>
      </c>
      <c r="K288" s="59">
        <f t="shared" si="54"/>
        <v>0.28253596062556174</v>
      </c>
      <c r="L288" s="195">
        <f t="shared" si="55"/>
        <v>-8.3416278635783936</v>
      </c>
      <c r="M288" s="195">
        <f t="shared" si="56"/>
        <v>-3.7367689602751941</v>
      </c>
      <c r="N288" s="26">
        <v>1.727906157949811</v>
      </c>
      <c r="O288" s="25">
        <f t="shared" si="57"/>
        <v>987.6506320964636</v>
      </c>
      <c r="P288" s="25">
        <f t="shared" si="58"/>
        <v>1479.1715676269603</v>
      </c>
      <c r="Q288" s="25">
        <v>109.23506464724041</v>
      </c>
      <c r="R288" s="49">
        <f t="shared" si="59"/>
        <v>-0.99876175730204197</v>
      </c>
    </row>
    <row r="289" spans="1:18">
      <c r="A289" s="43" t="s">
        <v>1088</v>
      </c>
      <c r="B289" s="30">
        <v>210</v>
      </c>
      <c r="E289" s="50">
        <v>1.2791749207999763E-2</v>
      </c>
      <c r="F289" s="50">
        <v>6.1807283703494358E-5</v>
      </c>
      <c r="G289" s="50">
        <v>3.072500614423773E-4</v>
      </c>
      <c r="H289" s="50">
        <v>1.3185194510736223E-6</v>
      </c>
      <c r="I289" s="51">
        <v>0.28249655256594192</v>
      </c>
      <c r="J289" s="51">
        <v>5.9202893476048301E-5</v>
      </c>
      <c r="K289" s="59">
        <f t="shared" si="54"/>
        <v>0.2824953455660299</v>
      </c>
      <c r="L289" s="195">
        <f t="shared" si="55"/>
        <v>-9.7409727291986048</v>
      </c>
      <c r="M289" s="195">
        <f t="shared" si="56"/>
        <v>-5.173750027483992</v>
      </c>
      <c r="N289" s="26">
        <v>2.0950816921536206</v>
      </c>
      <c r="O289" s="25">
        <f t="shared" si="57"/>
        <v>1049.074375885891</v>
      </c>
      <c r="P289" s="25">
        <f t="shared" si="58"/>
        <v>1569.9451345058444</v>
      </c>
      <c r="Q289" s="25">
        <v>132.30927507308559</v>
      </c>
      <c r="R289" s="49">
        <f t="shared" si="59"/>
        <v>-0.99074548007703678</v>
      </c>
    </row>
    <row r="290" spans="1:18">
      <c r="A290" s="43" t="s">
        <v>1089</v>
      </c>
      <c r="B290" s="30">
        <v>210</v>
      </c>
      <c r="E290" s="50">
        <v>6.7575761638277053E-3</v>
      </c>
      <c r="F290" s="50">
        <v>1.1138190540425447E-4</v>
      </c>
      <c r="G290" s="50">
        <v>1.6168507352148725E-4</v>
      </c>
      <c r="H290" s="50">
        <v>3.1214567430871025E-6</v>
      </c>
      <c r="I290" s="51">
        <v>0.28244350063621743</v>
      </c>
      <c r="J290" s="51">
        <v>8.5039562683945834E-5</v>
      </c>
      <c r="K290" s="59">
        <f t="shared" si="54"/>
        <v>0.2824428654732215</v>
      </c>
      <c r="L290" s="195">
        <f t="shared" si="55"/>
        <v>-11.61711073877858</v>
      </c>
      <c r="M290" s="195">
        <f t="shared" si="56"/>
        <v>-7.0305218909327838</v>
      </c>
      <c r="N290" s="26">
        <v>3.0090607961418918</v>
      </c>
      <c r="O290" s="25">
        <f t="shared" si="57"/>
        <v>1117.9458661529336</v>
      </c>
      <c r="P290" s="25">
        <f t="shared" si="58"/>
        <v>1687.1767310011587</v>
      </c>
      <c r="Q290" s="25">
        <v>189.79979918791994</v>
      </c>
      <c r="R290" s="49">
        <f t="shared" si="59"/>
        <v>-0.99512996766501549</v>
      </c>
    </row>
    <row r="291" spans="1:18">
      <c r="A291" s="43" t="s">
        <v>1090</v>
      </c>
      <c r="B291" s="30">
        <v>210</v>
      </c>
      <c r="E291" s="50">
        <v>9.4831995945661961E-3</v>
      </c>
      <c r="F291" s="50">
        <v>1.3007870112824674E-4</v>
      </c>
      <c r="G291" s="50">
        <v>2.047460080627114E-4</v>
      </c>
      <c r="H291" s="50">
        <v>3.4273742988233128E-6</v>
      </c>
      <c r="I291" s="51">
        <v>0.28244578451357882</v>
      </c>
      <c r="J291" s="51">
        <v>9.5662204657906256E-5</v>
      </c>
      <c r="K291" s="59">
        <f t="shared" si="54"/>
        <v>0.28244498019018</v>
      </c>
      <c r="L291" s="195">
        <f t="shared" si="55"/>
        <v>-11.536343287921191</v>
      </c>
      <c r="M291" s="195">
        <f t="shared" si="56"/>
        <v>-6.9557021500077365</v>
      </c>
      <c r="N291" s="26">
        <v>3.3848590596144001</v>
      </c>
      <c r="O291" s="25">
        <f t="shared" si="57"/>
        <v>1116.0565652330195</v>
      </c>
      <c r="P291" s="25">
        <f t="shared" si="58"/>
        <v>1682.4477759818246</v>
      </c>
      <c r="Q291" s="25">
        <v>213.51569817824455</v>
      </c>
      <c r="R291" s="49">
        <f t="shared" si="59"/>
        <v>-0.99383295156437612</v>
      </c>
    </row>
    <row r="292" spans="1:18">
      <c r="A292" s="33" t="s">
        <v>1091</v>
      </c>
      <c r="B292" s="30"/>
      <c r="E292" s="50"/>
      <c r="F292" s="50"/>
      <c r="G292" s="50"/>
      <c r="H292" s="50"/>
      <c r="I292" s="51"/>
      <c r="J292" s="51"/>
      <c r="K292" s="30"/>
      <c r="L292" s="197"/>
      <c r="M292" s="197"/>
      <c r="N292" s="23"/>
      <c r="O292" s="30"/>
      <c r="P292" s="30"/>
      <c r="Q292" s="30"/>
      <c r="R292" s="30"/>
    </row>
    <row r="293" spans="1:18">
      <c r="A293" s="43" t="s">
        <v>1092</v>
      </c>
      <c r="B293" s="30">
        <v>210</v>
      </c>
      <c r="E293" s="50">
        <v>1.0979851966612404E-2</v>
      </c>
      <c r="F293" s="50">
        <v>7.3661082114416962E-5</v>
      </c>
      <c r="G293" s="50">
        <v>2.2097617064585729E-4</v>
      </c>
      <c r="H293" s="50">
        <v>1.5321948116823562E-6</v>
      </c>
      <c r="I293" s="51">
        <v>0.28246711875876929</v>
      </c>
      <c r="J293" s="51">
        <v>3.5541702932832409E-5</v>
      </c>
      <c r="K293" s="59">
        <f t="shared" ref="K293:K308" si="60">(I293-G293*(EXP(0.00001867*B293)-1))</f>
        <v>0.28246625067686471</v>
      </c>
      <c r="L293" s="195">
        <f t="shared" ref="L293:L308" si="61">((I293/0.282772)-1)*10000</f>
        <v>-10.781875193821566</v>
      </c>
      <c r="M293" s="195">
        <f t="shared" ref="M293:M308" si="62">((I293-G293*(EXP(0.00001867*B293)-1))/(0.282772-0.0332*(EXP(0.00001867*B293)-1))-1)*10000</f>
        <v>-6.2031417202412786</v>
      </c>
      <c r="N293" s="26">
        <v>1.2582427397345106</v>
      </c>
      <c r="O293" s="25">
        <f t="shared" ref="O293:O308" si="63">10000/0.1867*LN(1+(I293-0.28325)/(G293-0.0384))</f>
        <v>1087.2054266366183</v>
      </c>
      <c r="P293" s="25">
        <f t="shared" ref="P293:P308" si="64">O293-(O293-B293)*(-0.55-R293)/(-0.55-0.16)</f>
        <v>1634.9573177745426</v>
      </c>
      <c r="Q293" s="25">
        <v>79.379542086244626</v>
      </c>
      <c r="R293" s="49">
        <f t="shared" ref="R293:R308" si="65">G293/0.0332-1</f>
        <v>-0.99334409124560674</v>
      </c>
    </row>
    <row r="294" spans="1:18">
      <c r="A294" s="43" t="s">
        <v>1093</v>
      </c>
      <c r="B294" s="30">
        <v>210</v>
      </c>
      <c r="E294" s="50">
        <v>1.4190018268697596E-2</v>
      </c>
      <c r="F294" s="50">
        <v>6.3227197387811631E-5</v>
      </c>
      <c r="G294" s="50">
        <v>2.821062323802489E-4</v>
      </c>
      <c r="H294" s="50">
        <v>1.2495434899974897E-6</v>
      </c>
      <c r="I294" s="51">
        <v>0.28240119325345825</v>
      </c>
      <c r="J294" s="51">
        <v>3.5397444099447117E-5</v>
      </c>
      <c r="K294" s="59">
        <f t="shared" si="60"/>
        <v>0.2824000850284637</v>
      </c>
      <c r="L294" s="195">
        <f t="shared" si="61"/>
        <v>-13.113276651923744</v>
      </c>
      <c r="M294" s="195">
        <f t="shared" si="62"/>
        <v>-8.5441153676468762</v>
      </c>
      <c r="N294" s="26">
        <v>1.2531386934212367</v>
      </c>
      <c r="O294" s="25">
        <f t="shared" si="63"/>
        <v>1179.6263450806239</v>
      </c>
      <c r="P294" s="25">
        <f t="shared" si="64"/>
        <v>1782.5739083114568</v>
      </c>
      <c r="Q294" s="25">
        <v>78.921438070783395</v>
      </c>
      <c r="R294" s="49">
        <f t="shared" si="65"/>
        <v>-0.99150282432589609</v>
      </c>
    </row>
    <row r="295" spans="1:18">
      <c r="A295" s="43" t="s">
        <v>1094</v>
      </c>
      <c r="B295" s="30">
        <v>210</v>
      </c>
      <c r="E295" s="50">
        <v>1.6360694304011398E-2</v>
      </c>
      <c r="F295" s="50">
        <v>1.4270682871161323E-4</v>
      </c>
      <c r="G295" s="50">
        <v>3.1936844658592123E-4</v>
      </c>
      <c r="H295" s="50">
        <v>2.8913076325045529E-6</v>
      </c>
      <c r="I295" s="51">
        <v>0.28250265914690387</v>
      </c>
      <c r="J295" s="51">
        <v>3.9931418472841829E-5</v>
      </c>
      <c r="K295" s="59">
        <f t="shared" si="60"/>
        <v>0.28250140454117612</v>
      </c>
      <c r="L295" s="195">
        <f t="shared" si="61"/>
        <v>-9.5250184988671105</v>
      </c>
      <c r="M295" s="195">
        <f t="shared" si="62"/>
        <v>-4.9593804642689143</v>
      </c>
      <c r="N295" s="26">
        <v>1.413465788552182</v>
      </c>
      <c r="O295" s="25">
        <f t="shared" si="63"/>
        <v>1040.9818153956528</v>
      </c>
      <c r="P295" s="25">
        <f t="shared" si="64"/>
        <v>1556.4017606903665</v>
      </c>
      <c r="Q295" s="25">
        <v>89.259043957006767</v>
      </c>
      <c r="R295" s="49">
        <f t="shared" si="65"/>
        <v>-0.99038046847632766</v>
      </c>
    </row>
    <row r="296" spans="1:18">
      <c r="A296" s="43" t="s">
        <v>1095</v>
      </c>
      <c r="B296" s="30">
        <v>210</v>
      </c>
      <c r="E296" s="50">
        <v>2.3021306676606575E-2</v>
      </c>
      <c r="F296" s="50">
        <v>1.2459871853900107E-4</v>
      </c>
      <c r="G296" s="50">
        <v>4.6340023466706593E-4</v>
      </c>
      <c r="H296" s="50">
        <v>2.4455116374898556E-6</v>
      </c>
      <c r="I296" s="51">
        <v>0.28239364346946855</v>
      </c>
      <c r="J296" s="51">
        <v>6.1831291441279365E-5</v>
      </c>
      <c r="K296" s="59">
        <f t="shared" si="60"/>
        <v>0.28239182304984078</v>
      </c>
      <c r="L296" s="195">
        <f t="shared" si="61"/>
        <v>-13.380268574381127</v>
      </c>
      <c r="M296" s="195">
        <f t="shared" si="62"/>
        <v>-8.8364282928443671</v>
      </c>
      <c r="N296" s="26">
        <v>2.1880520188037393</v>
      </c>
      <c r="O296" s="25">
        <f t="shared" si="63"/>
        <v>1195.6267948118643</v>
      </c>
      <c r="P296" s="25">
        <f t="shared" si="64"/>
        <v>1800.943468258296</v>
      </c>
      <c r="Q296" s="25">
        <v>137.80697536983956</v>
      </c>
      <c r="R296" s="49">
        <f t="shared" si="65"/>
        <v>-0.98604216160641367</v>
      </c>
    </row>
    <row r="297" spans="1:18">
      <c r="A297" s="43" t="s">
        <v>1096</v>
      </c>
      <c r="B297" s="30">
        <v>210</v>
      </c>
      <c r="E297" s="50">
        <v>9.4051694135084268E-3</v>
      </c>
      <c r="F297" s="50">
        <v>3.421648622002608E-5</v>
      </c>
      <c r="G297" s="50">
        <v>1.91664131659121E-4</v>
      </c>
      <c r="H297" s="50">
        <v>6.729360986328339E-7</v>
      </c>
      <c r="I297" s="51">
        <v>0.28250775547858825</v>
      </c>
      <c r="J297" s="51">
        <v>3.0565633705649983E-5</v>
      </c>
      <c r="K297" s="59">
        <f t="shared" si="60"/>
        <v>0.28250700254598032</v>
      </c>
      <c r="L297" s="195">
        <f t="shared" si="61"/>
        <v>-9.3447909061639134</v>
      </c>
      <c r="M297" s="195">
        <f t="shared" si="62"/>
        <v>-4.7613202617102779</v>
      </c>
      <c r="N297" s="26">
        <v>1.0823123008564166</v>
      </c>
      <c r="O297" s="25">
        <f t="shared" si="63"/>
        <v>1030.5283793508002</v>
      </c>
      <c r="P297" s="25">
        <f t="shared" si="64"/>
        <v>1543.909854328359</v>
      </c>
      <c r="Q297" s="25">
        <v>68.340943610165596</v>
      </c>
      <c r="R297" s="49">
        <f t="shared" si="65"/>
        <v>-0.99422698398617104</v>
      </c>
    </row>
    <row r="298" spans="1:18">
      <c r="A298" s="43" t="s">
        <v>1097</v>
      </c>
      <c r="B298" s="30">
        <v>210</v>
      </c>
      <c r="E298" s="50">
        <v>2.5510706651211648E-2</v>
      </c>
      <c r="F298" s="50">
        <v>6.0810970499533708E-4</v>
      </c>
      <c r="G298" s="50">
        <v>4.9862053558001964E-4</v>
      </c>
      <c r="H298" s="50">
        <v>1.1188497394245478E-5</v>
      </c>
      <c r="I298" s="51">
        <v>0.28240569341188826</v>
      </c>
      <c r="J298" s="51">
        <v>5.5389622940811254E-5</v>
      </c>
      <c r="K298" s="59">
        <f t="shared" si="60"/>
        <v>0.28240373463297136</v>
      </c>
      <c r="L298" s="195">
        <f t="shared" si="61"/>
        <v>-12.954132237695815</v>
      </c>
      <c r="M298" s="195">
        <f t="shared" si="62"/>
        <v>-8.4149905395469737</v>
      </c>
      <c r="N298" s="26">
        <v>1.9601921748967563</v>
      </c>
      <c r="O298" s="25">
        <f t="shared" si="63"/>
        <v>1180.0703278661661</v>
      </c>
      <c r="P298" s="25">
        <f t="shared" si="64"/>
        <v>1774.3836535020732</v>
      </c>
      <c r="Q298" s="25">
        <v>123.49144309408183</v>
      </c>
      <c r="R298" s="49">
        <f t="shared" si="65"/>
        <v>-0.98498130916927651</v>
      </c>
    </row>
    <row r="299" spans="1:18">
      <c r="A299" s="43" t="s">
        <v>1098</v>
      </c>
      <c r="B299" s="30">
        <v>210</v>
      </c>
      <c r="E299" s="50">
        <v>1.3195813320365107E-2</v>
      </c>
      <c r="F299" s="50">
        <v>7.6859747974067832E-5</v>
      </c>
      <c r="G299" s="50">
        <v>2.4520257334610397E-4</v>
      </c>
      <c r="H299" s="50">
        <v>1.6363064493056348E-6</v>
      </c>
      <c r="I299" s="51">
        <v>0.28251948726538839</v>
      </c>
      <c r="J299" s="51">
        <v>4.0881269825713914E-5</v>
      </c>
      <c r="K299" s="59">
        <f t="shared" si="60"/>
        <v>0.28251852401258037</v>
      </c>
      <c r="L299" s="195">
        <f t="shared" si="61"/>
        <v>-8.9299058821823429</v>
      </c>
      <c r="M299" s="195">
        <f t="shared" si="62"/>
        <v>-4.3536850258740767</v>
      </c>
      <c r="N299" s="26">
        <v>1.4470593992153591</v>
      </c>
      <c r="O299" s="25">
        <f t="shared" si="63"/>
        <v>1015.8032663161738</v>
      </c>
      <c r="P299" s="25">
        <f t="shared" si="64"/>
        <v>1518.141454176865</v>
      </c>
      <c r="Q299" s="25">
        <v>91.424159956227484</v>
      </c>
      <c r="R299" s="49">
        <f t="shared" si="65"/>
        <v>-0.99261438032090044</v>
      </c>
    </row>
    <row r="300" spans="1:18">
      <c r="A300" s="43" t="s">
        <v>1099</v>
      </c>
      <c r="B300" s="30">
        <v>210</v>
      </c>
      <c r="E300" s="50">
        <v>2.3962479836099337E-2</v>
      </c>
      <c r="F300" s="50">
        <v>6.1832395472254619E-4</v>
      </c>
      <c r="G300" s="50">
        <v>4.7108428017477491E-4</v>
      </c>
      <c r="H300" s="50">
        <v>1.1576243565361404E-5</v>
      </c>
      <c r="I300" s="51">
        <v>0.28248319735956268</v>
      </c>
      <c r="J300" s="51">
        <v>5.4303536555138764E-5</v>
      </c>
      <c r="K300" s="59">
        <f t="shared" si="60"/>
        <v>0.2824813467539613</v>
      </c>
      <c r="L300" s="195">
        <f t="shared" si="61"/>
        <v>-10.213268655925312</v>
      </c>
      <c r="M300" s="195">
        <f t="shared" si="62"/>
        <v>-5.6690349818300234</v>
      </c>
      <c r="N300" s="26">
        <v>1.9217766293304746</v>
      </c>
      <c r="O300" s="25">
        <f t="shared" si="63"/>
        <v>1072.0507919114029</v>
      </c>
      <c r="P300" s="25">
        <f t="shared" si="64"/>
        <v>1601.1930053160645</v>
      </c>
      <c r="Q300" s="25">
        <v>121.31398281574582</v>
      </c>
      <c r="R300" s="49">
        <f t="shared" si="65"/>
        <v>-0.98581071445256707</v>
      </c>
    </row>
    <row r="301" spans="1:18">
      <c r="A301" s="43" t="s">
        <v>1100</v>
      </c>
      <c r="B301" s="30">
        <v>210</v>
      </c>
      <c r="E301" s="50">
        <v>1.1358669359941932E-2</v>
      </c>
      <c r="F301" s="50">
        <v>7.9355829841795678E-5</v>
      </c>
      <c r="G301" s="50">
        <v>2.2765757673216976E-4</v>
      </c>
      <c r="H301" s="50">
        <v>1.4405643384592217E-6</v>
      </c>
      <c r="I301" s="51">
        <v>0.28245577695093094</v>
      </c>
      <c r="J301" s="51">
        <v>3.4288463613498091E-5</v>
      </c>
      <c r="K301" s="59">
        <f t="shared" si="60"/>
        <v>0.28245488262181739</v>
      </c>
      <c r="L301" s="195">
        <f t="shared" si="61"/>
        <v>-11.182968931474635</v>
      </c>
      <c r="M301" s="195">
        <f t="shared" si="62"/>
        <v>-6.6053491788109486</v>
      </c>
      <c r="N301" s="26">
        <v>1.2139298665773186</v>
      </c>
      <c r="O301" s="25">
        <f t="shared" si="63"/>
        <v>1102.9860637707582</v>
      </c>
      <c r="P301" s="25">
        <f t="shared" si="64"/>
        <v>1660.3387173174015</v>
      </c>
      <c r="Q301" s="25">
        <v>76.558712759531545</v>
      </c>
      <c r="R301" s="49">
        <f t="shared" si="65"/>
        <v>-0.99314284407433229</v>
      </c>
    </row>
    <row r="302" spans="1:18">
      <c r="A302" s="43" t="s">
        <v>1101</v>
      </c>
      <c r="B302" s="30">
        <v>210</v>
      </c>
      <c r="E302" s="50">
        <v>2.5720948609117129E-2</v>
      </c>
      <c r="F302" s="50">
        <v>2.5577590743353074E-4</v>
      </c>
      <c r="G302" s="50">
        <v>5.115571092835303E-4</v>
      </c>
      <c r="H302" s="50">
        <v>4.6456346804733471E-6</v>
      </c>
      <c r="I302" s="51">
        <v>0.28236016025304944</v>
      </c>
      <c r="J302" s="51">
        <v>6.9654601014873483E-5</v>
      </c>
      <c r="K302" s="59">
        <f t="shared" si="60"/>
        <v>0.28235815065414815</v>
      </c>
      <c r="L302" s="195">
        <f t="shared" si="61"/>
        <v>-14.564375077821268</v>
      </c>
      <c r="M302" s="195">
        <f t="shared" si="62"/>
        <v>-10.027774450048765</v>
      </c>
      <c r="N302" s="26">
        <v>2.4647951627627935</v>
      </c>
      <c r="O302" s="25">
        <f t="shared" si="63"/>
        <v>1243.3977196394189</v>
      </c>
      <c r="P302" s="25">
        <f t="shared" si="64"/>
        <v>1875.9414147528578</v>
      </c>
      <c r="Q302" s="25">
        <v>155.10452689677481</v>
      </c>
      <c r="R302" s="49">
        <f t="shared" si="65"/>
        <v>-0.98459165333483345</v>
      </c>
    </row>
    <row r="303" spans="1:18">
      <c r="A303" s="43" t="s">
        <v>1102</v>
      </c>
      <c r="B303" s="30">
        <v>210</v>
      </c>
      <c r="E303" s="50">
        <v>2.4759630693832371E-2</v>
      </c>
      <c r="F303" s="50">
        <v>4.0750589473381835E-4</v>
      </c>
      <c r="G303" s="50">
        <v>4.9970536436950703E-4</v>
      </c>
      <c r="H303" s="50">
        <v>7.5454775232694191E-6</v>
      </c>
      <c r="I303" s="51">
        <v>0.28233772427426657</v>
      </c>
      <c r="J303" s="51">
        <v>6.6107672244846807E-5</v>
      </c>
      <c r="K303" s="59">
        <f t="shared" si="60"/>
        <v>0.28233576123371257</v>
      </c>
      <c r="L303" s="195">
        <f t="shared" si="61"/>
        <v>-15.357805077357289</v>
      </c>
      <c r="M303" s="195">
        <f t="shared" si="62"/>
        <v>-10.819923314104862</v>
      </c>
      <c r="N303" s="26">
        <v>2.3393238448379545</v>
      </c>
      <c r="O303" s="25">
        <f t="shared" si="63"/>
        <v>1273.9842774439442</v>
      </c>
      <c r="P303" s="25">
        <f t="shared" si="64"/>
        <v>1925.7849924434763</v>
      </c>
      <c r="Q303" s="25">
        <v>147.12396539447744</v>
      </c>
      <c r="R303" s="49">
        <f t="shared" si="65"/>
        <v>-0.98494863360332807</v>
      </c>
    </row>
    <row r="304" spans="1:18">
      <c r="A304" s="43" t="s">
        <v>1103</v>
      </c>
      <c r="B304" s="30">
        <v>210</v>
      </c>
      <c r="E304" s="50">
        <v>2.9485989217800088E-2</v>
      </c>
      <c r="F304" s="50">
        <v>2.7125234714462802E-4</v>
      </c>
      <c r="G304" s="50">
        <v>5.9066175628722471E-4</v>
      </c>
      <c r="H304" s="50">
        <v>4.8245855449019779E-6</v>
      </c>
      <c r="I304" s="51">
        <v>0.28235827081140258</v>
      </c>
      <c r="J304" s="51">
        <v>7.8700351044940867E-5</v>
      </c>
      <c r="K304" s="59">
        <f t="shared" si="60"/>
        <v>0.28235595045812251</v>
      </c>
      <c r="L304" s="195">
        <f t="shared" si="61"/>
        <v>-14.631193632942407</v>
      </c>
      <c r="M304" s="195">
        <f t="shared" si="62"/>
        <v>-10.105618483011725</v>
      </c>
      <c r="N304" s="26">
        <v>2.784792938353128</v>
      </c>
      <c r="O304" s="25">
        <f t="shared" si="63"/>
        <v>1248.5841609963006</v>
      </c>
      <c r="P304" s="25">
        <f t="shared" si="64"/>
        <v>1880.8171247116647</v>
      </c>
      <c r="Q304" s="25">
        <v>175.23007577600728</v>
      </c>
      <c r="R304" s="49">
        <f t="shared" si="65"/>
        <v>-0.98220898324436068</v>
      </c>
    </row>
    <row r="305" spans="1:18">
      <c r="A305" s="43" t="s">
        <v>1104</v>
      </c>
      <c r="B305" s="30">
        <v>210</v>
      </c>
      <c r="E305" s="50">
        <v>2.1340052097102366E-2</v>
      </c>
      <c r="F305" s="50">
        <v>3.8482617941391781E-4</v>
      </c>
      <c r="G305" s="50">
        <v>4.1657510753492452E-4</v>
      </c>
      <c r="H305" s="50">
        <v>7.1817792184808066E-6</v>
      </c>
      <c r="I305" s="51">
        <v>0.28240892705623649</v>
      </c>
      <c r="J305" s="51">
        <v>4.5552440836005185E-5</v>
      </c>
      <c r="K305" s="59">
        <f t="shared" si="60"/>
        <v>0.28240729058425085</v>
      </c>
      <c r="L305" s="195">
        <f t="shared" si="61"/>
        <v>-12.839777055844159</v>
      </c>
      <c r="M305" s="195">
        <f t="shared" si="62"/>
        <v>-8.2891792093797712</v>
      </c>
      <c r="N305" s="26">
        <v>1.6122538221595106</v>
      </c>
      <c r="O305" s="25">
        <f t="shared" si="63"/>
        <v>1173.088237326835</v>
      </c>
      <c r="P305" s="25">
        <f t="shared" si="64"/>
        <v>1766.4761416044894</v>
      </c>
      <c r="Q305" s="25">
        <v>101.57309319121271</v>
      </c>
      <c r="R305" s="49">
        <f t="shared" si="65"/>
        <v>-0.98745255700196011</v>
      </c>
    </row>
    <row r="306" spans="1:18">
      <c r="A306" s="43" t="s">
        <v>1105</v>
      </c>
      <c r="B306" s="30">
        <v>210</v>
      </c>
      <c r="E306" s="50">
        <v>1.1916251107953944E-2</v>
      </c>
      <c r="F306" s="50">
        <v>1.0854819963256729E-4</v>
      </c>
      <c r="G306" s="50">
        <v>2.4402352453477705E-4</v>
      </c>
      <c r="H306" s="50">
        <v>2.1404400538692809E-6</v>
      </c>
      <c r="I306" s="51">
        <v>0.28253491850964907</v>
      </c>
      <c r="J306" s="51">
        <v>3.3447107352694104E-5</v>
      </c>
      <c r="K306" s="59">
        <f t="shared" si="60"/>
        <v>0.28253395988861169</v>
      </c>
      <c r="L306" s="195">
        <f t="shared" si="61"/>
        <v>-8.384192577446381</v>
      </c>
      <c r="M306" s="195">
        <f t="shared" si="62"/>
        <v>-3.8075560316430668</v>
      </c>
      <c r="N306" s="26">
        <v>1.1841817179194063</v>
      </c>
      <c r="O306" s="25">
        <f t="shared" si="63"/>
        <v>994.5131120562437</v>
      </c>
      <c r="P306" s="25">
        <f t="shared" si="64"/>
        <v>1483.6182469396888</v>
      </c>
      <c r="Q306" s="25">
        <v>74.832155307666781</v>
      </c>
      <c r="R306" s="49">
        <f t="shared" si="65"/>
        <v>-0.9926498938393139</v>
      </c>
    </row>
    <row r="307" spans="1:18">
      <c r="A307" s="43" t="s">
        <v>1106</v>
      </c>
      <c r="B307" s="30">
        <v>210</v>
      </c>
      <c r="E307" s="50">
        <v>2.8261946125280542E-2</v>
      </c>
      <c r="F307" s="50">
        <v>4.2297178560783054E-4</v>
      </c>
      <c r="G307" s="50">
        <v>5.6508064775583977E-4</v>
      </c>
      <c r="H307" s="50">
        <v>8.1059445406691653E-6</v>
      </c>
      <c r="I307" s="51">
        <v>0.28246488950191156</v>
      </c>
      <c r="J307" s="51">
        <v>6.6276558336079302E-5</v>
      </c>
      <c r="K307" s="59">
        <f t="shared" si="60"/>
        <v>0.28246266964135591</v>
      </c>
      <c r="L307" s="195">
        <f t="shared" si="61"/>
        <v>-10.860711035337589</v>
      </c>
      <c r="M307" s="195">
        <f t="shared" si="62"/>
        <v>-6.3298405429557114</v>
      </c>
      <c r="N307" s="26">
        <v>2.3452968968967909</v>
      </c>
      <c r="O307" s="25">
        <f t="shared" si="63"/>
        <v>1100.084699780366</v>
      </c>
      <c r="P307" s="25">
        <f t="shared" si="64"/>
        <v>1642.8853011722383</v>
      </c>
      <c r="Q307" s="25">
        <v>147.97981365649468</v>
      </c>
      <c r="R307" s="49">
        <f t="shared" si="65"/>
        <v>-0.98297949856157107</v>
      </c>
    </row>
    <row r="308" spans="1:18">
      <c r="A308" s="43" t="s">
        <v>1107</v>
      </c>
      <c r="B308" s="30">
        <v>210</v>
      </c>
      <c r="E308" s="50">
        <v>2.3205478453315331E-2</v>
      </c>
      <c r="F308" s="50">
        <v>2.6023400835858523E-4</v>
      </c>
      <c r="G308" s="50">
        <v>4.5159293413116799E-4</v>
      </c>
      <c r="H308" s="50">
        <v>4.8931401732326026E-6</v>
      </c>
      <c r="I308" s="51">
        <v>0.28241154384711786</v>
      </c>
      <c r="J308" s="51">
        <v>5.1121697082628234E-5</v>
      </c>
      <c r="K308" s="59">
        <f t="shared" si="60"/>
        <v>0.28240976981124233</v>
      </c>
      <c r="L308" s="195">
        <f t="shared" si="61"/>
        <v>-12.747236391232875</v>
      </c>
      <c r="M308" s="195">
        <f t="shared" si="62"/>
        <v>-8.2014629216498047</v>
      </c>
      <c r="N308" s="26">
        <v>1.8092318416965647</v>
      </c>
      <c r="O308" s="25">
        <f t="shared" si="63"/>
        <v>1170.5454767575059</v>
      </c>
      <c r="P308" s="25">
        <f t="shared" si="64"/>
        <v>1760.9397527010742</v>
      </c>
      <c r="Q308" s="25">
        <v>113.99394362273517</v>
      </c>
      <c r="R308" s="49">
        <f t="shared" si="65"/>
        <v>-0.9863978031888202</v>
      </c>
    </row>
    <row r="309" spans="1:18">
      <c r="A309" s="33" t="s">
        <v>1108</v>
      </c>
      <c r="B309" s="30"/>
      <c r="E309" s="50"/>
      <c r="F309" s="50"/>
      <c r="G309" s="50"/>
      <c r="H309" s="50"/>
      <c r="I309" s="51"/>
      <c r="J309" s="51"/>
      <c r="K309" s="30"/>
      <c r="L309" s="197"/>
      <c r="M309" s="200"/>
      <c r="N309" s="23"/>
      <c r="O309" s="30"/>
      <c r="P309" s="200"/>
      <c r="Q309" s="30"/>
      <c r="R309" s="30"/>
    </row>
    <row r="310" spans="1:18">
      <c r="A310" s="43" t="s">
        <v>1109</v>
      </c>
      <c r="B310" s="30">
        <v>210</v>
      </c>
      <c r="E310" s="50">
        <v>5.3164898350130569E-4</v>
      </c>
      <c r="F310" s="50">
        <v>3.4964178013951723E-5</v>
      </c>
      <c r="G310" s="50">
        <v>1.4003349134552904E-5</v>
      </c>
      <c r="H310" s="50">
        <v>1.0245986188771801E-6</v>
      </c>
      <c r="I310" s="51">
        <v>0.28242513541836523</v>
      </c>
      <c r="J310" s="51">
        <v>4.4562095608139371E-5</v>
      </c>
      <c r="K310" s="59">
        <f t="shared" ref="K310:K324" si="66">(I310-G310*(EXP(0.00001867*B310)-1))</f>
        <v>0.28242508040766451</v>
      </c>
      <c r="L310" s="195">
        <f t="shared" ref="L310:L324" si="67">((I310/0.282772)-1)*10000</f>
        <v>-12.266581614686078</v>
      </c>
      <c r="M310" s="195">
        <f t="shared" ref="M310:M324" si="68">((I310-G310*(EXP(0.00001867*B310)-1))/(0.282772-0.0332*(EXP(0.00001867*B310)-1))-1)*10000</f>
        <v>-7.6597663824851114</v>
      </c>
      <c r="N310" s="26">
        <v>1.5772424915825549</v>
      </c>
      <c r="O310" s="25">
        <f t="shared" ref="O310:O324" si="69">10000/0.1867*LN(1+(I310-0.28325)/(G310-0.0384))</f>
        <v>1138.7819036860653</v>
      </c>
      <c r="P310" s="25">
        <f t="shared" ref="P310:P324" si="70">O310-(O310-B310)*(-0.55-R310)/(-0.55-0.16)</f>
        <v>1726.8947317788297</v>
      </c>
      <c r="Q310" s="25">
        <v>99.424179244149485</v>
      </c>
      <c r="R310" s="49">
        <f t="shared" ref="R310:R324" si="71">G310/0.0332-1</f>
        <v>-0.99957821237546529</v>
      </c>
    </row>
    <row r="311" spans="1:18">
      <c r="A311" s="43" t="s">
        <v>1110</v>
      </c>
      <c r="B311" s="30">
        <v>210</v>
      </c>
      <c r="E311" s="50">
        <v>5.0317575002353733E-4</v>
      </c>
      <c r="F311" s="50">
        <v>1.4623632075614022E-5</v>
      </c>
      <c r="G311" s="50">
        <v>1.6671958472581715E-5</v>
      </c>
      <c r="H311" s="50">
        <v>5.0007812521884096E-7</v>
      </c>
      <c r="I311" s="51">
        <v>0.28258701590462637</v>
      </c>
      <c r="J311" s="51">
        <v>3.2630409082624916E-5</v>
      </c>
      <c r="K311" s="59">
        <f t="shared" si="66"/>
        <v>0.28258695041057141</v>
      </c>
      <c r="L311" s="195">
        <f t="shared" si="67"/>
        <v>-6.5418109067960639</v>
      </c>
      <c r="M311" s="195">
        <f t="shared" si="68"/>
        <v>-1.932724930190366</v>
      </c>
      <c r="N311" s="26">
        <v>1.1553184152873284</v>
      </c>
      <c r="O311" s="25">
        <f t="shared" si="69"/>
        <v>917.25937754332176</v>
      </c>
      <c r="P311" s="25">
        <f t="shared" si="70"/>
        <v>1365.022134268482</v>
      </c>
      <c r="Q311" s="25">
        <v>73.109693345721269</v>
      </c>
      <c r="R311" s="49">
        <f t="shared" si="71"/>
        <v>-0.99949783257612701</v>
      </c>
    </row>
    <row r="312" spans="1:18">
      <c r="A312" s="43" t="s">
        <v>1111</v>
      </c>
      <c r="B312" s="30">
        <v>210</v>
      </c>
      <c r="E312" s="50">
        <v>4.9396343353956572E-4</v>
      </c>
      <c r="F312" s="50">
        <v>4.3741589173917966E-5</v>
      </c>
      <c r="G312" s="50">
        <v>1.7171237455294982E-5</v>
      </c>
      <c r="H312" s="50">
        <v>1.1675120014892048E-6</v>
      </c>
      <c r="I312" s="51">
        <v>0.28254381147609564</v>
      </c>
      <c r="J312" s="51">
        <v>3.1480484379085395E-5</v>
      </c>
      <c r="K312" s="59">
        <f t="shared" si="66"/>
        <v>0.28254374402067511</v>
      </c>
      <c r="L312" s="195">
        <f t="shared" si="67"/>
        <v>-8.0697001083696041</v>
      </c>
      <c r="M312" s="195">
        <f t="shared" si="68"/>
        <v>-3.4613885583878456</v>
      </c>
      <c r="N312" s="26">
        <v>1.1146638202533734</v>
      </c>
      <c r="O312" s="25">
        <f t="shared" si="69"/>
        <v>976.50496936240893</v>
      </c>
      <c r="P312" s="25">
        <f t="shared" si="70"/>
        <v>1461.759610607734</v>
      </c>
      <c r="Q312" s="25">
        <v>70.456125661280296</v>
      </c>
      <c r="R312" s="49">
        <f t="shared" si="71"/>
        <v>-0.99948279405255136</v>
      </c>
    </row>
    <row r="313" spans="1:18">
      <c r="A313" s="43" t="s">
        <v>1112</v>
      </c>
      <c r="B313" s="30">
        <v>210</v>
      </c>
      <c r="E313" s="50">
        <v>1.307834850246371E-3</v>
      </c>
      <c r="F313" s="50">
        <v>2.4146588606669914E-5</v>
      </c>
      <c r="G313" s="50">
        <v>4.6133247298018916E-5</v>
      </c>
      <c r="H313" s="50">
        <v>8.4465539928612914E-7</v>
      </c>
      <c r="I313" s="51">
        <v>0.28254092474039316</v>
      </c>
      <c r="J313" s="51">
        <v>4.7115031816370433E-5</v>
      </c>
      <c r="K313" s="59">
        <f t="shared" si="66"/>
        <v>0.28254074351072905</v>
      </c>
      <c r="L313" s="195">
        <f t="shared" si="67"/>
        <v>-8.1717871503139694</v>
      </c>
      <c r="M313" s="195">
        <f t="shared" si="68"/>
        <v>-3.5675480970953632</v>
      </c>
      <c r="N313" s="26">
        <v>1.6675327768252002</v>
      </c>
      <c r="O313" s="25">
        <f t="shared" si="69"/>
        <v>981.19401424053513</v>
      </c>
      <c r="P313" s="25">
        <f t="shared" si="70"/>
        <v>1468.4696331349812</v>
      </c>
      <c r="Q313" s="25">
        <v>105.42912161637869</v>
      </c>
      <c r="R313" s="49">
        <f t="shared" si="71"/>
        <v>-0.99861044435849344</v>
      </c>
    </row>
    <row r="314" spans="1:18">
      <c r="A314" s="43" t="s">
        <v>1113</v>
      </c>
      <c r="B314" s="30">
        <v>210</v>
      </c>
      <c r="E314" s="50">
        <v>4.8174263905968236E-3</v>
      </c>
      <c r="F314" s="50">
        <v>3.5623996219723774E-5</v>
      </c>
      <c r="G314" s="50">
        <v>1.6350887528895048E-4</v>
      </c>
      <c r="H314" s="50">
        <v>1.3686045801722719E-6</v>
      </c>
      <c r="I314" s="51">
        <v>0.28243587513101526</v>
      </c>
      <c r="J314" s="51">
        <v>6.9153516396051862E-5</v>
      </c>
      <c r="K314" s="59">
        <f t="shared" si="66"/>
        <v>0.28243523280340377</v>
      </c>
      <c r="L314" s="195">
        <f t="shared" si="67"/>
        <v>-11.886780479848369</v>
      </c>
      <c r="M314" s="195">
        <f t="shared" si="68"/>
        <v>-7.3005695566696893</v>
      </c>
      <c r="N314" s="26">
        <v>2.447077647254289</v>
      </c>
      <c r="O314" s="25">
        <f t="shared" si="69"/>
        <v>1128.4588090892823</v>
      </c>
      <c r="P314" s="25">
        <f t="shared" si="70"/>
        <v>1704.2096338356109</v>
      </c>
      <c r="Q314" s="25">
        <v>154.31508110611989</v>
      </c>
      <c r="R314" s="49">
        <f t="shared" si="71"/>
        <v>-0.99507503387683882</v>
      </c>
    </row>
    <row r="315" spans="1:18">
      <c r="A315" s="43" t="s">
        <v>1114</v>
      </c>
      <c r="B315" s="30">
        <v>210</v>
      </c>
      <c r="E315" s="50">
        <v>6.4463127293058395E-4</v>
      </c>
      <c r="F315" s="50">
        <v>1.275084980885934E-5</v>
      </c>
      <c r="G315" s="50">
        <v>2.0588436387228294E-5</v>
      </c>
      <c r="H315" s="50">
        <v>3.4885967384187758E-7</v>
      </c>
      <c r="I315" s="51">
        <v>0.28246453433592317</v>
      </c>
      <c r="J315" s="51">
        <v>2.385550719309674E-5</v>
      </c>
      <c r="K315" s="59">
        <f t="shared" si="66"/>
        <v>0.28246445345639204</v>
      </c>
      <c r="L315" s="195">
        <f t="shared" si="67"/>
        <v>-10.873271189398848</v>
      </c>
      <c r="M315" s="195">
        <f t="shared" si="68"/>
        <v>-6.2667282771144972</v>
      </c>
      <c r="N315" s="26">
        <v>0.84516472512295338</v>
      </c>
      <c r="O315" s="25">
        <f t="shared" si="69"/>
        <v>1085.120377947725</v>
      </c>
      <c r="P315" s="25">
        <f t="shared" si="70"/>
        <v>1639.0097842902699</v>
      </c>
      <c r="Q315" s="25">
        <v>53.28900399858356</v>
      </c>
      <c r="R315" s="49">
        <f t="shared" si="71"/>
        <v>-0.99937986637387866</v>
      </c>
    </row>
    <row r="316" spans="1:18">
      <c r="A316" s="43" t="s">
        <v>1115</v>
      </c>
      <c r="B316" s="30">
        <v>210</v>
      </c>
      <c r="E316" s="50">
        <v>6.7505871226690309E-4</v>
      </c>
      <c r="F316" s="50">
        <v>1.689778815875909E-5</v>
      </c>
      <c r="G316" s="50">
        <v>2.2309653870201222E-5</v>
      </c>
      <c r="H316" s="50">
        <v>5.7502920276068E-7</v>
      </c>
      <c r="I316" s="51">
        <v>0.28252417439442834</v>
      </c>
      <c r="J316" s="51">
        <v>3.108244315450378E-5</v>
      </c>
      <c r="K316" s="59">
        <f t="shared" si="66"/>
        <v>0.28252408675327334</v>
      </c>
      <c r="L316" s="195">
        <f t="shared" si="67"/>
        <v>-8.7641494055878955</v>
      </c>
      <c r="M316" s="195">
        <f t="shared" si="68"/>
        <v>-4.1568724851637207</v>
      </c>
      <c r="N316" s="26">
        <v>1.1005916334738437</v>
      </c>
      <c r="O316" s="25">
        <f t="shared" si="69"/>
        <v>1003.53908931115</v>
      </c>
      <c r="P316" s="25">
        <f t="shared" si="70"/>
        <v>1505.7353565728831</v>
      </c>
      <c r="Q316" s="25">
        <v>69.530453412872546</v>
      </c>
      <c r="R316" s="49">
        <f t="shared" si="71"/>
        <v>-0.99932802247378916</v>
      </c>
    </row>
    <row r="317" spans="1:18">
      <c r="A317" s="43" t="s">
        <v>1116</v>
      </c>
      <c r="B317" s="30">
        <v>210</v>
      </c>
      <c r="E317" s="50">
        <v>6.3946679519570713E-4</v>
      </c>
      <c r="F317" s="50">
        <v>4.0446406157380866E-5</v>
      </c>
      <c r="G317" s="50">
        <v>2.2716159151350834E-5</v>
      </c>
      <c r="H317" s="50">
        <v>1.4010002007688392E-6</v>
      </c>
      <c r="I317" s="51">
        <v>0.2825359318209712</v>
      </c>
      <c r="J317" s="51">
        <v>6.5837068766332974E-5</v>
      </c>
      <c r="K317" s="59">
        <f t="shared" si="66"/>
        <v>0.28253584258290249</v>
      </c>
      <c r="L317" s="195">
        <f t="shared" si="67"/>
        <v>-8.3483576531206971</v>
      </c>
      <c r="M317" s="195">
        <f t="shared" si="68"/>
        <v>-3.7409453684456029</v>
      </c>
      <c r="N317" s="26">
        <v>2.3297636186909911</v>
      </c>
      <c r="O317" s="25">
        <f t="shared" si="69"/>
        <v>987.44234930723599</v>
      </c>
      <c r="P317" s="25">
        <f t="shared" si="70"/>
        <v>1479.438284930528</v>
      </c>
      <c r="Q317" s="25">
        <v>147.30077015554704</v>
      </c>
      <c r="R317" s="49">
        <f t="shared" si="71"/>
        <v>-0.99931577833881469</v>
      </c>
    </row>
    <row r="318" spans="1:18">
      <c r="A318" s="43" t="s">
        <v>1117</v>
      </c>
      <c r="B318" s="30">
        <v>210</v>
      </c>
      <c r="E318" s="50">
        <v>5.841387317254219E-4</v>
      </c>
      <c r="F318" s="50">
        <v>1.920044159185494E-5</v>
      </c>
      <c r="G318" s="50">
        <v>1.9065953459497747E-5</v>
      </c>
      <c r="H318" s="50">
        <v>6.5493668979658829E-7</v>
      </c>
      <c r="I318" s="51">
        <v>0.28252980174939535</v>
      </c>
      <c r="J318" s="51">
        <v>3.025489888755573E-5</v>
      </c>
      <c r="K318" s="59">
        <f t="shared" si="66"/>
        <v>0.28252972685078004</v>
      </c>
      <c r="L318" s="195">
        <f t="shared" si="67"/>
        <v>-8.5651426097588246</v>
      </c>
      <c r="M318" s="195">
        <f t="shared" si="68"/>
        <v>-3.9573230217926358</v>
      </c>
      <c r="N318" s="26">
        <v>1.0713369487508764</v>
      </c>
      <c r="O318" s="25">
        <f t="shared" si="69"/>
        <v>995.74710716603249</v>
      </c>
      <c r="P318" s="25">
        <f t="shared" si="70"/>
        <v>1493.1202941371998</v>
      </c>
      <c r="Q318" s="25">
        <v>67.689720800024844</v>
      </c>
      <c r="R318" s="49">
        <f t="shared" si="71"/>
        <v>-0.99942572429338861</v>
      </c>
    </row>
    <row r="319" spans="1:18">
      <c r="A319" s="43" t="s">
        <v>723</v>
      </c>
      <c r="B319" s="30">
        <v>210</v>
      </c>
      <c r="E319" s="50">
        <v>9.2338258087568028E-4</v>
      </c>
      <c r="F319" s="50">
        <v>1.7879109766393901E-5</v>
      </c>
      <c r="G319" s="50">
        <v>3.2345674770618636E-5</v>
      </c>
      <c r="H319" s="50">
        <v>6.5996237177481546E-7</v>
      </c>
      <c r="I319" s="51">
        <v>0.28256038687807905</v>
      </c>
      <c r="J319" s="51">
        <v>2.316399224744701E-5</v>
      </c>
      <c r="K319" s="59">
        <f t="shared" si="66"/>
        <v>0.28256025981145971</v>
      </c>
      <c r="L319" s="195">
        <f t="shared" si="67"/>
        <v>-7.4835246036020209</v>
      </c>
      <c r="M319" s="195">
        <f t="shared" si="68"/>
        <v>-2.8770516414655667</v>
      </c>
      <c r="N319" s="26">
        <v>0.82073268200298621</v>
      </c>
      <c r="O319" s="25">
        <f t="shared" si="69"/>
        <v>954.16153302782391</v>
      </c>
      <c r="P319" s="25">
        <f t="shared" si="70"/>
        <v>1424.7920648669365</v>
      </c>
      <c r="Q319" s="25">
        <v>51.871797997079121</v>
      </c>
      <c r="R319" s="49">
        <f t="shared" si="71"/>
        <v>-0.99902573268763195</v>
      </c>
    </row>
    <row r="320" spans="1:18">
      <c r="A320" s="43" t="s">
        <v>724</v>
      </c>
      <c r="B320" s="30">
        <v>210</v>
      </c>
      <c r="E320" s="50">
        <v>7.0220530879780137E-4</v>
      </c>
      <c r="F320" s="50">
        <v>3.372884019571749E-5</v>
      </c>
      <c r="G320" s="50">
        <v>2.4960164701314532E-5</v>
      </c>
      <c r="H320" s="50">
        <v>1.1822399833754393E-6</v>
      </c>
      <c r="I320" s="51">
        <v>0.28256704056602672</v>
      </c>
      <c r="J320" s="51">
        <v>2.7318527513551065E-5</v>
      </c>
      <c r="K320" s="59">
        <f t="shared" si="66"/>
        <v>0.28256694251261555</v>
      </c>
      <c r="L320" s="195">
        <f t="shared" si="67"/>
        <v>-7.2482223831671355</v>
      </c>
      <c r="M320" s="195">
        <f t="shared" si="68"/>
        <v>-2.6406143408819194</v>
      </c>
      <c r="N320" s="26">
        <v>0.96754360458767308</v>
      </c>
      <c r="O320" s="25">
        <f t="shared" si="69"/>
        <v>944.85582172411205</v>
      </c>
      <c r="P320" s="25">
        <f t="shared" si="70"/>
        <v>1409.831379768244</v>
      </c>
      <c r="Q320" s="25">
        <v>61.180692370337773</v>
      </c>
      <c r="R320" s="49">
        <f t="shared" si="71"/>
        <v>-0.99924818781020142</v>
      </c>
    </row>
    <row r="321" spans="1:18">
      <c r="A321" s="43" t="s">
        <v>725</v>
      </c>
      <c r="B321" s="30">
        <v>210</v>
      </c>
      <c r="E321" s="50">
        <v>9.7435945662265782E-4</v>
      </c>
      <c r="F321" s="50">
        <v>2.658480233074235E-5</v>
      </c>
      <c r="G321" s="50">
        <v>3.2860775968809086E-5</v>
      </c>
      <c r="H321" s="50">
        <v>8.1465453446841096E-7</v>
      </c>
      <c r="I321" s="51">
        <v>0.28253272775903332</v>
      </c>
      <c r="J321" s="51">
        <v>3.2114552017181638E-5</v>
      </c>
      <c r="K321" s="59">
        <f t="shared" si="66"/>
        <v>0.28253259866889247</v>
      </c>
      <c r="L321" s="195">
        <f t="shared" si="67"/>
        <v>-8.4616666772774352</v>
      </c>
      <c r="M321" s="195">
        <f t="shared" si="68"/>
        <v>-3.8557166643582441</v>
      </c>
      <c r="N321" s="26">
        <v>1.1370794353777391</v>
      </c>
      <c r="O321" s="25">
        <f t="shared" si="69"/>
        <v>992.09211993583233</v>
      </c>
      <c r="P321" s="25">
        <f t="shared" si="70"/>
        <v>1486.6940254975646</v>
      </c>
      <c r="Q321" s="25">
        <v>71.853899226004927</v>
      </c>
      <c r="R321" s="49">
        <f t="shared" si="71"/>
        <v>-0.99901021759130093</v>
      </c>
    </row>
    <row r="322" spans="1:18">
      <c r="A322" s="43" t="s">
        <v>726</v>
      </c>
      <c r="B322" s="30">
        <v>210</v>
      </c>
      <c r="E322" s="50">
        <v>7.8000693132842473E-4</v>
      </c>
      <c r="F322" s="50">
        <v>1.9433766391146297E-5</v>
      </c>
      <c r="G322" s="50">
        <v>2.7704697312471872E-5</v>
      </c>
      <c r="H322" s="50">
        <v>6.3659956960064747E-7</v>
      </c>
      <c r="I322" s="51">
        <v>0.28255999117242825</v>
      </c>
      <c r="J322" s="51">
        <v>2.8222915854462207E-5</v>
      </c>
      <c r="K322" s="59">
        <f t="shared" si="66"/>
        <v>0.2825598823374062</v>
      </c>
      <c r="L322" s="195">
        <f t="shared" si="67"/>
        <v>-7.4975184095937841</v>
      </c>
      <c r="M322" s="195">
        <f t="shared" si="68"/>
        <v>-2.8904068617841006</v>
      </c>
      <c r="N322" s="26">
        <v>0.99950906900499381</v>
      </c>
      <c r="O322" s="25">
        <f t="shared" si="69"/>
        <v>954.58974327439478</v>
      </c>
      <c r="P322" s="25">
        <f t="shared" si="70"/>
        <v>1425.6376870661845</v>
      </c>
      <c r="Q322" s="25">
        <v>63.193730247658628</v>
      </c>
      <c r="R322" s="49">
        <f t="shared" si="71"/>
        <v>-0.99916552116528701</v>
      </c>
    </row>
    <row r="323" spans="1:18">
      <c r="A323" s="43" t="s">
        <v>727</v>
      </c>
      <c r="B323" s="30">
        <v>210</v>
      </c>
      <c r="E323" s="50">
        <v>1.1643431490165697E-3</v>
      </c>
      <c r="F323" s="50">
        <v>3.8908864225226329E-5</v>
      </c>
      <c r="G323" s="50">
        <v>3.9687605342238807E-5</v>
      </c>
      <c r="H323" s="50">
        <v>1.2184583349838244E-6</v>
      </c>
      <c r="I323" s="51">
        <v>0.28247971081877532</v>
      </c>
      <c r="J323" s="51">
        <v>3.5446747286114735E-5</v>
      </c>
      <c r="K323" s="59">
        <f t="shared" si="66"/>
        <v>0.28247955491014531</v>
      </c>
      <c r="L323" s="195">
        <f t="shared" si="67"/>
        <v>-10.33656731305399</v>
      </c>
      <c r="M323" s="195">
        <f t="shared" si="68"/>
        <v>-5.7324313099071933</v>
      </c>
      <c r="N323" s="26">
        <v>1.2548936596232609</v>
      </c>
      <c r="O323" s="25">
        <f t="shared" si="69"/>
        <v>1064.8857063815237</v>
      </c>
      <c r="P323" s="25">
        <f t="shared" si="70"/>
        <v>1605.2753248616004</v>
      </c>
      <c r="Q323" s="25">
        <v>79.199616868900208</v>
      </c>
      <c r="R323" s="49">
        <f t="shared" si="71"/>
        <v>-0.99880459020053503</v>
      </c>
    </row>
    <row r="324" spans="1:18">
      <c r="A324" s="43" t="s">
        <v>728</v>
      </c>
      <c r="B324" s="30">
        <v>210</v>
      </c>
      <c r="E324" s="50">
        <v>4.9674033945998168E-4</v>
      </c>
      <c r="F324" s="50">
        <v>2.8784564084598876E-5</v>
      </c>
      <c r="G324" s="50">
        <v>1.609366875170291E-5</v>
      </c>
      <c r="H324" s="50">
        <v>5.7814097248662233E-7</v>
      </c>
      <c r="I324" s="51">
        <v>0.28257804275400594</v>
      </c>
      <c r="J324" s="51">
        <v>3.8365472408570822E-5</v>
      </c>
      <c r="K324" s="59">
        <f t="shared" si="66"/>
        <v>0.28257797953170199</v>
      </c>
      <c r="L324" s="195">
        <f t="shared" si="67"/>
        <v>-6.859139023456251</v>
      </c>
      <c r="M324" s="195">
        <f t="shared" si="68"/>
        <v>-2.2501190997459286</v>
      </c>
      <c r="N324" s="26">
        <v>1.3581025605168342</v>
      </c>
      <c r="O324" s="25">
        <f t="shared" si="69"/>
        <v>929.5530183992779</v>
      </c>
      <c r="P324" s="25">
        <f t="shared" si="70"/>
        <v>1385.1164770348541</v>
      </c>
      <c r="Q324" s="25">
        <v>85.936032965302104</v>
      </c>
      <c r="R324" s="49">
        <f t="shared" si="71"/>
        <v>-0.99951525094121374</v>
      </c>
    </row>
    <row r="325" spans="1:18">
      <c r="A325" s="33" t="s">
        <v>1118</v>
      </c>
      <c r="B325" s="30"/>
      <c r="E325" s="50"/>
      <c r="F325" s="50"/>
      <c r="G325" s="50"/>
      <c r="H325" s="50"/>
      <c r="I325" s="51"/>
      <c r="J325" s="51"/>
      <c r="K325" s="30"/>
      <c r="L325" s="197"/>
      <c r="M325" s="197"/>
      <c r="N325" s="23"/>
      <c r="O325" s="30"/>
      <c r="P325" s="30"/>
      <c r="Q325" s="30"/>
      <c r="R325" s="30"/>
    </row>
    <row r="326" spans="1:18">
      <c r="A326" s="43" t="s">
        <v>1119</v>
      </c>
      <c r="B326" s="30">
        <v>210</v>
      </c>
      <c r="E326" s="50">
        <v>9.9595868196170772E-4</v>
      </c>
      <c r="F326" s="50">
        <v>5.4858448021001106E-5</v>
      </c>
      <c r="G326" s="50">
        <v>1.792223278573525E-5</v>
      </c>
      <c r="H326" s="50">
        <v>8.9071180157402516E-7</v>
      </c>
      <c r="I326" s="51">
        <v>0.2825323298507425</v>
      </c>
      <c r="J326" s="51">
        <v>1.1839102652870697E-5</v>
      </c>
      <c r="K326" s="59">
        <f t="shared" ref="K326:K338" si="72">(I326-G326*(EXP(0.00001867*B326)-1))</f>
        <v>0.28253225944511495</v>
      </c>
      <c r="L326" s="195">
        <f t="shared" ref="L326:L338" si="73">((I326/0.282772)-1)*10000</f>
        <v>-8.4757383778277795</v>
      </c>
      <c r="M326" s="195">
        <f t="shared" ref="M326:M338" si="74">((I326-G326*(EXP(0.00001867*B326)-1))/(0.282772-0.0332*(EXP(0.00001867*B326)-1))-1)*10000</f>
        <v>-3.8677185708302364</v>
      </c>
      <c r="N326" s="26">
        <v>0.4211771908071073</v>
      </c>
      <c r="O326" s="25">
        <f t="shared" ref="O326:O338" si="75">10000/0.1867*LN(1+(I326-0.28325)/(G326-0.0384))</f>
        <v>992.254632557626</v>
      </c>
      <c r="P326" s="25">
        <f t="shared" ref="P326:P338" si="76">O326-(O326-B326)*(-0.55-R326)/(-0.55-0.16)</f>
        <v>1487.4550593686099</v>
      </c>
      <c r="Q326" s="25">
        <v>26.515208205974712</v>
      </c>
      <c r="R326" s="49">
        <f t="shared" ref="R326:R338" si="77">G326/0.0332-1</f>
        <v>-0.99946017371127305</v>
      </c>
    </row>
    <row r="327" spans="1:18">
      <c r="A327" s="43" t="s">
        <v>1120</v>
      </c>
      <c r="B327" s="30">
        <v>210</v>
      </c>
      <c r="E327" s="50">
        <v>7.4429723808741534E-4</v>
      </c>
      <c r="F327" s="50">
        <v>4.949653998148167E-5</v>
      </c>
      <c r="G327" s="50">
        <v>1.2660597468303292E-5</v>
      </c>
      <c r="H327" s="50">
        <v>7.0683026700079256E-7</v>
      </c>
      <c r="I327" s="51">
        <v>0.28250222111936152</v>
      </c>
      <c r="J327" s="51">
        <v>2.6427006960421961E-5</v>
      </c>
      <c r="K327" s="59">
        <f t="shared" si="72"/>
        <v>0.28250217138352107</v>
      </c>
      <c r="L327" s="195">
        <f t="shared" si="73"/>
        <v>-9.5405089838640489</v>
      </c>
      <c r="M327" s="195">
        <f t="shared" si="74"/>
        <v>-4.9322491995618112</v>
      </c>
      <c r="N327" s="26">
        <v>0.9360351603249224</v>
      </c>
      <c r="O327" s="25">
        <f t="shared" si="75"/>
        <v>1033.3437343939599</v>
      </c>
      <c r="P327" s="25">
        <f t="shared" si="76"/>
        <v>1554.7390919472668</v>
      </c>
      <c r="Q327" s="25">
        <v>59.08725841373392</v>
      </c>
      <c r="R327" s="49">
        <f t="shared" si="77"/>
        <v>-0.99961865670276195</v>
      </c>
    </row>
    <row r="328" spans="1:18">
      <c r="A328" s="43" t="s">
        <v>1121</v>
      </c>
      <c r="B328" s="30">
        <v>210</v>
      </c>
      <c r="E328" s="50">
        <v>4.8961335880051441E-3</v>
      </c>
      <c r="F328" s="50">
        <v>1.3689911434866414E-4</v>
      </c>
      <c r="G328" s="50">
        <v>8.0922647580460334E-5</v>
      </c>
      <c r="H328" s="50">
        <v>2.9672869451522198E-6</v>
      </c>
      <c r="I328" s="51">
        <v>0.28256938046953406</v>
      </c>
      <c r="J328" s="51">
        <v>8.4786241396866171E-5</v>
      </c>
      <c r="K328" s="59">
        <f t="shared" si="72"/>
        <v>0.28256906257332909</v>
      </c>
      <c r="L328" s="195">
        <f t="shared" si="73"/>
        <v>-7.1654736135817743</v>
      </c>
      <c r="M328" s="195">
        <f t="shared" si="74"/>
        <v>-2.5656055352374363</v>
      </c>
      <c r="N328" s="26">
        <v>3.0001009645681109</v>
      </c>
      <c r="O328" s="25">
        <f t="shared" si="75"/>
        <v>943.01009614472684</v>
      </c>
      <c r="P328" s="25">
        <f t="shared" si="76"/>
        <v>1405.0775371221143</v>
      </c>
      <c r="Q328" s="25">
        <v>189.8522738752651</v>
      </c>
      <c r="R328" s="49">
        <f t="shared" si="77"/>
        <v>-0.99756257085601019</v>
      </c>
    </row>
    <row r="329" spans="1:18">
      <c r="A329" s="43" t="s">
        <v>1122</v>
      </c>
      <c r="B329" s="30">
        <v>210</v>
      </c>
      <c r="E329" s="50">
        <v>5.0510062940560931E-4</v>
      </c>
      <c r="F329" s="50">
        <v>3.0705975865859697E-5</v>
      </c>
      <c r="G329" s="50">
        <v>8.9772074912689367E-6</v>
      </c>
      <c r="H329" s="50">
        <v>5.6128940829817194E-7</v>
      </c>
      <c r="I329" s="51">
        <v>0.28248388316240619</v>
      </c>
      <c r="J329" s="51">
        <v>1.740766434415873E-5</v>
      </c>
      <c r="K329" s="59">
        <f t="shared" si="72"/>
        <v>0.2824838478963802</v>
      </c>
      <c r="L329" s="195">
        <f t="shared" si="73"/>
        <v>-10.189015800498025</v>
      </c>
      <c r="M329" s="195">
        <f t="shared" si="74"/>
        <v>-5.5805433153455208</v>
      </c>
      <c r="N329" s="26">
        <v>0.61746131543726523</v>
      </c>
      <c r="O329" s="25">
        <f t="shared" si="75"/>
        <v>1058.3353520841463</v>
      </c>
      <c r="P329" s="25">
        <f t="shared" si="76"/>
        <v>1595.6896061847447</v>
      </c>
      <c r="Q329" s="25">
        <v>38.914742890113949</v>
      </c>
      <c r="R329" s="49">
        <f t="shared" si="77"/>
        <v>-0.99972960218399798</v>
      </c>
    </row>
    <row r="330" spans="1:18">
      <c r="A330" s="43" t="s">
        <v>1123</v>
      </c>
      <c r="B330" s="30">
        <v>210</v>
      </c>
      <c r="E330" s="50">
        <v>3.6830572615632385E-3</v>
      </c>
      <c r="F330" s="50">
        <v>2.5619952300133498E-4</v>
      </c>
      <c r="G330" s="50">
        <v>6.3321183704088927E-5</v>
      </c>
      <c r="H330" s="50">
        <v>4.4986614849362698E-6</v>
      </c>
      <c r="I330" s="51">
        <v>0.28246550567254974</v>
      </c>
      <c r="J330" s="51">
        <v>5.2647636265955598E-5</v>
      </c>
      <c r="K330" s="59">
        <f t="shared" si="72"/>
        <v>0.28246525692186503</v>
      </c>
      <c r="L330" s="195">
        <f t="shared" si="73"/>
        <v>-10.83892066577552</v>
      </c>
      <c r="M330" s="195">
        <f t="shared" si="74"/>
        <v>-6.2383012678679517</v>
      </c>
      <c r="N330" s="26">
        <v>1.863217493787769</v>
      </c>
      <c r="O330" s="25">
        <f t="shared" si="75"/>
        <v>1084.987878865737</v>
      </c>
      <c r="P330" s="25">
        <f t="shared" si="76"/>
        <v>1637.2071916961122</v>
      </c>
      <c r="Q330" s="25">
        <v>117.58038683658711</v>
      </c>
      <c r="R330" s="49">
        <f t="shared" si="77"/>
        <v>-0.99809273543059973</v>
      </c>
    </row>
    <row r="331" spans="1:18">
      <c r="A331" s="43" t="s">
        <v>1124</v>
      </c>
      <c r="B331" s="30">
        <v>210</v>
      </c>
      <c r="E331" s="50">
        <v>4.2464931187320178E-3</v>
      </c>
      <c r="F331" s="50">
        <v>2.975221618456797E-4</v>
      </c>
      <c r="G331" s="50">
        <v>7.0790398505856398E-5</v>
      </c>
      <c r="H331" s="50">
        <v>3.7993723164565859E-6</v>
      </c>
      <c r="I331" s="51">
        <v>0.282395046113949</v>
      </c>
      <c r="J331" s="51">
        <v>7.9265440850652649E-5</v>
      </c>
      <c r="K331" s="59">
        <f t="shared" si="72"/>
        <v>0.28239476802123076</v>
      </c>
      <c r="L331" s="195">
        <f t="shared" si="73"/>
        <v>-13.330665202035963</v>
      </c>
      <c r="M331" s="195">
        <f t="shared" si="74"/>
        <v>-8.7322337359574398</v>
      </c>
      <c r="N331" s="26">
        <v>2.8047944779043092</v>
      </c>
      <c r="O331" s="25">
        <f t="shared" si="75"/>
        <v>1181.5969046308246</v>
      </c>
      <c r="P331" s="25">
        <f t="shared" si="76"/>
        <v>1794.4799023874275</v>
      </c>
      <c r="Q331" s="25">
        <v>176.7020116829359</v>
      </c>
      <c r="R331" s="49">
        <f t="shared" si="77"/>
        <v>-0.99786775908114889</v>
      </c>
    </row>
    <row r="332" spans="1:18">
      <c r="A332" s="43" t="s">
        <v>1125</v>
      </c>
      <c r="B332" s="30">
        <v>210</v>
      </c>
      <c r="E332" s="50">
        <v>5.4231441250946876E-4</v>
      </c>
      <c r="F332" s="50">
        <v>2.0515345877877038E-5</v>
      </c>
      <c r="G332" s="50">
        <v>9.4321629697051887E-6</v>
      </c>
      <c r="H332" s="50">
        <v>3.9872985196300437E-7</v>
      </c>
      <c r="I332" s="51">
        <v>0.28250699730008366</v>
      </c>
      <c r="J332" s="51">
        <v>1.432599769146981E-5</v>
      </c>
      <c r="K332" s="59">
        <f t="shared" si="72"/>
        <v>0.28250696024681238</v>
      </c>
      <c r="L332" s="195">
        <f t="shared" si="73"/>
        <v>-9.3716032675217331</v>
      </c>
      <c r="M332" s="195">
        <f t="shared" si="74"/>
        <v>-4.7628168273738947</v>
      </c>
      <c r="N332" s="26">
        <v>0.50876712292546966</v>
      </c>
      <c r="O332" s="25">
        <f t="shared" si="75"/>
        <v>1026.7209400516783</v>
      </c>
      <c r="P332" s="25">
        <f t="shared" si="76"/>
        <v>1544.0341675828481</v>
      </c>
      <c r="Q332" s="25">
        <v>32.052654956752527</v>
      </c>
      <c r="R332" s="49">
        <f t="shared" si="77"/>
        <v>-0.99971589870573174</v>
      </c>
    </row>
    <row r="333" spans="1:18">
      <c r="A333" s="43" t="s">
        <v>1126</v>
      </c>
      <c r="B333" s="30">
        <v>210</v>
      </c>
      <c r="E333" s="50">
        <v>1.3986151259811981E-2</v>
      </c>
      <c r="F333" s="50">
        <v>3.4555284099838991E-4</v>
      </c>
      <c r="G333" s="50">
        <v>2.5143939870482437E-4</v>
      </c>
      <c r="H333" s="50">
        <v>6.3941865512453013E-6</v>
      </c>
      <c r="I333" s="51">
        <v>0.28243646773550202</v>
      </c>
      <c r="J333" s="51">
        <v>8.6565406656782584E-5</v>
      </c>
      <c r="K333" s="59">
        <f t="shared" si="72"/>
        <v>0.28243547998197421</v>
      </c>
      <c r="L333" s="195">
        <f t="shared" si="73"/>
        <v>-11.865823507914985</v>
      </c>
      <c r="M333" s="195">
        <f t="shared" si="74"/>
        <v>-7.2918242555419788</v>
      </c>
      <c r="N333" s="26">
        <v>3.0630386834046734</v>
      </c>
      <c r="O333" s="25">
        <f t="shared" si="75"/>
        <v>1130.2179225078128</v>
      </c>
      <c r="P333" s="25">
        <f t="shared" si="76"/>
        <v>1703.6387913841895</v>
      </c>
      <c r="Q333" s="25">
        <v>193.16280355376148</v>
      </c>
      <c r="R333" s="49">
        <f t="shared" si="77"/>
        <v>-0.99242652413539689</v>
      </c>
    </row>
    <row r="334" spans="1:18">
      <c r="A334" s="43" t="s">
        <v>1127</v>
      </c>
      <c r="B334" s="30">
        <v>210</v>
      </c>
      <c r="E334" s="50">
        <v>7.7542719925070933E-4</v>
      </c>
      <c r="F334" s="50">
        <v>1.452622458401712E-5</v>
      </c>
      <c r="G334" s="50">
        <v>1.2940647310221349E-5</v>
      </c>
      <c r="H334" s="50">
        <v>2.7659751846286526E-7</v>
      </c>
      <c r="I334" s="51">
        <v>0.28250354371491043</v>
      </c>
      <c r="J334" s="51">
        <v>1.6082791919749069E-5</v>
      </c>
      <c r="K334" s="59">
        <f t="shared" si="72"/>
        <v>0.28250349287892329</v>
      </c>
      <c r="L334" s="195">
        <f t="shared" si="73"/>
        <v>-9.4937364763691967</v>
      </c>
      <c r="M334" s="195">
        <f t="shared" si="74"/>
        <v>-4.8854940329989827</v>
      </c>
      <c r="N334" s="26">
        <v>0.57071541458183872</v>
      </c>
      <c r="O334" s="25">
        <f t="shared" si="75"/>
        <v>1031.5410009265661</v>
      </c>
      <c r="P334" s="25">
        <f t="shared" si="76"/>
        <v>1551.7849887722737</v>
      </c>
      <c r="Q334" s="25">
        <v>35.974215937877844</v>
      </c>
      <c r="R334" s="49">
        <f t="shared" si="77"/>
        <v>-0.99961022146655965</v>
      </c>
    </row>
    <row r="335" spans="1:18">
      <c r="A335" s="43" t="s">
        <v>1128</v>
      </c>
      <c r="B335" s="30">
        <v>210</v>
      </c>
      <c r="E335" s="50">
        <v>3.4678475212539688E-3</v>
      </c>
      <c r="F335" s="50">
        <v>1.7962663812753113E-4</v>
      </c>
      <c r="G335" s="50">
        <v>5.6973684227747064E-5</v>
      </c>
      <c r="H335" s="50">
        <v>2.5634019096426154E-6</v>
      </c>
      <c r="I335" s="51">
        <v>0.28240654714459779</v>
      </c>
      <c r="J335" s="51">
        <v>6.432597391090222E-5</v>
      </c>
      <c r="K335" s="59">
        <f t="shared" si="72"/>
        <v>0.28240632332940463</v>
      </c>
      <c r="L335" s="195">
        <f t="shared" si="73"/>
        <v>-12.923940680202861</v>
      </c>
      <c r="M335" s="195">
        <f t="shared" si="74"/>
        <v>-8.3234011683575027</v>
      </c>
      <c r="N335" s="26">
        <v>2.2763088351897731</v>
      </c>
      <c r="O335" s="25">
        <f t="shared" si="75"/>
        <v>1165.45795675761</v>
      </c>
      <c r="P335" s="25">
        <f t="shared" si="76"/>
        <v>1768.7205528053569</v>
      </c>
      <c r="Q335" s="25">
        <v>143.44316982282825</v>
      </c>
      <c r="R335" s="49">
        <f t="shared" si="77"/>
        <v>-0.998283925173863</v>
      </c>
    </row>
    <row r="336" spans="1:18">
      <c r="A336" s="43" t="s">
        <v>1129</v>
      </c>
      <c r="B336" s="30">
        <v>210</v>
      </c>
      <c r="E336" s="50">
        <v>1.1694344671073723E-3</v>
      </c>
      <c r="F336" s="50">
        <v>6.1664055488301072E-5</v>
      </c>
      <c r="G336" s="50">
        <v>1.7257223186363472E-5</v>
      </c>
      <c r="H336" s="50">
        <v>1.006708188470043E-6</v>
      </c>
      <c r="I336" s="51">
        <v>0.28249773789871008</v>
      </c>
      <c r="J336" s="51">
        <v>3.0416703792766881E-5</v>
      </c>
      <c r="K336" s="59">
        <f t="shared" si="72"/>
        <v>0.28249767010550358</v>
      </c>
      <c r="L336" s="195">
        <f t="shared" si="73"/>
        <v>-9.6990544074360141</v>
      </c>
      <c r="M336" s="195">
        <f t="shared" si="74"/>
        <v>-5.0915066612999826</v>
      </c>
      <c r="N336" s="26">
        <v>1.0770567838405316</v>
      </c>
      <c r="O336" s="25">
        <f t="shared" si="75"/>
        <v>1039.6025805331374</v>
      </c>
      <c r="P336" s="25">
        <f t="shared" si="76"/>
        <v>1564.7996752334948</v>
      </c>
      <c r="Q336" s="25">
        <v>67.995947630599886</v>
      </c>
      <c r="R336" s="49">
        <f t="shared" si="77"/>
        <v>-0.99948020412089267</v>
      </c>
    </row>
    <row r="337" spans="1:18">
      <c r="A337" s="43" t="s">
        <v>1130</v>
      </c>
      <c r="B337" s="30">
        <v>210</v>
      </c>
      <c r="E337" s="50">
        <v>2.9962633070006188E-3</v>
      </c>
      <c r="F337" s="50">
        <v>3.7290980668436258E-5</v>
      </c>
      <c r="G337" s="50">
        <v>5.0481514293598851E-5</v>
      </c>
      <c r="H337" s="50">
        <v>7.348644259759455E-7</v>
      </c>
      <c r="I337" s="51">
        <v>0.2826127337021998</v>
      </c>
      <c r="J337" s="51">
        <v>3.7159903526226874E-5</v>
      </c>
      <c r="K337" s="59">
        <f t="shared" si="72"/>
        <v>0.28261253539082104</v>
      </c>
      <c r="L337" s="195">
        <f t="shared" si="73"/>
        <v>-5.632322075743712</v>
      </c>
      <c r="M337" s="195">
        <f t="shared" si="74"/>
        <v>-1.0275155657968327</v>
      </c>
      <c r="N337" s="26">
        <v>1.3154707078632422</v>
      </c>
      <c r="O337" s="25">
        <f t="shared" si="75"/>
        <v>882.74049547085406</v>
      </c>
      <c r="P337" s="25">
        <f t="shared" si="76"/>
        <v>1307.6845835158465</v>
      </c>
      <c r="Q337" s="25">
        <v>83.30917739646631</v>
      </c>
      <c r="R337" s="49">
        <f t="shared" si="77"/>
        <v>-0.99847947246103619</v>
      </c>
    </row>
    <row r="338" spans="1:18" ht="15" thickBot="1">
      <c r="A338" s="106" t="s">
        <v>1131</v>
      </c>
      <c r="B338" s="107">
        <v>210</v>
      </c>
      <c r="C338" s="99"/>
      <c r="D338" s="99"/>
      <c r="E338" s="108">
        <v>1.1619248266799513E-2</v>
      </c>
      <c r="F338" s="108">
        <v>2.615010895794158E-4</v>
      </c>
      <c r="G338" s="108">
        <v>1.7762160296251657E-4</v>
      </c>
      <c r="H338" s="108">
        <v>3.6950394221567382E-6</v>
      </c>
      <c r="I338" s="109">
        <v>0.2823849650174432</v>
      </c>
      <c r="J338" s="109">
        <v>7.4740050103879073E-5</v>
      </c>
      <c r="K338" s="110">
        <f t="shared" si="72"/>
        <v>0.28238426724944882</v>
      </c>
      <c r="L338" s="198">
        <f t="shared" si="73"/>
        <v>-13.687174916782174</v>
      </c>
      <c r="M338" s="198">
        <f t="shared" si="74"/>
        <v>-9.1037562799511917</v>
      </c>
      <c r="N338" s="186">
        <v>2.6447023216584356</v>
      </c>
      <c r="O338" s="111">
        <f t="shared" si="75"/>
        <v>1198.6792029760841</v>
      </c>
      <c r="P338" s="111">
        <f t="shared" si="76"/>
        <v>1817.8568929308772</v>
      </c>
      <c r="Q338" s="111">
        <v>166.56253413386548</v>
      </c>
      <c r="R338" s="112">
        <f t="shared" si="77"/>
        <v>-0.99464995171799653</v>
      </c>
    </row>
    <row r="339" spans="1:18">
      <c r="M339" s="201"/>
      <c r="P339" s="201"/>
    </row>
  </sheetData>
  <phoneticPr fontId="5"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Table S1</vt:lpstr>
      <vt:lpstr>Table S2</vt:lpstr>
      <vt:lpstr>Table S3</vt:lpstr>
      <vt:lpstr>Table S4</vt:lpstr>
      <vt:lpstr>Table S5</vt:lpstr>
      <vt:lpstr>Table S6</vt:lpstr>
      <vt:lpstr>'Table S1'!OLE_LINK131</vt:lpstr>
      <vt:lpstr>'Table S1'!OLE_LINK182</vt:lpstr>
      <vt:lpstr>'Table S2'!OLE_LINK194</vt:lpstr>
      <vt:lpstr>'Table S1'!OLE_LINK3</vt:lpstr>
      <vt:lpstr>'Table S1'!OLE_LINK88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2025-10-23T14:10:38Z</dcterms:modified>
</cp:coreProperties>
</file>