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kristi/Downloads/"/>
    </mc:Choice>
  </mc:AlternateContent>
  <xr:revisionPtr revIDLastSave="0" documentId="13_ncr:1_{4E1B3107-42CC-2140-B6D7-C607EC6C31EB}" xr6:coauthVersionLast="47" xr6:coauthVersionMax="47" xr10:uidLastSave="{00000000-0000-0000-0000-000000000000}"/>
  <bookViews>
    <workbookView xWindow="4660" yWindow="1460" windowWidth="23040" windowHeight="13160" xr2:uid="{00000000-000D-0000-FFFF-FFFF00000000}"/>
  </bookViews>
  <sheets>
    <sheet name="INPUT SPECTRUM HERE" sheetId="1" r:id="rId1"/>
    <sheet name="PREDICTION" sheetId="3" r:id="rId2"/>
    <sheet name="Model info &amp; calculation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H7" i="2" s="1"/>
  <c r="G2" i="2"/>
  <c r="H2" i="2" s="1"/>
  <c r="G3" i="2"/>
  <c r="H3" i="2" s="1"/>
  <c r="G4" i="2"/>
  <c r="H4" i="2" s="1"/>
  <c r="G5" i="2"/>
  <c r="H5" i="2" s="1"/>
  <c r="G6" i="2"/>
  <c r="H6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H144" i="2" s="1"/>
  <c r="G145" i="2"/>
  <c r="H145" i="2" s="1"/>
  <c r="G146" i="2"/>
  <c r="H146" i="2" s="1"/>
  <c r="G147" i="2"/>
  <c r="H147" i="2" s="1"/>
  <c r="G148" i="2"/>
  <c r="H148" i="2" s="1"/>
  <c r="G149" i="2"/>
  <c r="H149" i="2" s="1"/>
  <c r="G150" i="2"/>
  <c r="H150" i="2" s="1"/>
  <c r="G151" i="2"/>
  <c r="H151" i="2" s="1"/>
  <c r="G152" i="2"/>
  <c r="H152" i="2" s="1"/>
  <c r="G153" i="2"/>
  <c r="H153" i="2" s="1"/>
  <c r="G154" i="2"/>
  <c r="H154" i="2" s="1"/>
  <c r="G155" i="2"/>
  <c r="H155" i="2" s="1"/>
  <c r="G156" i="2"/>
  <c r="H156" i="2" s="1"/>
  <c r="G157" i="2"/>
  <c r="H157" i="2" s="1"/>
  <c r="G158" i="2"/>
  <c r="H158" i="2" s="1"/>
  <c r="G159" i="2"/>
  <c r="H159" i="2" s="1"/>
  <c r="G160" i="2"/>
  <c r="H160" i="2" s="1"/>
  <c r="G161" i="2"/>
  <c r="H161" i="2" s="1"/>
  <c r="G162" i="2"/>
  <c r="H162" i="2" s="1"/>
  <c r="G163" i="2"/>
  <c r="H163" i="2" s="1"/>
  <c r="G164" i="2"/>
  <c r="H164" i="2" s="1"/>
  <c r="G165" i="2"/>
  <c r="H165" i="2" s="1"/>
  <c r="G166" i="2"/>
  <c r="H166" i="2" s="1"/>
  <c r="G167" i="2"/>
  <c r="H167" i="2" s="1"/>
  <c r="G168" i="2"/>
  <c r="H168" i="2" s="1"/>
  <c r="G169" i="2"/>
  <c r="H169" i="2" s="1"/>
  <c r="G170" i="2"/>
  <c r="H170" i="2" s="1"/>
  <c r="G171" i="2"/>
  <c r="H171" i="2" s="1"/>
  <c r="G172" i="2"/>
  <c r="H172" i="2" s="1"/>
  <c r="G173" i="2"/>
  <c r="H173" i="2" s="1"/>
  <c r="G174" i="2"/>
  <c r="H174" i="2" s="1"/>
  <c r="G175" i="2"/>
  <c r="H175" i="2" s="1"/>
  <c r="G176" i="2"/>
  <c r="H176" i="2" s="1"/>
  <c r="G177" i="2"/>
  <c r="H177" i="2" s="1"/>
  <c r="G178" i="2"/>
  <c r="H178" i="2" s="1"/>
  <c r="G179" i="2"/>
  <c r="H179" i="2" s="1"/>
  <c r="G180" i="2"/>
  <c r="H180" i="2" s="1"/>
  <c r="G181" i="2"/>
  <c r="H181" i="2" s="1"/>
  <c r="G182" i="2"/>
  <c r="H182" i="2" s="1"/>
  <c r="G183" i="2"/>
  <c r="H183" i="2" s="1"/>
  <c r="G184" i="2"/>
  <c r="H184" i="2" s="1"/>
  <c r="G185" i="2"/>
  <c r="H185" i="2" s="1"/>
  <c r="G186" i="2"/>
  <c r="H186" i="2" s="1"/>
  <c r="G187" i="2"/>
  <c r="H187" i="2" s="1"/>
  <c r="G188" i="2"/>
  <c r="H188" i="2" s="1"/>
  <c r="G189" i="2"/>
  <c r="H189" i="2" s="1"/>
  <c r="G190" i="2"/>
  <c r="H190" i="2" s="1"/>
  <c r="G191" i="2"/>
  <c r="H191" i="2" s="1"/>
  <c r="G192" i="2"/>
  <c r="H192" i="2" s="1"/>
  <c r="G193" i="2"/>
  <c r="H193" i="2" s="1"/>
  <c r="G194" i="2"/>
  <c r="H194" i="2" s="1"/>
  <c r="G195" i="2"/>
  <c r="H195" i="2" s="1"/>
  <c r="G196" i="2"/>
  <c r="H196" i="2" s="1"/>
  <c r="G197" i="2"/>
  <c r="H197" i="2" s="1"/>
  <c r="G198" i="2"/>
  <c r="H198" i="2" s="1"/>
  <c r="G199" i="2"/>
  <c r="H199" i="2" s="1"/>
  <c r="G200" i="2"/>
  <c r="H200" i="2" s="1"/>
  <c r="G201" i="2"/>
  <c r="H201" i="2" s="1"/>
  <c r="G202" i="2"/>
  <c r="H202" i="2" s="1"/>
  <c r="G203" i="2"/>
  <c r="H203" i="2" s="1"/>
  <c r="G204" i="2"/>
  <c r="H204" i="2" s="1"/>
  <c r="G205" i="2"/>
  <c r="H205" i="2" s="1"/>
  <c r="G206" i="2"/>
  <c r="H206" i="2" s="1"/>
  <c r="G207" i="2"/>
  <c r="H207" i="2" s="1"/>
  <c r="G208" i="2"/>
  <c r="H208" i="2" s="1"/>
  <c r="G209" i="2"/>
  <c r="H209" i="2" s="1"/>
  <c r="G210" i="2"/>
  <c r="H210" i="2" s="1"/>
  <c r="G211" i="2"/>
  <c r="H211" i="2" s="1"/>
  <c r="G212" i="2"/>
  <c r="H212" i="2" s="1"/>
  <c r="G213" i="2"/>
  <c r="H213" i="2" s="1"/>
  <c r="G214" i="2"/>
  <c r="H214" i="2" s="1"/>
  <c r="G215" i="2"/>
  <c r="H215" i="2" s="1"/>
  <c r="G216" i="2"/>
  <c r="H216" i="2" s="1"/>
  <c r="G217" i="2"/>
  <c r="H217" i="2" s="1"/>
  <c r="G218" i="2"/>
  <c r="H218" i="2" s="1"/>
  <c r="G219" i="2"/>
  <c r="H219" i="2" s="1"/>
  <c r="G220" i="2"/>
  <c r="H220" i="2" s="1"/>
  <c r="G221" i="2"/>
  <c r="H221" i="2" s="1"/>
  <c r="G222" i="2"/>
  <c r="H222" i="2" s="1"/>
  <c r="G223" i="2"/>
  <c r="H223" i="2" s="1"/>
  <c r="G224" i="2"/>
  <c r="H224" i="2" s="1"/>
  <c r="G225" i="2"/>
  <c r="H225" i="2" s="1"/>
  <c r="G226" i="2"/>
  <c r="H226" i="2" s="1"/>
  <c r="G227" i="2"/>
  <c r="H227" i="2" s="1"/>
  <c r="G228" i="2"/>
  <c r="H228" i="2" s="1"/>
  <c r="G229" i="2"/>
  <c r="H229" i="2" s="1"/>
  <c r="G230" i="2"/>
  <c r="H230" i="2" s="1"/>
  <c r="G231" i="2"/>
  <c r="H231" i="2" s="1"/>
  <c r="G232" i="2"/>
  <c r="H232" i="2" s="1"/>
  <c r="G233" i="2"/>
  <c r="H233" i="2" s="1"/>
  <c r="G234" i="2"/>
  <c r="H234" i="2" s="1"/>
  <c r="G235" i="2"/>
  <c r="H235" i="2" s="1"/>
  <c r="G236" i="2"/>
  <c r="H236" i="2" s="1"/>
  <c r="G237" i="2"/>
  <c r="H237" i="2" s="1"/>
  <c r="G238" i="2"/>
  <c r="H238" i="2" s="1"/>
  <c r="G239" i="2"/>
  <c r="H239" i="2" s="1"/>
  <c r="G240" i="2"/>
  <c r="H240" i="2" s="1"/>
  <c r="G241" i="2"/>
  <c r="H241" i="2" s="1"/>
  <c r="G242" i="2"/>
  <c r="H242" i="2" s="1"/>
  <c r="G243" i="2"/>
  <c r="H243" i="2" s="1"/>
  <c r="G244" i="2"/>
  <c r="H244" i="2" s="1"/>
  <c r="G245" i="2"/>
  <c r="H245" i="2" s="1"/>
  <c r="G246" i="2"/>
  <c r="H246" i="2" s="1"/>
  <c r="G247" i="2"/>
  <c r="H247" i="2" s="1"/>
  <c r="G248" i="2"/>
  <c r="H248" i="2" s="1"/>
  <c r="G249" i="2"/>
  <c r="H249" i="2" s="1"/>
  <c r="G250" i="2"/>
  <c r="H250" i="2" s="1"/>
  <c r="G251" i="2"/>
  <c r="H251" i="2" s="1"/>
  <c r="G252" i="2"/>
  <c r="H252" i="2" s="1"/>
  <c r="G253" i="2"/>
  <c r="H253" i="2" s="1"/>
  <c r="G254" i="2"/>
  <c r="H254" i="2" s="1"/>
  <c r="G255" i="2"/>
  <c r="H255" i="2" s="1"/>
  <c r="G256" i="2"/>
  <c r="H256" i="2" s="1"/>
  <c r="G257" i="2"/>
  <c r="H257" i="2" s="1"/>
  <c r="G258" i="2"/>
  <c r="H258" i="2" s="1"/>
  <c r="G259" i="2"/>
  <c r="H259" i="2" s="1"/>
  <c r="G260" i="2"/>
  <c r="H260" i="2" s="1"/>
  <c r="G261" i="2"/>
  <c r="H261" i="2" s="1"/>
  <c r="G262" i="2"/>
  <c r="H262" i="2" s="1"/>
  <c r="G263" i="2"/>
  <c r="H263" i="2" s="1"/>
  <c r="G264" i="2"/>
  <c r="H264" i="2" s="1"/>
  <c r="G265" i="2"/>
  <c r="H265" i="2" s="1"/>
  <c r="G266" i="2"/>
  <c r="H266" i="2" s="1"/>
  <c r="G267" i="2"/>
  <c r="H267" i="2" s="1"/>
  <c r="G268" i="2"/>
  <c r="H268" i="2" s="1"/>
  <c r="G269" i="2"/>
  <c r="H269" i="2" s="1"/>
  <c r="G270" i="2"/>
  <c r="H270" i="2" s="1"/>
  <c r="G271" i="2"/>
  <c r="H271" i="2" s="1"/>
  <c r="G272" i="2"/>
  <c r="H272" i="2" s="1"/>
  <c r="G273" i="2"/>
  <c r="H273" i="2" s="1"/>
  <c r="G274" i="2"/>
  <c r="H274" i="2" s="1"/>
  <c r="G275" i="2"/>
  <c r="H275" i="2" s="1"/>
  <c r="G276" i="2"/>
  <c r="H276" i="2" s="1"/>
  <c r="G277" i="2"/>
  <c r="H277" i="2" s="1"/>
  <c r="G278" i="2"/>
  <c r="H278" i="2" s="1"/>
  <c r="G279" i="2"/>
  <c r="H279" i="2" s="1"/>
  <c r="G280" i="2"/>
  <c r="H280" i="2" s="1"/>
  <c r="G281" i="2"/>
  <c r="H281" i="2" s="1"/>
  <c r="G282" i="2"/>
  <c r="H282" i="2" s="1"/>
  <c r="G283" i="2"/>
  <c r="H283" i="2" s="1"/>
  <c r="G284" i="2"/>
  <c r="H284" i="2" s="1"/>
  <c r="G285" i="2"/>
  <c r="H285" i="2" s="1"/>
  <c r="G286" i="2"/>
  <c r="H286" i="2" s="1"/>
  <c r="G287" i="2"/>
  <c r="H287" i="2" s="1"/>
  <c r="G288" i="2"/>
  <c r="H288" i="2" s="1"/>
  <c r="G289" i="2"/>
  <c r="H289" i="2" s="1"/>
  <c r="G290" i="2"/>
  <c r="H290" i="2" s="1"/>
  <c r="G291" i="2"/>
  <c r="H291" i="2" s="1"/>
  <c r="G292" i="2"/>
  <c r="H292" i="2" s="1"/>
  <c r="G293" i="2"/>
  <c r="H293" i="2" s="1"/>
  <c r="G294" i="2"/>
  <c r="H294" i="2" s="1"/>
  <c r="G295" i="2"/>
  <c r="H295" i="2" s="1"/>
  <c r="G296" i="2"/>
  <c r="H296" i="2" s="1"/>
  <c r="G297" i="2"/>
  <c r="H297" i="2" s="1"/>
  <c r="G298" i="2"/>
  <c r="H298" i="2" s="1"/>
  <c r="G299" i="2"/>
  <c r="H299" i="2" s="1"/>
  <c r="G300" i="2"/>
  <c r="H300" i="2" s="1"/>
  <c r="G301" i="2"/>
  <c r="H301" i="2" s="1"/>
  <c r="G302" i="2"/>
  <c r="H302" i="2" s="1"/>
  <c r="G303" i="2"/>
  <c r="H303" i="2" s="1"/>
  <c r="G304" i="2"/>
  <c r="H304" i="2" s="1"/>
  <c r="G305" i="2"/>
  <c r="H305" i="2" s="1"/>
  <c r="G306" i="2"/>
  <c r="H306" i="2" s="1"/>
  <c r="G307" i="2"/>
  <c r="H307" i="2" s="1"/>
  <c r="G308" i="2"/>
  <c r="H308" i="2" s="1"/>
  <c r="G309" i="2"/>
  <c r="H309" i="2" s="1"/>
  <c r="G310" i="2"/>
  <c r="H310" i="2" s="1"/>
  <c r="G311" i="2"/>
  <c r="H311" i="2" s="1"/>
  <c r="G312" i="2"/>
  <c r="H312" i="2" s="1"/>
  <c r="G313" i="2"/>
  <c r="H313" i="2" s="1"/>
  <c r="G314" i="2"/>
  <c r="H314" i="2" s="1"/>
  <c r="G315" i="2"/>
  <c r="H315" i="2" s="1"/>
  <c r="G316" i="2"/>
  <c r="H316" i="2" s="1"/>
  <c r="G317" i="2"/>
  <c r="H317" i="2" s="1"/>
  <c r="G318" i="2"/>
  <c r="H318" i="2" s="1"/>
  <c r="G319" i="2"/>
  <c r="H319" i="2" s="1"/>
  <c r="G320" i="2"/>
  <c r="H320" i="2" s="1"/>
  <c r="G321" i="2"/>
  <c r="H321" i="2" s="1"/>
  <c r="G322" i="2"/>
  <c r="H322" i="2" s="1"/>
  <c r="G323" i="2"/>
  <c r="H323" i="2" s="1"/>
  <c r="G324" i="2"/>
  <c r="H324" i="2" s="1"/>
  <c r="G325" i="2"/>
  <c r="H325" i="2" s="1"/>
  <c r="G326" i="2"/>
  <c r="H326" i="2" s="1"/>
  <c r="G327" i="2"/>
  <c r="H327" i="2" s="1"/>
  <c r="G328" i="2"/>
  <c r="H328" i="2" s="1"/>
  <c r="G329" i="2"/>
  <c r="H329" i="2" s="1"/>
  <c r="G330" i="2"/>
  <c r="H330" i="2" s="1"/>
  <c r="G331" i="2"/>
  <c r="H331" i="2" s="1"/>
  <c r="G332" i="2"/>
  <c r="H332" i="2" s="1"/>
  <c r="G333" i="2"/>
  <c r="H333" i="2" s="1"/>
  <c r="G334" i="2"/>
  <c r="H334" i="2" s="1"/>
  <c r="G335" i="2"/>
  <c r="H335" i="2" s="1"/>
  <c r="G336" i="2"/>
  <c r="H336" i="2" s="1"/>
  <c r="G337" i="2"/>
  <c r="H337" i="2" s="1"/>
  <c r="G338" i="2"/>
  <c r="H338" i="2" s="1"/>
  <c r="G339" i="2"/>
  <c r="H339" i="2" s="1"/>
  <c r="G340" i="2"/>
  <c r="H340" i="2" s="1"/>
  <c r="G341" i="2"/>
  <c r="H341" i="2" s="1"/>
  <c r="G342" i="2"/>
  <c r="H342" i="2" s="1"/>
  <c r="G343" i="2"/>
  <c r="H343" i="2" s="1"/>
  <c r="G344" i="2"/>
  <c r="H344" i="2" s="1"/>
  <c r="G345" i="2"/>
  <c r="H345" i="2" s="1"/>
  <c r="G346" i="2"/>
  <c r="H346" i="2" s="1"/>
  <c r="G347" i="2"/>
  <c r="H347" i="2" s="1"/>
  <c r="G348" i="2"/>
  <c r="H348" i="2" s="1"/>
  <c r="G349" i="2"/>
  <c r="H349" i="2" s="1"/>
  <c r="G350" i="2"/>
  <c r="H350" i="2" s="1"/>
  <c r="G351" i="2"/>
  <c r="H351" i="2" s="1"/>
  <c r="G352" i="2"/>
  <c r="H352" i="2" s="1"/>
  <c r="G353" i="2"/>
  <c r="H353" i="2" s="1"/>
  <c r="G354" i="2"/>
  <c r="H354" i="2" s="1"/>
  <c r="G355" i="2"/>
  <c r="H355" i="2" s="1"/>
  <c r="G356" i="2"/>
  <c r="H356" i="2" s="1"/>
  <c r="G357" i="2"/>
  <c r="H357" i="2" s="1"/>
  <c r="G358" i="2"/>
  <c r="H358" i="2" s="1"/>
  <c r="G359" i="2"/>
  <c r="H359" i="2" s="1"/>
  <c r="G360" i="2"/>
  <c r="H360" i="2" s="1"/>
  <c r="G361" i="2"/>
  <c r="H361" i="2" s="1"/>
  <c r="G362" i="2"/>
  <c r="H362" i="2" s="1"/>
  <c r="G363" i="2"/>
  <c r="H363" i="2" s="1"/>
  <c r="G364" i="2"/>
  <c r="H364" i="2" s="1"/>
  <c r="G365" i="2"/>
  <c r="H365" i="2" s="1"/>
  <c r="G366" i="2"/>
  <c r="H366" i="2" s="1"/>
  <c r="G367" i="2"/>
  <c r="H367" i="2" s="1"/>
  <c r="G368" i="2"/>
  <c r="H368" i="2" s="1"/>
  <c r="G369" i="2"/>
  <c r="H369" i="2" s="1"/>
  <c r="G370" i="2"/>
  <c r="H370" i="2" s="1"/>
  <c r="G371" i="2"/>
  <c r="H371" i="2" s="1"/>
  <c r="G372" i="2"/>
  <c r="H372" i="2" s="1"/>
  <c r="G373" i="2"/>
  <c r="H373" i="2" s="1"/>
  <c r="G374" i="2"/>
  <c r="H374" i="2" s="1"/>
  <c r="G375" i="2"/>
  <c r="H375" i="2" s="1"/>
  <c r="G376" i="2"/>
  <c r="H376" i="2" s="1"/>
  <c r="G377" i="2"/>
  <c r="H377" i="2" s="1"/>
  <c r="G378" i="2"/>
  <c r="H378" i="2" s="1"/>
  <c r="G379" i="2"/>
  <c r="H379" i="2" s="1"/>
  <c r="G380" i="2"/>
  <c r="H380" i="2" s="1"/>
  <c r="G381" i="2"/>
  <c r="H381" i="2" s="1"/>
  <c r="G382" i="2"/>
  <c r="H382" i="2" s="1"/>
  <c r="G383" i="2"/>
  <c r="H383" i="2" s="1"/>
  <c r="G384" i="2"/>
  <c r="H384" i="2" s="1"/>
  <c r="G385" i="2"/>
  <c r="H385" i="2" s="1"/>
  <c r="G386" i="2"/>
  <c r="H386" i="2" s="1"/>
  <c r="G387" i="2"/>
  <c r="H387" i="2" s="1"/>
  <c r="G388" i="2"/>
  <c r="H388" i="2" s="1"/>
  <c r="G389" i="2"/>
  <c r="H389" i="2" s="1"/>
  <c r="G390" i="2"/>
  <c r="H390" i="2" s="1"/>
  <c r="G391" i="2"/>
  <c r="H391" i="2" s="1"/>
  <c r="G392" i="2"/>
  <c r="H392" i="2" s="1"/>
  <c r="G393" i="2"/>
  <c r="H393" i="2" s="1"/>
  <c r="G394" i="2"/>
  <c r="H394" i="2" s="1"/>
  <c r="G395" i="2"/>
  <c r="H395" i="2" s="1"/>
  <c r="G396" i="2"/>
  <c r="H396" i="2" s="1"/>
  <c r="G397" i="2"/>
  <c r="H397" i="2" s="1"/>
  <c r="G398" i="2"/>
  <c r="H398" i="2" s="1"/>
  <c r="G399" i="2"/>
  <c r="H399" i="2" s="1"/>
  <c r="G400" i="2"/>
  <c r="H400" i="2" s="1"/>
  <c r="G401" i="2"/>
  <c r="H401" i="2" s="1"/>
  <c r="G402" i="2"/>
  <c r="H402" i="2" s="1"/>
  <c r="G403" i="2"/>
  <c r="H403" i="2" s="1"/>
  <c r="G404" i="2"/>
  <c r="H404" i="2" s="1"/>
  <c r="G405" i="2"/>
  <c r="H405" i="2" s="1"/>
  <c r="G406" i="2"/>
  <c r="H406" i="2" s="1"/>
  <c r="G407" i="2"/>
  <c r="H407" i="2" s="1"/>
  <c r="G408" i="2"/>
  <c r="H408" i="2" s="1"/>
  <c r="G409" i="2"/>
  <c r="H409" i="2" s="1"/>
  <c r="G410" i="2"/>
  <c r="H410" i="2" s="1"/>
  <c r="G411" i="2"/>
  <c r="H411" i="2" s="1"/>
  <c r="G412" i="2"/>
  <c r="H412" i="2" s="1"/>
  <c r="G413" i="2"/>
  <c r="H413" i="2" s="1"/>
  <c r="G414" i="2"/>
  <c r="H414" i="2" s="1"/>
  <c r="G415" i="2"/>
  <c r="H415" i="2" s="1"/>
  <c r="G416" i="2"/>
  <c r="H416" i="2" s="1"/>
  <c r="G417" i="2"/>
  <c r="H417" i="2" s="1"/>
  <c r="G418" i="2"/>
  <c r="H418" i="2" s="1"/>
  <c r="G419" i="2"/>
  <c r="H419" i="2" s="1"/>
  <c r="G420" i="2"/>
  <c r="H420" i="2" s="1"/>
  <c r="G421" i="2"/>
  <c r="H421" i="2" s="1"/>
  <c r="G422" i="2"/>
  <c r="H422" i="2" s="1"/>
  <c r="G423" i="2"/>
  <c r="H423" i="2" s="1"/>
  <c r="G424" i="2"/>
  <c r="H424" i="2" s="1"/>
  <c r="G425" i="2"/>
  <c r="H425" i="2" s="1"/>
  <c r="G426" i="2"/>
  <c r="H426" i="2" s="1"/>
  <c r="G427" i="2"/>
  <c r="H427" i="2" s="1"/>
  <c r="G428" i="2"/>
  <c r="H428" i="2" s="1"/>
  <c r="G429" i="2"/>
  <c r="H429" i="2" s="1"/>
  <c r="G430" i="2"/>
  <c r="H430" i="2" s="1"/>
  <c r="G431" i="2"/>
  <c r="H431" i="2" s="1"/>
  <c r="G432" i="2"/>
  <c r="H432" i="2" s="1"/>
  <c r="G433" i="2"/>
  <c r="H433" i="2" s="1"/>
  <c r="G434" i="2"/>
  <c r="H434" i="2" s="1"/>
  <c r="G435" i="2"/>
  <c r="H435" i="2" s="1"/>
  <c r="G436" i="2"/>
  <c r="H436" i="2" s="1"/>
  <c r="G437" i="2"/>
  <c r="H437" i="2" s="1"/>
  <c r="G438" i="2"/>
  <c r="H438" i="2" s="1"/>
  <c r="G439" i="2"/>
  <c r="H439" i="2" s="1"/>
  <c r="G440" i="2"/>
  <c r="H440" i="2" s="1"/>
  <c r="G441" i="2"/>
  <c r="H441" i="2" s="1"/>
  <c r="G442" i="2"/>
  <c r="H442" i="2" s="1"/>
  <c r="G443" i="2"/>
  <c r="H443" i="2" s="1"/>
  <c r="G444" i="2"/>
  <c r="H444" i="2" s="1"/>
  <c r="G445" i="2"/>
  <c r="H445" i="2" s="1"/>
  <c r="G446" i="2"/>
  <c r="H446" i="2" s="1"/>
  <c r="G447" i="2"/>
  <c r="H447" i="2" s="1"/>
  <c r="G448" i="2"/>
  <c r="H448" i="2" s="1"/>
  <c r="G449" i="2"/>
  <c r="H449" i="2" s="1"/>
  <c r="G450" i="2"/>
  <c r="H450" i="2" s="1"/>
  <c r="B1" i="3" l="1"/>
</calcChain>
</file>

<file path=xl/sharedStrings.xml><?xml version="1.0" encoding="utf-8"?>
<sst xmlns="http://schemas.openxmlformats.org/spreadsheetml/2006/main" count="12" uniqueCount="12">
  <si>
    <t>Model coefficients</t>
  </si>
  <si>
    <t>Model intercept</t>
  </si>
  <si>
    <t>Step 1. Subtract Mean training data</t>
  </si>
  <si>
    <t>Step 2. Divide by standard deviation</t>
  </si>
  <si>
    <t>Energy (eV)</t>
  </si>
  <si>
    <t>Training data standard deviation</t>
  </si>
  <si>
    <t>Mean training data intensity</t>
  </si>
  <si>
    <t>PUT SPECTRUM HERE</t>
  </si>
  <si>
    <t>Predicted log f(O2)</t>
  </si>
  <si>
    <t>(default with empty spectrum will be equal to  -26.2)</t>
  </si>
  <si>
    <r>
      <t>M</t>
    </r>
    <r>
      <rPr>
        <sz val="6"/>
        <color theme="1"/>
        <rFont val="Times"/>
      </rPr>
      <t>C</t>
    </r>
    <r>
      <rPr>
        <sz val="8"/>
        <color theme="1"/>
        <rFont val="Times"/>
      </rPr>
      <t>CANTA ET AL.: OXYBAROMETRY OF REDUCED SILICATE GLASSES USING CR XAS</t>
    </r>
  </si>
  <si>
    <t>American Mineralogist: October 2025 Online Materials AM-25-109602 (use tabs to navigate to other 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</si>
</sst>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Times"/>
    </font>
    <font>
      <sz val="6"/>
      <color theme="1"/>
      <name val="Time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1" fontId="0" fillId="0" borderId="0" xfId="0" applyNumberFormat="1"/>
    <xf numFmtId="0" fontId="0" fillId="33" borderId="0" xfId="0" applyFill="1"/>
    <xf numFmtId="0" fontId="18" fillId="0" borderId="0" xfId="0" applyFont="1"/>
    <xf numFmtId="0" fontId="19" fillId="0" borderId="0" xfId="0" applyFont="1"/>
    <xf numFmtId="0" fontId="20" fillId="33" borderId="0" xfId="0" applyFont="1" applyFill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2"/>
  <sheetViews>
    <sheetView tabSelected="1" workbookViewId="0"/>
  </sheetViews>
  <sheetFormatPr baseColWidth="10" defaultColWidth="8.83203125" defaultRowHeight="15"/>
  <cols>
    <col min="1" max="1" width="11.33203125" bestFit="1" customWidth="1"/>
    <col min="2" max="2" width="25.5" bestFit="1" customWidth="1"/>
    <col min="5" max="5" width="18" bestFit="1" customWidth="1"/>
  </cols>
  <sheetData>
    <row r="1" spans="1:2">
      <c r="A1" t="s">
        <v>11</v>
      </c>
    </row>
    <row r="2" spans="1:2">
      <c r="A2" s="9" t="s">
        <v>10</v>
      </c>
    </row>
    <row r="3" spans="1:2" ht="19">
      <c r="A3" t="s">
        <v>4</v>
      </c>
      <c r="B3" s="7" t="s">
        <v>7</v>
      </c>
    </row>
    <row r="4" spans="1:2">
      <c r="A4">
        <v>5909</v>
      </c>
      <c r="B4" s="2"/>
    </row>
    <row r="5" spans="1:2">
      <c r="A5">
        <v>5911.5</v>
      </c>
      <c r="B5" s="2"/>
    </row>
    <row r="6" spans="1:2">
      <c r="A6">
        <v>5914</v>
      </c>
      <c r="B6" s="2"/>
    </row>
    <row r="7" spans="1:2">
      <c r="A7">
        <v>5916.5</v>
      </c>
      <c r="B7" s="2"/>
    </row>
    <row r="8" spans="1:2">
      <c r="A8">
        <v>5919</v>
      </c>
      <c r="B8" s="2"/>
    </row>
    <row r="9" spans="1:2">
      <c r="A9">
        <v>5921.5</v>
      </c>
      <c r="B9" s="2"/>
    </row>
    <row r="10" spans="1:2">
      <c r="A10">
        <v>5924</v>
      </c>
      <c r="B10" s="2"/>
    </row>
    <row r="11" spans="1:2">
      <c r="A11">
        <v>5926.5</v>
      </c>
      <c r="B11" s="2"/>
    </row>
    <row r="12" spans="1:2">
      <c r="A12">
        <v>5929</v>
      </c>
      <c r="B12" s="2"/>
    </row>
    <row r="13" spans="1:2">
      <c r="A13">
        <v>5931.5</v>
      </c>
      <c r="B13" s="2"/>
    </row>
    <row r="14" spans="1:2">
      <c r="A14">
        <v>5934</v>
      </c>
      <c r="B14" s="2"/>
    </row>
    <row r="15" spans="1:2">
      <c r="A15">
        <v>5936.5</v>
      </c>
      <c r="B15" s="2"/>
    </row>
    <row r="16" spans="1:2">
      <c r="A16">
        <v>5939</v>
      </c>
      <c r="B16" s="2"/>
    </row>
    <row r="17" spans="1:2">
      <c r="A17">
        <v>5941.5</v>
      </c>
      <c r="B17" s="2"/>
    </row>
    <row r="18" spans="1:2">
      <c r="A18">
        <v>5944</v>
      </c>
      <c r="B18" s="2"/>
    </row>
    <row r="19" spans="1:2">
      <c r="A19">
        <v>5946.5</v>
      </c>
      <c r="B19" s="2"/>
    </row>
    <row r="20" spans="1:2">
      <c r="A20">
        <v>5949</v>
      </c>
      <c r="B20" s="2"/>
    </row>
    <row r="21" spans="1:2">
      <c r="A21">
        <v>5951.5</v>
      </c>
      <c r="B21" s="2"/>
    </row>
    <row r="22" spans="1:2">
      <c r="A22">
        <v>5954</v>
      </c>
      <c r="B22" s="2"/>
    </row>
    <row r="23" spans="1:2">
      <c r="A23">
        <v>5956.5</v>
      </c>
      <c r="B23" s="2"/>
    </row>
    <row r="24" spans="1:2">
      <c r="A24">
        <v>5959</v>
      </c>
      <c r="B24" s="2"/>
    </row>
    <row r="25" spans="1:2">
      <c r="A25">
        <v>5961.5</v>
      </c>
      <c r="B25" s="2"/>
    </row>
    <row r="26" spans="1:2">
      <c r="A26">
        <v>5964</v>
      </c>
      <c r="B26" s="2"/>
    </row>
    <row r="27" spans="1:2">
      <c r="A27">
        <v>5966.5</v>
      </c>
      <c r="B27" s="2"/>
    </row>
    <row r="28" spans="1:2">
      <c r="A28">
        <v>5969</v>
      </c>
      <c r="B28" s="2"/>
    </row>
    <row r="29" spans="1:2">
      <c r="A29">
        <v>5971.5</v>
      </c>
      <c r="B29" s="2"/>
    </row>
    <row r="30" spans="1:2">
      <c r="A30">
        <v>5974</v>
      </c>
      <c r="B30" s="2"/>
    </row>
    <row r="31" spans="1:2">
      <c r="A31">
        <v>5976.5</v>
      </c>
      <c r="B31" s="2"/>
    </row>
    <row r="32" spans="1:2">
      <c r="A32">
        <v>5979.3</v>
      </c>
      <c r="B32" s="2"/>
    </row>
    <row r="33" spans="1:2">
      <c r="A33">
        <v>5979.45</v>
      </c>
      <c r="B33" s="2"/>
    </row>
    <row r="34" spans="1:2">
      <c r="A34">
        <v>5979.6</v>
      </c>
      <c r="B34" s="2"/>
    </row>
    <row r="35" spans="1:2">
      <c r="A35">
        <v>5979.75</v>
      </c>
      <c r="B35" s="2"/>
    </row>
    <row r="36" spans="1:2">
      <c r="A36">
        <v>5979.9</v>
      </c>
      <c r="B36" s="2"/>
    </row>
    <row r="37" spans="1:2">
      <c r="A37">
        <v>5980.05</v>
      </c>
      <c r="B37" s="2"/>
    </row>
    <row r="38" spans="1:2">
      <c r="A38">
        <v>5980.21</v>
      </c>
      <c r="B38" s="2"/>
    </row>
    <row r="39" spans="1:2">
      <c r="A39">
        <v>5980.36</v>
      </c>
      <c r="B39" s="2"/>
    </row>
    <row r="40" spans="1:2">
      <c r="A40">
        <v>5980.51</v>
      </c>
      <c r="B40" s="2"/>
    </row>
    <row r="41" spans="1:2">
      <c r="A41">
        <v>5980.66</v>
      </c>
      <c r="B41" s="2"/>
    </row>
    <row r="42" spans="1:2">
      <c r="A42">
        <v>5980.81</v>
      </c>
      <c r="B42" s="2"/>
    </row>
    <row r="43" spans="1:2">
      <c r="A43">
        <v>5980.96</v>
      </c>
      <c r="B43" s="2"/>
    </row>
    <row r="44" spans="1:2">
      <c r="A44">
        <v>5981.11</v>
      </c>
      <c r="B44" s="2"/>
    </row>
    <row r="45" spans="1:2">
      <c r="A45">
        <v>5981.26</v>
      </c>
      <c r="B45" s="2"/>
    </row>
    <row r="46" spans="1:2">
      <c r="A46">
        <v>5981.41</v>
      </c>
      <c r="B46" s="2"/>
    </row>
    <row r="47" spans="1:2">
      <c r="A47">
        <v>5981.56</v>
      </c>
      <c r="B47" s="2"/>
    </row>
    <row r="48" spans="1:2">
      <c r="A48">
        <v>5981.72</v>
      </c>
      <c r="B48" s="2"/>
    </row>
    <row r="49" spans="1:2">
      <c r="A49">
        <v>5981.87</v>
      </c>
      <c r="B49" s="2"/>
    </row>
    <row r="50" spans="1:2">
      <c r="A50">
        <v>5982.02</v>
      </c>
      <c r="B50" s="2"/>
    </row>
    <row r="51" spans="1:2">
      <c r="A51">
        <v>5982.17</v>
      </c>
      <c r="B51" s="2"/>
    </row>
    <row r="52" spans="1:2">
      <c r="A52">
        <v>5982.32</v>
      </c>
      <c r="B52" s="2"/>
    </row>
    <row r="53" spans="1:2">
      <c r="A53">
        <v>5982.47</v>
      </c>
      <c r="B53" s="2"/>
    </row>
    <row r="54" spans="1:2">
      <c r="A54">
        <v>5982.62</v>
      </c>
      <c r="B54" s="2"/>
    </row>
    <row r="55" spans="1:2">
      <c r="A55">
        <v>5982.77</v>
      </c>
      <c r="B55" s="2"/>
    </row>
    <row r="56" spans="1:2">
      <c r="A56">
        <v>5982.92</v>
      </c>
      <c r="B56" s="2"/>
    </row>
    <row r="57" spans="1:2">
      <c r="A57">
        <v>5983.07</v>
      </c>
      <c r="B57" s="2"/>
    </row>
    <row r="58" spans="1:2">
      <c r="A58">
        <v>5983.23</v>
      </c>
      <c r="B58" s="2"/>
    </row>
    <row r="59" spans="1:2">
      <c r="A59">
        <v>5983.38</v>
      </c>
      <c r="B59" s="2"/>
    </row>
    <row r="60" spans="1:2">
      <c r="A60">
        <v>5983.53</v>
      </c>
      <c r="B60" s="2"/>
    </row>
    <row r="61" spans="1:2">
      <c r="A61">
        <v>5983.68</v>
      </c>
      <c r="B61" s="2"/>
    </row>
    <row r="62" spans="1:2">
      <c r="A62">
        <v>5983.83</v>
      </c>
      <c r="B62" s="2"/>
    </row>
    <row r="63" spans="1:2">
      <c r="A63">
        <v>5983.98</v>
      </c>
      <c r="B63" s="2"/>
    </row>
    <row r="64" spans="1:2">
      <c r="A64">
        <v>5984.13</v>
      </c>
      <c r="B64" s="2"/>
    </row>
    <row r="65" spans="1:2">
      <c r="A65">
        <v>5984.28</v>
      </c>
      <c r="B65" s="2"/>
    </row>
    <row r="66" spans="1:2">
      <c r="A66">
        <v>5984.43</v>
      </c>
      <c r="B66" s="2"/>
    </row>
    <row r="67" spans="1:2">
      <c r="A67">
        <v>5984.58</v>
      </c>
      <c r="B67" s="2"/>
    </row>
    <row r="68" spans="1:2">
      <c r="A68">
        <v>5984.74</v>
      </c>
      <c r="B68" s="2"/>
    </row>
    <row r="69" spans="1:2">
      <c r="A69">
        <v>5984.89</v>
      </c>
      <c r="B69" s="2"/>
    </row>
    <row r="70" spans="1:2">
      <c r="A70">
        <v>5985.04</v>
      </c>
      <c r="B70" s="2"/>
    </row>
    <row r="71" spans="1:2">
      <c r="A71">
        <v>5985.19</v>
      </c>
      <c r="B71" s="2"/>
    </row>
    <row r="72" spans="1:2">
      <c r="A72">
        <v>5985.34</v>
      </c>
      <c r="B72" s="2"/>
    </row>
    <row r="73" spans="1:2">
      <c r="A73">
        <v>5985.49</v>
      </c>
      <c r="B73" s="2"/>
    </row>
    <row r="74" spans="1:2">
      <c r="A74">
        <v>5985.64</v>
      </c>
      <c r="B74" s="2"/>
    </row>
    <row r="75" spans="1:2">
      <c r="A75">
        <v>5985.79</v>
      </c>
      <c r="B75" s="2"/>
    </row>
    <row r="76" spans="1:2">
      <c r="A76">
        <v>5985.94</v>
      </c>
      <c r="B76" s="2"/>
    </row>
    <row r="77" spans="1:2">
      <c r="A77">
        <v>5986.09</v>
      </c>
      <c r="B77" s="2"/>
    </row>
    <row r="78" spans="1:2">
      <c r="A78">
        <v>5986.25</v>
      </c>
      <c r="B78" s="2"/>
    </row>
    <row r="79" spans="1:2">
      <c r="A79">
        <v>5986.4</v>
      </c>
      <c r="B79" s="2"/>
    </row>
    <row r="80" spans="1:2">
      <c r="A80">
        <v>5986.55</v>
      </c>
      <c r="B80" s="2"/>
    </row>
    <row r="81" spans="1:2">
      <c r="A81">
        <v>5986.7</v>
      </c>
      <c r="B81" s="2"/>
    </row>
    <row r="82" spans="1:2">
      <c r="A82">
        <v>5986.85</v>
      </c>
      <c r="B82" s="2"/>
    </row>
    <row r="83" spans="1:2">
      <c r="A83">
        <v>5987</v>
      </c>
      <c r="B83" s="2"/>
    </row>
    <row r="84" spans="1:2">
      <c r="A84">
        <v>5987.15</v>
      </c>
      <c r="B84" s="2"/>
    </row>
    <row r="85" spans="1:2">
      <c r="A85">
        <v>5987.3</v>
      </c>
      <c r="B85" s="2"/>
    </row>
    <row r="86" spans="1:2">
      <c r="A86">
        <v>5987.45</v>
      </c>
      <c r="B86" s="2"/>
    </row>
    <row r="87" spans="1:2">
      <c r="A87">
        <v>5987.6</v>
      </c>
      <c r="B87" s="2"/>
    </row>
    <row r="88" spans="1:2">
      <c r="A88">
        <v>5987.76</v>
      </c>
      <c r="B88" s="2"/>
    </row>
    <row r="89" spans="1:2">
      <c r="A89">
        <v>5987.91</v>
      </c>
      <c r="B89" s="2"/>
    </row>
    <row r="90" spans="1:2">
      <c r="A90">
        <v>5988.06</v>
      </c>
      <c r="B90" s="2"/>
    </row>
    <row r="91" spans="1:2">
      <c r="A91">
        <v>5988.21</v>
      </c>
      <c r="B91" s="2"/>
    </row>
    <row r="92" spans="1:2">
      <c r="A92">
        <v>5988.36</v>
      </c>
      <c r="B92" s="2"/>
    </row>
    <row r="93" spans="1:2">
      <c r="A93">
        <v>5988.51</v>
      </c>
      <c r="B93" s="2"/>
    </row>
    <row r="94" spans="1:2">
      <c r="A94">
        <v>5988.66</v>
      </c>
      <c r="B94" s="2"/>
    </row>
    <row r="95" spans="1:2">
      <c r="A95">
        <v>5988.81</v>
      </c>
      <c r="B95" s="2"/>
    </row>
    <row r="96" spans="1:2">
      <c r="A96">
        <v>5988.96</v>
      </c>
      <c r="B96" s="2"/>
    </row>
    <row r="97" spans="1:2">
      <c r="A97">
        <v>5989.11</v>
      </c>
      <c r="B97" s="2"/>
    </row>
    <row r="98" spans="1:2">
      <c r="A98">
        <v>5989.27</v>
      </c>
      <c r="B98" s="2"/>
    </row>
    <row r="99" spans="1:2">
      <c r="A99">
        <v>5989.42</v>
      </c>
      <c r="B99" s="2"/>
    </row>
    <row r="100" spans="1:2">
      <c r="A100">
        <v>5989.57</v>
      </c>
      <c r="B100" s="2"/>
    </row>
    <row r="101" spans="1:2">
      <c r="A101">
        <v>5989.72</v>
      </c>
      <c r="B101" s="2"/>
    </row>
    <row r="102" spans="1:2">
      <c r="A102">
        <v>5989.87</v>
      </c>
      <c r="B102" s="2"/>
    </row>
    <row r="103" spans="1:2">
      <c r="A103">
        <v>5990.02</v>
      </c>
      <c r="B103" s="2"/>
    </row>
    <row r="104" spans="1:2">
      <c r="A104">
        <v>5990.17</v>
      </c>
      <c r="B104" s="2"/>
    </row>
    <row r="105" spans="1:2">
      <c r="A105">
        <v>5990.32</v>
      </c>
      <c r="B105" s="2"/>
    </row>
    <row r="106" spans="1:2">
      <c r="A106">
        <v>5990.47</v>
      </c>
      <c r="B106" s="2"/>
    </row>
    <row r="107" spans="1:2">
      <c r="A107">
        <v>5990.62</v>
      </c>
      <c r="B107" s="2"/>
    </row>
    <row r="108" spans="1:2">
      <c r="A108">
        <v>5990.78</v>
      </c>
      <c r="B108" s="2"/>
    </row>
    <row r="109" spans="1:2">
      <c r="A109">
        <v>5990.93</v>
      </c>
      <c r="B109" s="2"/>
    </row>
    <row r="110" spans="1:2">
      <c r="A110">
        <v>5991.08</v>
      </c>
      <c r="B110" s="2"/>
    </row>
    <row r="111" spans="1:2">
      <c r="A111">
        <v>5991.23</v>
      </c>
      <c r="B111" s="2"/>
    </row>
    <row r="112" spans="1:2">
      <c r="A112">
        <v>5991.38</v>
      </c>
      <c r="B112" s="2"/>
    </row>
    <row r="113" spans="1:2">
      <c r="A113">
        <v>5991.53</v>
      </c>
      <c r="B113" s="2"/>
    </row>
    <row r="114" spans="1:2">
      <c r="A114">
        <v>5991.68</v>
      </c>
      <c r="B114" s="2"/>
    </row>
    <row r="115" spans="1:2">
      <c r="A115">
        <v>5991.83</v>
      </c>
      <c r="B115" s="2"/>
    </row>
    <row r="116" spans="1:2">
      <c r="A116">
        <v>5991.98</v>
      </c>
      <c r="B116" s="2"/>
    </row>
    <row r="117" spans="1:2">
      <c r="A117">
        <v>5992.13</v>
      </c>
      <c r="B117" s="2"/>
    </row>
    <row r="118" spans="1:2">
      <c r="A118">
        <v>5992.29</v>
      </c>
      <c r="B118" s="2"/>
    </row>
    <row r="119" spans="1:2">
      <c r="A119">
        <v>5992.44</v>
      </c>
      <c r="B119" s="2"/>
    </row>
    <row r="120" spans="1:2">
      <c r="A120">
        <v>5992.59</v>
      </c>
      <c r="B120" s="2"/>
    </row>
    <row r="121" spans="1:2">
      <c r="A121">
        <v>5992.74</v>
      </c>
      <c r="B121" s="2"/>
    </row>
    <row r="122" spans="1:2">
      <c r="A122">
        <v>5992.89</v>
      </c>
      <c r="B122" s="2"/>
    </row>
    <row r="123" spans="1:2">
      <c r="A123">
        <v>5993.04</v>
      </c>
      <c r="B123" s="2"/>
    </row>
    <row r="124" spans="1:2">
      <c r="A124">
        <v>5993.19</v>
      </c>
      <c r="B124" s="2"/>
    </row>
    <row r="125" spans="1:2">
      <c r="A125">
        <v>5993.34</v>
      </c>
      <c r="B125" s="2"/>
    </row>
    <row r="126" spans="1:2">
      <c r="A126">
        <v>5993.49</v>
      </c>
      <c r="B126" s="2"/>
    </row>
    <row r="127" spans="1:2">
      <c r="A127">
        <v>5993.64</v>
      </c>
      <c r="B127" s="2"/>
    </row>
    <row r="128" spans="1:2">
      <c r="A128">
        <v>5993.8</v>
      </c>
      <c r="B128" s="2"/>
    </row>
    <row r="129" spans="1:2">
      <c r="A129">
        <v>5993.95</v>
      </c>
      <c r="B129" s="2"/>
    </row>
    <row r="130" spans="1:2">
      <c r="A130">
        <v>5994.1</v>
      </c>
      <c r="B130" s="2"/>
    </row>
    <row r="131" spans="1:2">
      <c r="A131">
        <v>5994.25</v>
      </c>
      <c r="B131" s="2"/>
    </row>
    <row r="132" spans="1:2">
      <c r="A132">
        <v>5994.4</v>
      </c>
      <c r="B132" s="2"/>
    </row>
    <row r="133" spans="1:2">
      <c r="A133">
        <v>5994.55</v>
      </c>
      <c r="B133" s="2"/>
    </row>
    <row r="134" spans="1:2">
      <c r="A134">
        <v>5994.7</v>
      </c>
      <c r="B134" s="2"/>
    </row>
    <row r="135" spans="1:2">
      <c r="A135">
        <v>5994.85</v>
      </c>
      <c r="B135" s="2"/>
    </row>
    <row r="136" spans="1:2">
      <c r="A136">
        <v>5995</v>
      </c>
      <c r="B136" s="2"/>
    </row>
    <row r="137" spans="1:2">
      <c r="A137">
        <v>5995.15</v>
      </c>
      <c r="B137" s="2"/>
    </row>
    <row r="138" spans="1:2">
      <c r="A138">
        <v>5995.31</v>
      </c>
      <c r="B138" s="2"/>
    </row>
    <row r="139" spans="1:2">
      <c r="A139">
        <v>5995.46</v>
      </c>
      <c r="B139" s="2"/>
    </row>
    <row r="140" spans="1:2">
      <c r="A140">
        <v>5995.61</v>
      </c>
      <c r="B140" s="2"/>
    </row>
    <row r="141" spans="1:2">
      <c r="A141">
        <v>5995.76</v>
      </c>
      <c r="B141" s="2"/>
    </row>
    <row r="142" spans="1:2">
      <c r="A142">
        <v>5995.91</v>
      </c>
      <c r="B142" s="2"/>
    </row>
    <row r="143" spans="1:2">
      <c r="A143">
        <v>5996.06</v>
      </c>
      <c r="B143" s="2"/>
    </row>
    <row r="144" spans="1:2">
      <c r="A144">
        <v>5996.21</v>
      </c>
      <c r="B144" s="2"/>
    </row>
    <row r="145" spans="1:2">
      <c r="A145">
        <v>5996.36</v>
      </c>
      <c r="B145" s="2"/>
    </row>
    <row r="146" spans="1:2">
      <c r="A146">
        <v>5996.51</v>
      </c>
      <c r="B146" s="2"/>
    </row>
    <row r="147" spans="1:2">
      <c r="A147">
        <v>5996.66</v>
      </c>
      <c r="B147" s="2"/>
    </row>
    <row r="148" spans="1:2">
      <c r="A148">
        <v>5996.82</v>
      </c>
      <c r="B148" s="2"/>
    </row>
    <row r="149" spans="1:2">
      <c r="A149">
        <v>5996.97</v>
      </c>
      <c r="B149" s="2"/>
    </row>
    <row r="150" spans="1:2">
      <c r="A150">
        <v>5997.12</v>
      </c>
      <c r="B150" s="2"/>
    </row>
    <row r="151" spans="1:2">
      <c r="A151">
        <v>5997.27</v>
      </c>
      <c r="B151" s="2"/>
    </row>
    <row r="152" spans="1:2">
      <c r="A152">
        <v>5997.42</v>
      </c>
      <c r="B152" s="2"/>
    </row>
    <row r="153" spans="1:2">
      <c r="A153">
        <v>5997.57</v>
      </c>
      <c r="B153" s="2"/>
    </row>
    <row r="154" spans="1:2">
      <c r="A154">
        <v>5997.72</v>
      </c>
      <c r="B154" s="2"/>
    </row>
    <row r="155" spans="1:2">
      <c r="A155">
        <v>5997.87</v>
      </c>
      <c r="B155" s="2"/>
    </row>
    <row r="156" spans="1:2">
      <c r="A156">
        <v>5998.02</v>
      </c>
      <c r="B156" s="2"/>
    </row>
    <row r="157" spans="1:2">
      <c r="A157">
        <v>5998.17</v>
      </c>
      <c r="B157" s="2"/>
    </row>
    <row r="158" spans="1:2">
      <c r="A158">
        <v>5998.33</v>
      </c>
      <c r="B158" s="2"/>
    </row>
    <row r="159" spans="1:2">
      <c r="A159">
        <v>5998.48</v>
      </c>
      <c r="B159" s="2"/>
    </row>
    <row r="160" spans="1:2">
      <c r="A160">
        <v>5998.63</v>
      </c>
      <c r="B160" s="2"/>
    </row>
    <row r="161" spans="1:2">
      <c r="A161">
        <v>5998.78</v>
      </c>
      <c r="B161" s="2"/>
    </row>
    <row r="162" spans="1:2">
      <c r="A162">
        <v>5998.93</v>
      </c>
      <c r="B162" s="2"/>
    </row>
    <row r="163" spans="1:2">
      <c r="A163">
        <v>5999.08</v>
      </c>
      <c r="B163" s="2"/>
    </row>
    <row r="164" spans="1:2">
      <c r="A164">
        <v>5999.23</v>
      </c>
      <c r="B164" s="2"/>
    </row>
    <row r="165" spans="1:2">
      <c r="A165">
        <v>5999.38</v>
      </c>
      <c r="B165" s="2"/>
    </row>
    <row r="166" spans="1:2">
      <c r="A166">
        <v>5999.53</v>
      </c>
      <c r="B166" s="2"/>
    </row>
    <row r="167" spans="1:2">
      <c r="A167">
        <v>5999.68</v>
      </c>
      <c r="B167" s="2"/>
    </row>
    <row r="168" spans="1:2">
      <c r="A168">
        <v>5999.84</v>
      </c>
      <c r="B168" s="2"/>
    </row>
    <row r="169" spans="1:2">
      <c r="A169">
        <v>5999.99</v>
      </c>
      <c r="B169" s="2"/>
    </row>
    <row r="170" spans="1:2">
      <c r="A170">
        <v>6000.14</v>
      </c>
      <c r="B170" s="2"/>
    </row>
    <row r="171" spans="1:2">
      <c r="A171">
        <v>6000.29</v>
      </c>
      <c r="B171" s="2"/>
    </row>
    <row r="172" spans="1:2">
      <c r="A172">
        <v>6000.44</v>
      </c>
      <c r="B172" s="2"/>
    </row>
    <row r="173" spans="1:2">
      <c r="A173">
        <v>6000.59</v>
      </c>
      <c r="B173" s="2"/>
    </row>
    <row r="174" spans="1:2">
      <c r="A174">
        <v>6000.74</v>
      </c>
      <c r="B174" s="2"/>
    </row>
    <row r="175" spans="1:2">
      <c r="A175">
        <v>6000.89</v>
      </c>
      <c r="B175" s="2"/>
    </row>
    <row r="176" spans="1:2">
      <c r="A176">
        <v>6001.04</v>
      </c>
      <c r="B176" s="2"/>
    </row>
    <row r="177" spans="1:2">
      <c r="A177">
        <v>6001.19</v>
      </c>
      <c r="B177" s="2"/>
    </row>
    <row r="178" spans="1:2">
      <c r="A178">
        <v>6001.35</v>
      </c>
      <c r="B178" s="2"/>
    </row>
    <row r="179" spans="1:2">
      <c r="A179">
        <v>6001.5</v>
      </c>
      <c r="B179" s="2"/>
    </row>
    <row r="180" spans="1:2">
      <c r="A180">
        <v>6001.65</v>
      </c>
      <c r="B180" s="2"/>
    </row>
    <row r="181" spans="1:2">
      <c r="A181">
        <v>6001.8</v>
      </c>
      <c r="B181" s="2"/>
    </row>
    <row r="182" spans="1:2">
      <c r="A182">
        <v>6001.95</v>
      </c>
      <c r="B182" s="2"/>
    </row>
    <row r="183" spans="1:2">
      <c r="A183">
        <v>6002.1</v>
      </c>
      <c r="B183" s="2"/>
    </row>
    <row r="184" spans="1:2">
      <c r="A184">
        <v>6002.25</v>
      </c>
      <c r="B184" s="2"/>
    </row>
    <row r="185" spans="1:2">
      <c r="A185">
        <v>6002.4</v>
      </c>
      <c r="B185" s="2"/>
    </row>
    <row r="186" spans="1:2">
      <c r="A186">
        <v>6002.55</v>
      </c>
      <c r="B186" s="2"/>
    </row>
    <row r="187" spans="1:2">
      <c r="A187">
        <v>6002.7</v>
      </c>
      <c r="B187" s="2"/>
    </row>
    <row r="188" spans="1:2">
      <c r="A188">
        <v>6002.86</v>
      </c>
      <c r="B188" s="2"/>
    </row>
    <row r="189" spans="1:2">
      <c r="A189">
        <v>6003.01</v>
      </c>
      <c r="B189" s="2"/>
    </row>
    <row r="190" spans="1:2">
      <c r="A190">
        <v>6003.16</v>
      </c>
      <c r="B190" s="2"/>
    </row>
    <row r="191" spans="1:2">
      <c r="A191">
        <v>6003.31</v>
      </c>
      <c r="B191" s="2"/>
    </row>
    <row r="192" spans="1:2">
      <c r="A192">
        <v>6003.46</v>
      </c>
      <c r="B192" s="2"/>
    </row>
    <row r="193" spans="1:2">
      <c r="A193">
        <v>6003.61</v>
      </c>
      <c r="B193" s="2"/>
    </row>
    <row r="194" spans="1:2">
      <c r="A194">
        <v>6003.76</v>
      </c>
      <c r="B194" s="2"/>
    </row>
    <row r="195" spans="1:2">
      <c r="A195">
        <v>6003.91</v>
      </c>
      <c r="B195" s="2"/>
    </row>
    <row r="196" spans="1:2">
      <c r="A196">
        <v>6004.06</v>
      </c>
      <c r="B196" s="2"/>
    </row>
    <row r="197" spans="1:2">
      <c r="A197">
        <v>6004.21</v>
      </c>
      <c r="B197" s="2"/>
    </row>
    <row r="198" spans="1:2">
      <c r="A198">
        <v>6004.37</v>
      </c>
      <c r="B198" s="2"/>
    </row>
    <row r="199" spans="1:2">
      <c r="A199">
        <v>6004.52</v>
      </c>
      <c r="B199" s="2"/>
    </row>
    <row r="200" spans="1:2">
      <c r="A200">
        <v>6004.67</v>
      </c>
      <c r="B200" s="2"/>
    </row>
    <row r="201" spans="1:2">
      <c r="A201">
        <v>6004.82</v>
      </c>
      <c r="B201" s="2"/>
    </row>
    <row r="202" spans="1:2">
      <c r="A202">
        <v>6004.97</v>
      </c>
      <c r="B202" s="2"/>
    </row>
    <row r="203" spans="1:2">
      <c r="A203">
        <v>6005.12</v>
      </c>
      <c r="B203" s="2"/>
    </row>
    <row r="204" spans="1:2">
      <c r="A204">
        <v>6005.27</v>
      </c>
      <c r="B204" s="2"/>
    </row>
    <row r="205" spans="1:2">
      <c r="A205">
        <v>6005.42</v>
      </c>
      <c r="B205" s="2"/>
    </row>
    <row r="206" spans="1:2">
      <c r="A206">
        <v>6005.57</v>
      </c>
      <c r="B206" s="2"/>
    </row>
    <row r="207" spans="1:2">
      <c r="A207">
        <v>6005.72</v>
      </c>
      <c r="B207" s="2"/>
    </row>
    <row r="208" spans="1:2">
      <c r="A208">
        <v>6005.88</v>
      </c>
      <c r="B208" s="2"/>
    </row>
    <row r="209" spans="1:2">
      <c r="A209">
        <v>6006.03</v>
      </c>
      <c r="B209" s="2"/>
    </row>
    <row r="210" spans="1:2">
      <c r="A210">
        <v>6006.18</v>
      </c>
      <c r="B210" s="2"/>
    </row>
    <row r="211" spans="1:2">
      <c r="A211">
        <v>6006.33</v>
      </c>
      <c r="B211" s="2"/>
    </row>
    <row r="212" spans="1:2">
      <c r="A212">
        <v>6006.48</v>
      </c>
      <c r="B212" s="2"/>
    </row>
    <row r="213" spans="1:2">
      <c r="A213">
        <v>6006.63</v>
      </c>
      <c r="B213" s="2"/>
    </row>
    <row r="214" spans="1:2">
      <c r="A214">
        <v>6006.78</v>
      </c>
      <c r="B214" s="2"/>
    </row>
    <row r="215" spans="1:2">
      <c r="A215">
        <v>6006.93</v>
      </c>
      <c r="B215" s="2"/>
    </row>
    <row r="216" spans="1:2">
      <c r="A216">
        <v>6007.08</v>
      </c>
      <c r="B216" s="2"/>
    </row>
    <row r="217" spans="1:2">
      <c r="A217">
        <v>6007.23</v>
      </c>
      <c r="B217" s="2"/>
    </row>
    <row r="218" spans="1:2">
      <c r="A218">
        <v>6007.39</v>
      </c>
      <c r="B218" s="2"/>
    </row>
    <row r="219" spans="1:2">
      <c r="A219">
        <v>6007.54</v>
      </c>
      <c r="B219" s="2"/>
    </row>
    <row r="220" spans="1:2">
      <c r="A220">
        <v>6007.69</v>
      </c>
      <c r="B220" s="2"/>
    </row>
    <row r="221" spans="1:2">
      <c r="A221">
        <v>6007.84</v>
      </c>
      <c r="B221" s="2"/>
    </row>
    <row r="222" spans="1:2">
      <c r="A222">
        <v>6007.99</v>
      </c>
      <c r="B222" s="2"/>
    </row>
    <row r="223" spans="1:2">
      <c r="A223">
        <v>6008.14</v>
      </c>
      <c r="B223" s="2"/>
    </row>
    <row r="224" spans="1:2">
      <c r="A224">
        <v>6008.29</v>
      </c>
      <c r="B224" s="2"/>
    </row>
    <row r="225" spans="1:2">
      <c r="A225">
        <v>6008.44</v>
      </c>
      <c r="B225" s="2"/>
    </row>
    <row r="226" spans="1:2">
      <c r="A226">
        <v>6008.59</v>
      </c>
      <c r="B226" s="2"/>
    </row>
    <row r="227" spans="1:2">
      <c r="A227">
        <v>6008.74</v>
      </c>
      <c r="B227" s="2"/>
    </row>
    <row r="228" spans="1:2">
      <c r="A228">
        <v>6008.9</v>
      </c>
      <c r="B228" s="2"/>
    </row>
    <row r="229" spans="1:2">
      <c r="A229">
        <v>6009.05</v>
      </c>
      <c r="B229" s="2"/>
    </row>
    <row r="230" spans="1:2">
      <c r="A230">
        <v>6009.2</v>
      </c>
      <c r="B230" s="2"/>
    </row>
    <row r="231" spans="1:2">
      <c r="A231">
        <v>6009.35</v>
      </c>
      <c r="B231" s="2"/>
    </row>
    <row r="232" spans="1:2">
      <c r="A232">
        <v>6009.5</v>
      </c>
      <c r="B232" s="2"/>
    </row>
    <row r="233" spans="1:2">
      <c r="A233">
        <v>6009.65</v>
      </c>
      <c r="B233" s="2"/>
    </row>
    <row r="234" spans="1:2">
      <c r="A234">
        <v>6009.8</v>
      </c>
      <c r="B234" s="2"/>
    </row>
    <row r="235" spans="1:2">
      <c r="A235">
        <v>6009.95</v>
      </c>
      <c r="B235" s="2"/>
    </row>
    <row r="236" spans="1:2">
      <c r="A236">
        <v>6010.1</v>
      </c>
      <c r="B236" s="2"/>
    </row>
    <row r="237" spans="1:2">
      <c r="A237">
        <v>6010.25</v>
      </c>
      <c r="B237" s="2"/>
    </row>
    <row r="238" spans="1:2">
      <c r="A238">
        <v>6010.41</v>
      </c>
      <c r="B238" s="2"/>
    </row>
    <row r="239" spans="1:2">
      <c r="A239">
        <v>6010.56</v>
      </c>
      <c r="B239" s="2"/>
    </row>
    <row r="240" spans="1:2">
      <c r="A240">
        <v>6010.71</v>
      </c>
      <c r="B240" s="2"/>
    </row>
    <row r="241" spans="1:2">
      <c r="A241">
        <v>6010.86</v>
      </c>
      <c r="B241" s="2"/>
    </row>
    <row r="242" spans="1:2">
      <c r="A242">
        <v>6011.01</v>
      </c>
      <c r="B242" s="2"/>
    </row>
    <row r="243" spans="1:2">
      <c r="A243">
        <v>6011.16</v>
      </c>
      <c r="B243" s="2"/>
    </row>
    <row r="244" spans="1:2">
      <c r="A244">
        <v>6011.31</v>
      </c>
      <c r="B244" s="2"/>
    </row>
    <row r="245" spans="1:2">
      <c r="A245">
        <v>6011.46</v>
      </c>
      <c r="B245" s="2"/>
    </row>
    <row r="246" spans="1:2">
      <c r="A246">
        <v>6011.61</v>
      </c>
      <c r="B246" s="2"/>
    </row>
    <row r="247" spans="1:2">
      <c r="A247">
        <v>6011.76</v>
      </c>
      <c r="B247" s="2"/>
    </row>
    <row r="248" spans="1:2">
      <c r="A248">
        <v>6011.92</v>
      </c>
      <c r="B248" s="2"/>
    </row>
    <row r="249" spans="1:2">
      <c r="A249">
        <v>6012.07</v>
      </c>
      <c r="B249" s="2"/>
    </row>
    <row r="250" spans="1:2">
      <c r="A250">
        <v>6012.22</v>
      </c>
      <c r="B250" s="2"/>
    </row>
    <row r="251" spans="1:2">
      <c r="A251">
        <v>6012.37</v>
      </c>
      <c r="B251" s="2"/>
    </row>
    <row r="252" spans="1:2">
      <c r="A252">
        <v>6012.52</v>
      </c>
      <c r="B252" s="2"/>
    </row>
    <row r="253" spans="1:2">
      <c r="A253">
        <v>6012.67</v>
      </c>
      <c r="B253" s="2"/>
    </row>
    <row r="254" spans="1:2">
      <c r="A254">
        <v>6012.82</v>
      </c>
      <c r="B254" s="2"/>
    </row>
    <row r="255" spans="1:2">
      <c r="A255">
        <v>6012.97</v>
      </c>
      <c r="B255" s="2"/>
    </row>
    <row r="256" spans="1:2">
      <c r="A256">
        <v>6013.12</v>
      </c>
      <c r="B256" s="2"/>
    </row>
    <row r="257" spans="1:2">
      <c r="A257">
        <v>6013.27</v>
      </c>
      <c r="B257" s="2"/>
    </row>
    <row r="258" spans="1:2">
      <c r="A258">
        <v>6013.43</v>
      </c>
      <c r="B258" s="2"/>
    </row>
    <row r="259" spans="1:2">
      <c r="A259">
        <v>6013.58</v>
      </c>
      <c r="B259" s="2"/>
    </row>
    <row r="260" spans="1:2">
      <c r="A260">
        <v>6013.73</v>
      </c>
      <c r="B260" s="2"/>
    </row>
    <row r="261" spans="1:2">
      <c r="A261">
        <v>6013.88</v>
      </c>
      <c r="B261" s="2"/>
    </row>
    <row r="262" spans="1:2">
      <c r="A262">
        <v>6014.03</v>
      </c>
      <c r="B262" s="2"/>
    </row>
    <row r="263" spans="1:2">
      <c r="A263">
        <v>6014.18</v>
      </c>
      <c r="B263" s="2"/>
    </row>
    <row r="264" spans="1:2">
      <c r="A264">
        <v>6014.33</v>
      </c>
      <c r="B264" s="2"/>
    </row>
    <row r="265" spans="1:2">
      <c r="A265">
        <v>6014.48</v>
      </c>
      <c r="B265" s="2"/>
    </row>
    <row r="266" spans="1:2">
      <c r="A266">
        <v>6014.63</v>
      </c>
      <c r="B266" s="2"/>
    </row>
    <row r="267" spans="1:2">
      <c r="A267">
        <v>6014.78</v>
      </c>
      <c r="B267" s="2"/>
    </row>
    <row r="268" spans="1:2">
      <c r="A268">
        <v>6014.94</v>
      </c>
      <c r="B268" s="2"/>
    </row>
    <row r="269" spans="1:2">
      <c r="A269">
        <v>6015.09</v>
      </c>
      <c r="B269" s="2"/>
    </row>
    <row r="270" spans="1:2">
      <c r="A270">
        <v>6015.24</v>
      </c>
      <c r="B270" s="2"/>
    </row>
    <row r="271" spans="1:2">
      <c r="A271">
        <v>6015.39</v>
      </c>
      <c r="B271" s="2"/>
    </row>
    <row r="272" spans="1:2">
      <c r="A272">
        <v>6015.54</v>
      </c>
      <c r="B272" s="2"/>
    </row>
    <row r="273" spans="1:2">
      <c r="A273">
        <v>6015.69</v>
      </c>
      <c r="B273" s="2"/>
    </row>
    <row r="274" spans="1:2">
      <c r="A274">
        <v>6015.84</v>
      </c>
      <c r="B274" s="2"/>
    </row>
    <row r="275" spans="1:2">
      <c r="A275">
        <v>6015.99</v>
      </c>
      <c r="B275" s="2"/>
    </row>
    <row r="276" spans="1:2">
      <c r="A276">
        <v>6016.14</v>
      </c>
      <c r="B276" s="2"/>
    </row>
    <row r="277" spans="1:2">
      <c r="A277">
        <v>6016.29</v>
      </c>
      <c r="B277" s="2"/>
    </row>
    <row r="278" spans="1:2">
      <c r="A278">
        <v>6016.45</v>
      </c>
      <c r="B278" s="2"/>
    </row>
    <row r="279" spans="1:2">
      <c r="A279">
        <v>6016.6</v>
      </c>
      <c r="B279" s="2"/>
    </row>
    <row r="280" spans="1:2">
      <c r="A280">
        <v>6016.75</v>
      </c>
      <c r="B280" s="2"/>
    </row>
    <row r="281" spans="1:2">
      <c r="A281">
        <v>6016.9</v>
      </c>
      <c r="B281" s="2"/>
    </row>
    <row r="282" spans="1:2">
      <c r="A282">
        <v>6017.05</v>
      </c>
      <c r="B282" s="2"/>
    </row>
    <row r="283" spans="1:2">
      <c r="A283">
        <v>6017.2</v>
      </c>
      <c r="B283" s="2"/>
    </row>
    <row r="284" spans="1:2">
      <c r="A284">
        <v>6017.35</v>
      </c>
      <c r="B284" s="2"/>
    </row>
    <row r="285" spans="1:2">
      <c r="A285">
        <v>6017.5</v>
      </c>
      <c r="B285" s="2"/>
    </row>
    <row r="286" spans="1:2">
      <c r="A286">
        <v>6017.65</v>
      </c>
      <c r="B286" s="2"/>
    </row>
    <row r="287" spans="1:2">
      <c r="A287">
        <v>6017.8</v>
      </c>
      <c r="B287" s="2"/>
    </row>
    <row r="288" spans="1:2">
      <c r="A288">
        <v>6017.96</v>
      </c>
      <c r="B288" s="2"/>
    </row>
    <row r="289" spans="1:2">
      <c r="A289">
        <v>6018.11</v>
      </c>
      <c r="B289" s="2"/>
    </row>
    <row r="290" spans="1:2">
      <c r="A290">
        <v>6018.26</v>
      </c>
      <c r="B290" s="2"/>
    </row>
    <row r="291" spans="1:2">
      <c r="A291">
        <v>6018.41</v>
      </c>
      <c r="B291" s="2"/>
    </row>
    <row r="292" spans="1:2">
      <c r="A292">
        <v>6018.56</v>
      </c>
      <c r="B292" s="2"/>
    </row>
    <row r="293" spans="1:2">
      <c r="A293">
        <v>6018.71</v>
      </c>
      <c r="B293" s="2"/>
    </row>
    <row r="294" spans="1:2">
      <c r="A294">
        <v>6018.86</v>
      </c>
      <c r="B294" s="2"/>
    </row>
    <row r="295" spans="1:2">
      <c r="A295">
        <v>6019.01</v>
      </c>
      <c r="B295" s="2"/>
    </row>
    <row r="296" spans="1:2">
      <c r="A296">
        <v>6019.16</v>
      </c>
      <c r="B296" s="2"/>
    </row>
    <row r="297" spans="1:2">
      <c r="A297">
        <v>6019.31</v>
      </c>
      <c r="B297" s="2"/>
    </row>
    <row r="298" spans="1:2">
      <c r="A298">
        <v>6019.47</v>
      </c>
      <c r="B298" s="2"/>
    </row>
    <row r="299" spans="1:2">
      <c r="A299">
        <v>6019.62</v>
      </c>
      <c r="B299" s="2"/>
    </row>
    <row r="300" spans="1:2">
      <c r="A300">
        <v>6019.77</v>
      </c>
      <c r="B300" s="2"/>
    </row>
    <row r="301" spans="1:2">
      <c r="A301">
        <v>6019.92</v>
      </c>
      <c r="B301" s="2"/>
    </row>
    <row r="302" spans="1:2">
      <c r="A302">
        <v>6020.07</v>
      </c>
      <c r="B302" s="2"/>
    </row>
    <row r="303" spans="1:2">
      <c r="A303">
        <v>6020.22</v>
      </c>
      <c r="B303" s="2"/>
    </row>
    <row r="304" spans="1:2">
      <c r="A304">
        <v>6020.37</v>
      </c>
      <c r="B304" s="2"/>
    </row>
    <row r="305" spans="1:2">
      <c r="A305">
        <v>6020.52</v>
      </c>
      <c r="B305" s="2"/>
    </row>
    <row r="306" spans="1:2">
      <c r="A306">
        <v>6020.67</v>
      </c>
      <c r="B306" s="2"/>
    </row>
    <row r="307" spans="1:2">
      <c r="A307">
        <v>6020.82</v>
      </c>
      <c r="B307" s="2"/>
    </row>
    <row r="308" spans="1:2">
      <c r="A308">
        <v>6020.98</v>
      </c>
      <c r="B308" s="2"/>
    </row>
    <row r="309" spans="1:2">
      <c r="A309">
        <v>6021.13</v>
      </c>
      <c r="B309" s="2"/>
    </row>
    <row r="310" spans="1:2">
      <c r="A310">
        <v>6021.28</v>
      </c>
      <c r="B310" s="2"/>
    </row>
    <row r="311" spans="1:2">
      <c r="A311">
        <v>6021.43</v>
      </c>
      <c r="B311" s="2"/>
    </row>
    <row r="312" spans="1:2">
      <c r="A312">
        <v>6021.58</v>
      </c>
      <c r="B312" s="2"/>
    </row>
    <row r="313" spans="1:2">
      <c r="A313">
        <v>6021.73</v>
      </c>
      <c r="B313" s="2"/>
    </row>
    <row r="314" spans="1:2">
      <c r="A314">
        <v>6021.88</v>
      </c>
      <c r="B314" s="2"/>
    </row>
    <row r="315" spans="1:2">
      <c r="A315">
        <v>6022.03</v>
      </c>
      <c r="B315" s="2"/>
    </row>
    <row r="316" spans="1:2">
      <c r="A316">
        <v>6022.18</v>
      </c>
      <c r="B316" s="2"/>
    </row>
    <row r="317" spans="1:2">
      <c r="A317">
        <v>6022.33</v>
      </c>
      <c r="B317" s="2"/>
    </row>
    <row r="318" spans="1:2">
      <c r="A318">
        <v>6022.49</v>
      </c>
      <c r="B318" s="2"/>
    </row>
    <row r="319" spans="1:2">
      <c r="A319">
        <v>6022.64</v>
      </c>
      <c r="B319" s="2"/>
    </row>
    <row r="320" spans="1:2">
      <c r="A320">
        <v>6022.79</v>
      </c>
      <c r="B320" s="2"/>
    </row>
    <row r="321" spans="1:2">
      <c r="A321">
        <v>6022.94</v>
      </c>
      <c r="B321" s="2"/>
    </row>
    <row r="322" spans="1:2">
      <c r="A322">
        <v>6023.09</v>
      </c>
      <c r="B322" s="2"/>
    </row>
    <row r="323" spans="1:2">
      <c r="A323">
        <v>6023.24</v>
      </c>
      <c r="B323" s="2"/>
    </row>
    <row r="324" spans="1:2">
      <c r="A324">
        <v>6023.39</v>
      </c>
      <c r="B324" s="2"/>
    </row>
    <row r="325" spans="1:2">
      <c r="A325">
        <v>6023.54</v>
      </c>
      <c r="B325" s="2"/>
    </row>
    <row r="326" spans="1:2">
      <c r="A326">
        <v>6023.69</v>
      </c>
      <c r="B326" s="2"/>
    </row>
    <row r="327" spans="1:2">
      <c r="A327">
        <v>6023.84</v>
      </c>
      <c r="B327" s="2"/>
    </row>
    <row r="328" spans="1:2">
      <c r="A328">
        <v>6024</v>
      </c>
      <c r="B328" s="2"/>
    </row>
    <row r="329" spans="1:2">
      <c r="A329">
        <v>6024.15</v>
      </c>
      <c r="B329" s="2"/>
    </row>
    <row r="330" spans="1:2">
      <c r="A330">
        <v>6024.3</v>
      </c>
      <c r="B330" s="2"/>
    </row>
    <row r="331" spans="1:2">
      <c r="A331">
        <v>6024.45</v>
      </c>
      <c r="B331" s="2"/>
    </row>
    <row r="332" spans="1:2">
      <c r="A332">
        <v>6024.6</v>
      </c>
      <c r="B332" s="2"/>
    </row>
    <row r="333" spans="1:2">
      <c r="A333">
        <v>6024.75</v>
      </c>
      <c r="B333" s="2"/>
    </row>
    <row r="334" spans="1:2">
      <c r="A334">
        <v>6024.9</v>
      </c>
      <c r="B334" s="2"/>
    </row>
    <row r="335" spans="1:2">
      <c r="A335">
        <v>6025.05</v>
      </c>
      <c r="B335" s="2"/>
    </row>
    <row r="336" spans="1:2">
      <c r="A336">
        <v>6025.2</v>
      </c>
      <c r="B336" s="2"/>
    </row>
    <row r="337" spans="1:2">
      <c r="A337">
        <v>6025.35</v>
      </c>
      <c r="B337" s="2"/>
    </row>
    <row r="338" spans="1:2">
      <c r="A338">
        <v>6025.51</v>
      </c>
      <c r="B338" s="2"/>
    </row>
    <row r="339" spans="1:2">
      <c r="A339">
        <v>6025.66</v>
      </c>
      <c r="B339" s="2"/>
    </row>
    <row r="340" spans="1:2">
      <c r="A340">
        <v>6025.81</v>
      </c>
      <c r="B340" s="2"/>
    </row>
    <row r="341" spans="1:2">
      <c r="A341">
        <v>6025.96</v>
      </c>
      <c r="B341" s="2"/>
    </row>
    <row r="342" spans="1:2">
      <c r="A342">
        <v>6026.11</v>
      </c>
      <c r="B342" s="2"/>
    </row>
    <row r="343" spans="1:2">
      <c r="A343">
        <v>6026.26</v>
      </c>
      <c r="B343" s="2"/>
    </row>
    <row r="344" spans="1:2">
      <c r="A344">
        <v>6026.41</v>
      </c>
      <c r="B344" s="2"/>
    </row>
    <row r="345" spans="1:2">
      <c r="A345">
        <v>6026.56</v>
      </c>
      <c r="B345" s="2"/>
    </row>
    <row r="346" spans="1:2">
      <c r="A346">
        <v>6026.71</v>
      </c>
      <c r="B346" s="2"/>
    </row>
    <row r="347" spans="1:2">
      <c r="A347">
        <v>6026.86</v>
      </c>
      <c r="B347" s="2"/>
    </row>
    <row r="348" spans="1:2">
      <c r="A348">
        <v>6027.02</v>
      </c>
      <c r="B348" s="2"/>
    </row>
    <row r="349" spans="1:2">
      <c r="A349">
        <v>6027.17</v>
      </c>
      <c r="B349" s="2"/>
    </row>
    <row r="350" spans="1:2">
      <c r="A350">
        <v>6027.32</v>
      </c>
      <c r="B350" s="2"/>
    </row>
    <row r="351" spans="1:2">
      <c r="A351">
        <v>6027.47</v>
      </c>
      <c r="B351" s="2"/>
    </row>
    <row r="352" spans="1:2">
      <c r="A352">
        <v>6027.62</v>
      </c>
      <c r="B352" s="2"/>
    </row>
    <row r="353" spans="1:2">
      <c r="A353">
        <v>6027.77</v>
      </c>
      <c r="B353" s="2"/>
    </row>
    <row r="354" spans="1:2">
      <c r="A354">
        <v>6027.92</v>
      </c>
      <c r="B354" s="2"/>
    </row>
    <row r="355" spans="1:2">
      <c r="A355">
        <v>6028.07</v>
      </c>
      <c r="B355" s="2"/>
    </row>
    <row r="356" spans="1:2">
      <c r="A356">
        <v>6028.22</v>
      </c>
      <c r="B356" s="2"/>
    </row>
    <row r="357" spans="1:2">
      <c r="A357">
        <v>6028.37</v>
      </c>
      <c r="B357" s="2"/>
    </row>
    <row r="358" spans="1:2">
      <c r="A358">
        <v>6028.53</v>
      </c>
      <c r="B358" s="2"/>
    </row>
    <row r="359" spans="1:2">
      <c r="A359">
        <v>6028.68</v>
      </c>
      <c r="B359" s="2"/>
    </row>
    <row r="360" spans="1:2">
      <c r="A360">
        <v>6028.83</v>
      </c>
      <c r="B360" s="2"/>
    </row>
    <row r="361" spans="1:2">
      <c r="A361">
        <v>6028.98</v>
      </c>
      <c r="B361" s="2"/>
    </row>
    <row r="362" spans="1:2">
      <c r="A362">
        <v>6029.13</v>
      </c>
      <c r="B362" s="2"/>
    </row>
    <row r="363" spans="1:2">
      <c r="A363">
        <v>6029.28</v>
      </c>
      <c r="B363" s="2"/>
    </row>
    <row r="364" spans="1:2">
      <c r="A364">
        <v>6029.43</v>
      </c>
      <c r="B364" s="2"/>
    </row>
    <row r="365" spans="1:2">
      <c r="A365">
        <v>6029.58</v>
      </c>
      <c r="B365" s="2"/>
    </row>
    <row r="366" spans="1:2">
      <c r="A366">
        <v>6031</v>
      </c>
      <c r="B366" s="2"/>
    </row>
    <row r="367" spans="1:2">
      <c r="A367">
        <v>6033</v>
      </c>
      <c r="B367" s="2"/>
    </row>
    <row r="368" spans="1:2">
      <c r="A368">
        <v>6035</v>
      </c>
      <c r="B368" s="2"/>
    </row>
    <row r="369" spans="1:2">
      <c r="A369">
        <v>6037</v>
      </c>
      <c r="B369" s="2"/>
    </row>
    <row r="370" spans="1:2">
      <c r="A370">
        <v>6039</v>
      </c>
      <c r="B370" s="2"/>
    </row>
    <row r="371" spans="1:2">
      <c r="A371">
        <v>6041</v>
      </c>
      <c r="B371" s="2"/>
    </row>
    <row r="372" spans="1:2">
      <c r="A372">
        <v>6043</v>
      </c>
      <c r="B372" s="2"/>
    </row>
    <row r="373" spans="1:2">
      <c r="A373">
        <v>6045</v>
      </c>
      <c r="B373" s="2"/>
    </row>
    <row r="374" spans="1:2">
      <c r="A374">
        <v>6047</v>
      </c>
      <c r="B374" s="2"/>
    </row>
    <row r="375" spans="1:2">
      <c r="A375">
        <v>6049</v>
      </c>
      <c r="B375" s="2"/>
    </row>
    <row r="376" spans="1:2">
      <c r="A376">
        <v>6051</v>
      </c>
      <c r="B376" s="2"/>
    </row>
    <row r="377" spans="1:2">
      <c r="A377">
        <v>6053</v>
      </c>
      <c r="B377" s="2"/>
    </row>
    <row r="378" spans="1:2">
      <c r="A378">
        <v>6055</v>
      </c>
      <c r="B378" s="2"/>
    </row>
    <row r="379" spans="1:2">
      <c r="A379">
        <v>6057</v>
      </c>
      <c r="B379" s="2"/>
    </row>
    <row r="380" spans="1:2">
      <c r="A380">
        <v>6059</v>
      </c>
      <c r="B380" s="2"/>
    </row>
    <row r="381" spans="1:2">
      <c r="A381">
        <v>6061</v>
      </c>
      <c r="B381" s="2"/>
    </row>
    <row r="382" spans="1:2">
      <c r="A382">
        <v>6063</v>
      </c>
      <c r="B382" s="2"/>
    </row>
    <row r="383" spans="1:2">
      <c r="A383">
        <v>6065</v>
      </c>
      <c r="B383" s="2"/>
    </row>
    <row r="384" spans="1:2">
      <c r="A384">
        <v>6067</v>
      </c>
      <c r="B384" s="2"/>
    </row>
    <row r="385" spans="1:2">
      <c r="A385">
        <v>6069</v>
      </c>
      <c r="B385" s="2"/>
    </row>
    <row r="386" spans="1:2">
      <c r="A386">
        <v>6071</v>
      </c>
      <c r="B386" s="2"/>
    </row>
    <row r="387" spans="1:2">
      <c r="A387">
        <v>6073</v>
      </c>
      <c r="B387" s="2"/>
    </row>
    <row r="388" spans="1:2">
      <c r="A388">
        <v>6075</v>
      </c>
      <c r="B388" s="2"/>
    </row>
    <row r="389" spans="1:2">
      <c r="A389">
        <v>6077</v>
      </c>
      <c r="B389" s="2"/>
    </row>
    <row r="390" spans="1:2">
      <c r="A390">
        <v>6079</v>
      </c>
      <c r="B390" s="2"/>
    </row>
    <row r="391" spans="1:2">
      <c r="A391">
        <v>6081</v>
      </c>
      <c r="B391" s="2"/>
    </row>
    <row r="392" spans="1:2">
      <c r="A392">
        <v>6083</v>
      </c>
      <c r="B392" s="2"/>
    </row>
    <row r="393" spans="1:2">
      <c r="A393">
        <v>6085</v>
      </c>
      <c r="B393" s="2"/>
    </row>
    <row r="394" spans="1:2">
      <c r="A394">
        <v>6087</v>
      </c>
      <c r="B394" s="2"/>
    </row>
    <row r="395" spans="1:2">
      <c r="A395">
        <v>6089</v>
      </c>
      <c r="B395" s="2"/>
    </row>
    <row r="396" spans="1:2">
      <c r="A396">
        <v>6091</v>
      </c>
      <c r="B396" s="2"/>
    </row>
    <row r="397" spans="1:2">
      <c r="A397">
        <v>6093</v>
      </c>
      <c r="B397" s="2"/>
    </row>
    <row r="398" spans="1:2">
      <c r="A398">
        <v>6095</v>
      </c>
      <c r="B398" s="2"/>
    </row>
    <row r="399" spans="1:2">
      <c r="A399">
        <v>6097</v>
      </c>
      <c r="B399" s="2"/>
    </row>
    <row r="400" spans="1:2">
      <c r="A400">
        <v>6099</v>
      </c>
      <c r="B400" s="2"/>
    </row>
    <row r="401" spans="1:2">
      <c r="A401">
        <v>6101</v>
      </c>
      <c r="B401" s="2"/>
    </row>
    <row r="402" spans="1:2">
      <c r="A402">
        <v>6103</v>
      </c>
      <c r="B402" s="2"/>
    </row>
    <row r="403" spans="1:2">
      <c r="A403">
        <v>6105</v>
      </c>
      <c r="B403" s="2"/>
    </row>
    <row r="404" spans="1:2">
      <c r="A404">
        <v>6107</v>
      </c>
      <c r="B404" s="2"/>
    </row>
    <row r="405" spans="1:2">
      <c r="A405">
        <v>6109</v>
      </c>
      <c r="B405" s="2"/>
    </row>
    <row r="406" spans="1:2">
      <c r="A406">
        <v>6111</v>
      </c>
      <c r="B406" s="2"/>
    </row>
    <row r="407" spans="1:2">
      <c r="A407">
        <v>6113</v>
      </c>
      <c r="B407" s="2"/>
    </row>
    <row r="408" spans="1:2">
      <c r="A408">
        <v>6115</v>
      </c>
      <c r="B408" s="2"/>
    </row>
    <row r="409" spans="1:2">
      <c r="A409">
        <v>6117</v>
      </c>
      <c r="B409" s="2"/>
    </row>
    <row r="410" spans="1:2">
      <c r="A410">
        <v>6119</v>
      </c>
      <c r="B410" s="2"/>
    </row>
    <row r="411" spans="1:2">
      <c r="A411">
        <v>6121</v>
      </c>
      <c r="B411" s="2"/>
    </row>
    <row r="412" spans="1:2">
      <c r="A412">
        <v>6123</v>
      </c>
      <c r="B412" s="2"/>
    </row>
    <row r="413" spans="1:2">
      <c r="A413">
        <v>6125</v>
      </c>
      <c r="B413" s="2"/>
    </row>
    <row r="414" spans="1:2">
      <c r="A414">
        <v>6127</v>
      </c>
      <c r="B414" s="2"/>
    </row>
    <row r="415" spans="1:2">
      <c r="A415">
        <v>6129</v>
      </c>
      <c r="B415" s="2"/>
    </row>
    <row r="416" spans="1:2">
      <c r="A416">
        <v>6131</v>
      </c>
      <c r="B416" s="2"/>
    </row>
    <row r="417" spans="1:2">
      <c r="A417">
        <v>6133</v>
      </c>
      <c r="B417" s="2"/>
    </row>
    <row r="418" spans="1:2">
      <c r="A418">
        <v>6135</v>
      </c>
      <c r="B418" s="2"/>
    </row>
    <row r="419" spans="1:2">
      <c r="A419">
        <v>6137</v>
      </c>
      <c r="B419" s="2"/>
    </row>
    <row r="420" spans="1:2">
      <c r="A420">
        <v>6139</v>
      </c>
      <c r="B420" s="2"/>
    </row>
    <row r="421" spans="1:2">
      <c r="A421">
        <v>6141</v>
      </c>
      <c r="B421" s="2"/>
    </row>
    <row r="422" spans="1:2">
      <c r="A422">
        <v>6143</v>
      </c>
      <c r="B422" s="2"/>
    </row>
    <row r="423" spans="1:2">
      <c r="A423">
        <v>6145</v>
      </c>
      <c r="B423" s="2"/>
    </row>
    <row r="424" spans="1:2">
      <c r="A424">
        <v>6147</v>
      </c>
      <c r="B424" s="2"/>
    </row>
    <row r="425" spans="1:2">
      <c r="A425">
        <v>6149</v>
      </c>
      <c r="B425" s="2"/>
    </row>
    <row r="426" spans="1:2">
      <c r="A426">
        <v>6151</v>
      </c>
      <c r="B426" s="2"/>
    </row>
    <row r="427" spans="1:2">
      <c r="A427">
        <v>6153</v>
      </c>
      <c r="B427" s="2"/>
    </row>
    <row r="428" spans="1:2">
      <c r="A428">
        <v>6155</v>
      </c>
      <c r="B428" s="2"/>
    </row>
    <row r="429" spans="1:2">
      <c r="A429">
        <v>6157</v>
      </c>
      <c r="B429" s="2"/>
    </row>
    <row r="430" spans="1:2">
      <c r="A430">
        <v>6159</v>
      </c>
      <c r="B430" s="2"/>
    </row>
    <row r="431" spans="1:2">
      <c r="A431">
        <v>6161</v>
      </c>
      <c r="B431" s="2"/>
    </row>
    <row r="432" spans="1:2">
      <c r="A432">
        <v>6163</v>
      </c>
      <c r="B432" s="2"/>
    </row>
    <row r="433" spans="1:2">
      <c r="A433">
        <v>6165</v>
      </c>
      <c r="B433" s="2"/>
    </row>
    <row r="434" spans="1:2">
      <c r="A434">
        <v>6167</v>
      </c>
      <c r="B434" s="2"/>
    </row>
    <row r="435" spans="1:2">
      <c r="A435">
        <v>6169</v>
      </c>
      <c r="B435" s="2"/>
    </row>
    <row r="436" spans="1:2">
      <c r="A436">
        <v>6171</v>
      </c>
      <c r="B436" s="2"/>
    </row>
    <row r="437" spans="1:2">
      <c r="A437">
        <v>6173</v>
      </c>
      <c r="B437" s="2"/>
    </row>
    <row r="438" spans="1:2">
      <c r="A438">
        <v>6175</v>
      </c>
      <c r="B438" s="2"/>
    </row>
    <row r="439" spans="1:2">
      <c r="A439">
        <v>6177</v>
      </c>
      <c r="B439" s="2"/>
    </row>
    <row r="440" spans="1:2">
      <c r="A440">
        <v>6179</v>
      </c>
      <c r="B440" s="2"/>
    </row>
    <row r="441" spans="1:2">
      <c r="A441">
        <v>6181</v>
      </c>
      <c r="B441" s="2"/>
    </row>
    <row r="442" spans="1:2">
      <c r="A442">
        <v>6183</v>
      </c>
      <c r="B442" s="2"/>
    </row>
    <row r="443" spans="1:2">
      <c r="A443">
        <v>6185</v>
      </c>
      <c r="B443" s="2"/>
    </row>
    <row r="444" spans="1:2">
      <c r="A444">
        <v>6187</v>
      </c>
      <c r="B444" s="2"/>
    </row>
    <row r="445" spans="1:2">
      <c r="A445">
        <v>6189</v>
      </c>
      <c r="B445" s="2"/>
    </row>
    <row r="446" spans="1:2">
      <c r="A446">
        <v>6191</v>
      </c>
      <c r="B446" s="2"/>
    </row>
    <row r="447" spans="1:2">
      <c r="A447">
        <v>6193</v>
      </c>
      <c r="B447" s="2"/>
    </row>
    <row r="448" spans="1:2">
      <c r="A448">
        <v>6195</v>
      </c>
      <c r="B448" s="2"/>
    </row>
    <row r="449" spans="1:2">
      <c r="A449">
        <v>6197</v>
      </c>
      <c r="B449" s="2"/>
    </row>
    <row r="450" spans="1:2">
      <c r="A450">
        <v>6199</v>
      </c>
      <c r="B450" s="2"/>
    </row>
    <row r="451" spans="1:2">
      <c r="A451">
        <v>6201</v>
      </c>
      <c r="B451" s="2"/>
    </row>
    <row r="452" spans="1:2">
      <c r="A452">
        <v>6203</v>
      </c>
      <c r="B45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A9" sqref="A9"/>
    </sheetView>
  </sheetViews>
  <sheetFormatPr baseColWidth="10" defaultColWidth="8.83203125" defaultRowHeight="15"/>
  <cols>
    <col min="1" max="1" width="37.5" bestFit="1" customWidth="1"/>
    <col min="2" max="2" width="12.1640625" bestFit="1" customWidth="1"/>
  </cols>
  <sheetData>
    <row r="1" spans="1:2" ht="31">
      <c r="A1" s="5" t="s">
        <v>8</v>
      </c>
      <c r="B1" s="6">
        <f>ROUND(SUMPRODUCT('Model info &amp; calculations'!H2:H450,'Model info &amp; calculations'!A2:A450)+'Model info &amp; calculations'!D2,2)</f>
        <v>-26.22</v>
      </c>
    </row>
    <row r="2" spans="1:2">
      <c r="A2" s="8" t="s">
        <v>9</v>
      </c>
      <c r="B2" s="8"/>
    </row>
  </sheetData>
  <sheetProtection algorithmName="SHA-512" hashValue="39bIz8cmbjoHyQpT0KDCD130SEZq/LinPF6Tm25MQjF4H4/imhfL29SHz0eO2wH21C4jOjEeEALstIexEULzXg==" saltValue="2l6Ez8yTFNu6IcXnuFgxng==" spinCount="100000" sheet="1" objects="1" scenarios="1"/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50"/>
  <sheetViews>
    <sheetView workbookViewId="0">
      <pane ySplit="1" topLeftCell="A2" activePane="bottomLeft" state="frozen"/>
      <selection pane="bottomLeft" activeCell="H16" sqref="H16"/>
    </sheetView>
  </sheetViews>
  <sheetFormatPr baseColWidth="10" defaultColWidth="8.83203125" defaultRowHeight="15"/>
  <cols>
    <col min="1" max="1" width="17.83203125" bestFit="1" customWidth="1"/>
    <col min="2" max="2" width="33.83203125" bestFit="1" customWidth="1"/>
    <col min="3" max="3" width="43" bestFit="1" customWidth="1"/>
    <col min="4" max="4" width="15.5" bestFit="1" customWidth="1"/>
    <col min="7" max="7" width="32.5" bestFit="1" customWidth="1"/>
    <col min="8" max="8" width="33.5" bestFit="1" customWidth="1"/>
  </cols>
  <sheetData>
    <row r="1" spans="1:8">
      <c r="A1" s="3" t="s">
        <v>0</v>
      </c>
      <c r="B1" s="3" t="s">
        <v>6</v>
      </c>
      <c r="C1" s="3" t="s">
        <v>5</v>
      </c>
      <c r="D1" s="3" t="s">
        <v>1</v>
      </c>
      <c r="G1" s="4" t="s">
        <v>2</v>
      </c>
      <c r="H1" s="4" t="s">
        <v>3</v>
      </c>
    </row>
    <row r="2" spans="1:8">
      <c r="A2">
        <v>1.2535209950956101E-2</v>
      </c>
      <c r="B2">
        <v>-3.53708015228426E-3</v>
      </c>
      <c r="C2">
        <v>1</v>
      </c>
      <c r="D2">
        <v>-11.152994923857801</v>
      </c>
      <c r="G2">
        <f>'INPUT SPECTRUM HERE'!B4-'Model info &amp; calculations'!B2</f>
        <v>3.53708015228426E-3</v>
      </c>
      <c r="H2">
        <f>G2/'Model info &amp; calculations'!C2</f>
        <v>3.53708015228426E-3</v>
      </c>
    </row>
    <row r="3" spans="1:8">
      <c r="A3">
        <v>1.2185934610517901E-2</v>
      </c>
      <c r="B3">
        <v>-3.5587783553299398E-3</v>
      </c>
      <c r="C3">
        <v>1</v>
      </c>
      <c r="G3">
        <f>'INPUT SPECTRUM HERE'!B5-'Model info &amp; calculations'!B3</f>
        <v>3.5587783553299398E-3</v>
      </c>
      <c r="H3">
        <f>G3/'Model info &amp; calculations'!C3</f>
        <v>3.5587783553299398E-3</v>
      </c>
    </row>
    <row r="4" spans="1:8">
      <c r="A4">
        <v>2.20008717158015E-2</v>
      </c>
      <c r="B4">
        <v>-3.6535087411167502E-3</v>
      </c>
      <c r="C4">
        <v>1</v>
      </c>
      <c r="G4">
        <f>'INPUT SPECTRUM HERE'!B6-'Model info &amp; calculations'!B4</f>
        <v>3.6535087411167502E-3</v>
      </c>
      <c r="H4">
        <f>G4/'Model info &amp; calculations'!C4</f>
        <v>3.6535087411167502E-3</v>
      </c>
    </row>
    <row r="5" spans="1:8">
      <c r="A5">
        <v>-2.2437636987597499E-3</v>
      </c>
      <c r="B5">
        <v>-3.7285688274111598E-3</v>
      </c>
      <c r="C5">
        <v>1</v>
      </c>
      <c r="G5">
        <f>'INPUT SPECTRUM HERE'!B7-'Model info &amp; calculations'!B5</f>
        <v>3.7285688274111598E-3</v>
      </c>
      <c r="H5">
        <f>G5/'Model info &amp; calculations'!C5</f>
        <v>3.7285688274111598E-3</v>
      </c>
    </row>
    <row r="6" spans="1:8">
      <c r="A6">
        <v>-2.7562045325198101E-2</v>
      </c>
      <c r="B6">
        <v>-3.7980431472081199E-3</v>
      </c>
      <c r="C6">
        <v>1</v>
      </c>
      <c r="G6">
        <f>'INPUT SPECTRUM HERE'!B8-'Model info &amp; calculations'!B6</f>
        <v>3.7980431472081199E-3</v>
      </c>
      <c r="H6">
        <f>G6/'Model info &amp; calculations'!C6</f>
        <v>3.7980431472081199E-3</v>
      </c>
    </row>
    <row r="7" spans="1:8">
      <c r="A7">
        <v>-2.0825715052540401E-2</v>
      </c>
      <c r="B7">
        <v>-3.6428118781725799E-3</v>
      </c>
      <c r="C7">
        <v>1</v>
      </c>
      <c r="G7">
        <f>'INPUT SPECTRUM HERE'!B9-'Model info &amp; calculations'!B7</f>
        <v>3.6428118781725799E-3</v>
      </c>
      <c r="H7">
        <f>G7/'Model info &amp; calculations'!C7</f>
        <v>3.6428118781725799E-3</v>
      </c>
    </row>
    <row r="8" spans="1:8">
      <c r="A8">
        <v>-3.4693583550966099E-2</v>
      </c>
      <c r="B8">
        <v>-3.489069E-3</v>
      </c>
      <c r="C8">
        <v>1</v>
      </c>
      <c r="G8">
        <f>'INPUT SPECTRUM HERE'!B10-'Model info &amp; calculations'!B8</f>
        <v>3.489069E-3</v>
      </c>
      <c r="H8">
        <f>G8/'Model info &amp; calculations'!C8</f>
        <v>3.489069E-3</v>
      </c>
    </row>
    <row r="9" spans="1:8">
      <c r="A9">
        <v>-3.7384479545147502E-2</v>
      </c>
      <c r="B9">
        <v>-3.8130198223350199E-3</v>
      </c>
      <c r="C9">
        <v>1</v>
      </c>
      <c r="G9">
        <f>'INPUT SPECTRUM HERE'!B11-'Model info &amp; calculations'!B9</f>
        <v>3.8130198223350199E-3</v>
      </c>
      <c r="H9">
        <f>G9/'Model info &amp; calculations'!C9</f>
        <v>3.8130198223350199E-3</v>
      </c>
    </row>
    <row r="10" spans="1:8">
      <c r="A10">
        <v>-4.1713690762512898E-2</v>
      </c>
      <c r="B10">
        <v>-3.9765505634517702E-3</v>
      </c>
      <c r="C10">
        <v>1</v>
      </c>
      <c r="G10">
        <f>'INPUT SPECTRUM HERE'!B12-'Model info &amp; calculations'!B10</f>
        <v>3.9765505634517702E-3</v>
      </c>
      <c r="H10">
        <f>G10/'Model info &amp; calculations'!C10</f>
        <v>3.9765505634517702E-3</v>
      </c>
    </row>
    <row r="11" spans="1:8">
      <c r="A11">
        <v>-2.5034481741950401E-2</v>
      </c>
      <c r="B11">
        <v>-4.0233656954314703E-3</v>
      </c>
      <c r="C11">
        <v>1</v>
      </c>
      <c r="G11">
        <f>'INPUT SPECTRUM HERE'!B13-'Model info &amp; calculations'!B11</f>
        <v>4.0233656954314703E-3</v>
      </c>
      <c r="H11">
        <f>G11/'Model info &amp; calculations'!C11</f>
        <v>4.0233656954314703E-3</v>
      </c>
    </row>
    <row r="12" spans="1:8">
      <c r="A12">
        <v>-3.5381483493536702E-3</v>
      </c>
      <c r="B12">
        <v>-4.0673208578680198E-3</v>
      </c>
      <c r="C12">
        <v>1</v>
      </c>
      <c r="G12">
        <f>'INPUT SPECTRUM HERE'!B14-'Model info &amp; calculations'!B12</f>
        <v>4.0673208578680198E-3</v>
      </c>
      <c r="H12">
        <f>G12/'Model info &amp; calculations'!C12</f>
        <v>4.0673208578680198E-3</v>
      </c>
    </row>
    <row r="13" spans="1:8">
      <c r="A13">
        <v>-7.88362452056641E-3</v>
      </c>
      <c r="B13">
        <v>-4.0763553299492401E-3</v>
      </c>
      <c r="C13">
        <v>1</v>
      </c>
      <c r="G13">
        <f>'INPUT SPECTRUM HERE'!B15-'Model info &amp; calculations'!B13</f>
        <v>4.0763553299492401E-3</v>
      </c>
      <c r="H13">
        <f>G13/'Model info &amp; calculations'!C13</f>
        <v>4.0763553299492401E-3</v>
      </c>
    </row>
    <row r="14" spans="1:8">
      <c r="A14">
        <v>-4.0967527816211102E-2</v>
      </c>
      <c r="B14">
        <v>-3.62063979695431E-3</v>
      </c>
      <c r="C14">
        <v>1</v>
      </c>
      <c r="G14">
        <f>'INPUT SPECTRUM HERE'!B16-'Model info &amp; calculations'!B14</f>
        <v>3.62063979695431E-3</v>
      </c>
      <c r="H14">
        <f>G14/'Model info &amp; calculations'!C14</f>
        <v>3.62063979695431E-3</v>
      </c>
    </row>
    <row r="15" spans="1:8">
      <c r="A15">
        <v>-6.6452370854443499E-2</v>
      </c>
      <c r="B15">
        <v>3.9023885380710601E-3</v>
      </c>
      <c r="C15">
        <v>1</v>
      </c>
      <c r="G15">
        <f>'INPUT SPECTRUM HERE'!B17-'Model info &amp; calculations'!B15</f>
        <v>-3.9023885380710601E-3</v>
      </c>
      <c r="H15">
        <f>G15/'Model info &amp; calculations'!C15</f>
        <v>-3.9023885380710601E-3</v>
      </c>
    </row>
    <row r="16" spans="1:8">
      <c r="A16">
        <v>5.9282709899732597E-2</v>
      </c>
      <c r="B16">
        <v>-6.5686960406091297E-4</v>
      </c>
      <c r="C16">
        <v>1</v>
      </c>
      <c r="G16">
        <f>'INPUT SPECTRUM HERE'!B18-'Model info &amp; calculations'!B16</f>
        <v>6.5686960406091297E-4</v>
      </c>
      <c r="H16">
        <f>G16/'Model info &amp; calculations'!C16</f>
        <v>6.5686960406091297E-4</v>
      </c>
    </row>
    <row r="17" spans="1:8">
      <c r="A17">
        <v>-1.3292715131465301E-2</v>
      </c>
      <c r="B17">
        <v>5.6848381725888302E-4</v>
      </c>
      <c r="C17">
        <v>1</v>
      </c>
      <c r="G17">
        <f>'INPUT SPECTRUM HERE'!B19-'Model info &amp; calculations'!B17</f>
        <v>-5.6848381725888302E-4</v>
      </c>
      <c r="H17">
        <f>G17/'Model info &amp; calculations'!C17</f>
        <v>-5.6848381725888302E-4</v>
      </c>
    </row>
    <row r="18" spans="1:8">
      <c r="A18">
        <v>-2.42842572695093E-2</v>
      </c>
      <c r="B18">
        <v>2.6682471573604002E-4</v>
      </c>
      <c r="C18">
        <v>1</v>
      </c>
      <c r="G18">
        <f>'INPUT SPECTRUM HERE'!B20-'Model info &amp; calculations'!B18</f>
        <v>-2.6682471573604002E-4</v>
      </c>
      <c r="H18">
        <f>G18/'Model info &amp; calculations'!C18</f>
        <v>-2.6682471573604002E-4</v>
      </c>
    </row>
    <row r="19" spans="1:8">
      <c r="A19">
        <v>1.6381182923628598E-2</v>
      </c>
      <c r="B19" s="1">
        <v>9.1382385786802708E-6</v>
      </c>
      <c r="C19">
        <v>1</v>
      </c>
      <c r="G19">
        <f>'INPUT SPECTRUM HERE'!B21-'Model info &amp; calculations'!B19</f>
        <v>-9.1382385786802708E-6</v>
      </c>
      <c r="H19">
        <f>G19/'Model info &amp; calculations'!C19</f>
        <v>-9.1382385786802708E-6</v>
      </c>
    </row>
    <row r="20" spans="1:8">
      <c r="A20">
        <v>9.7563156658373295E-3</v>
      </c>
      <c r="B20">
        <v>-4.1363726903553301E-4</v>
      </c>
      <c r="C20">
        <v>1</v>
      </c>
      <c r="G20">
        <f>'INPUT SPECTRUM HERE'!B22-'Model info &amp; calculations'!B20</f>
        <v>4.1363726903553301E-4</v>
      </c>
      <c r="H20">
        <f>G20/'Model info &amp; calculations'!C20</f>
        <v>4.1363726903553301E-4</v>
      </c>
    </row>
    <row r="21" spans="1:8">
      <c r="A21">
        <v>3.1443470720896198E-2</v>
      </c>
      <c r="B21">
        <v>-5.3366269035532896E-4</v>
      </c>
      <c r="C21">
        <v>1</v>
      </c>
      <c r="G21">
        <f>'INPUT SPECTRUM HERE'!B23-'Model info &amp; calculations'!B21</f>
        <v>5.3366269035532896E-4</v>
      </c>
      <c r="H21">
        <f>G21/'Model info &amp; calculations'!C21</f>
        <v>5.3366269035532896E-4</v>
      </c>
    </row>
    <row r="22" spans="1:8">
      <c r="A22">
        <v>6.09113761393952E-2</v>
      </c>
      <c r="B22">
        <v>-7.3350695939086198E-4</v>
      </c>
      <c r="C22">
        <v>1</v>
      </c>
      <c r="G22">
        <f>'INPUT SPECTRUM HERE'!B24-'Model info &amp; calculations'!B22</f>
        <v>7.3350695939086198E-4</v>
      </c>
      <c r="H22">
        <f>G22/'Model info &amp; calculations'!C22</f>
        <v>7.3350695939086198E-4</v>
      </c>
    </row>
    <row r="23" spans="1:8">
      <c r="A23">
        <v>4.1914189112255203E-2</v>
      </c>
      <c r="B23">
        <v>-3.4016633502537998E-4</v>
      </c>
      <c r="C23">
        <v>1</v>
      </c>
      <c r="G23">
        <f>'INPUT SPECTRUM HERE'!B25-'Model info &amp; calculations'!B23</f>
        <v>3.4016633502537998E-4</v>
      </c>
      <c r="H23">
        <f>G23/'Model info &amp; calculations'!C23</f>
        <v>3.4016633502537998E-4</v>
      </c>
    </row>
    <row r="24" spans="1:8">
      <c r="A24">
        <v>0.114999332837656</v>
      </c>
      <c r="B24">
        <v>1.0846483553299401E-3</v>
      </c>
      <c r="C24">
        <v>1</v>
      </c>
      <c r="G24">
        <f>'INPUT SPECTRUM HERE'!B26-'Model info &amp; calculations'!B24</f>
        <v>-1.0846483553299401E-3</v>
      </c>
      <c r="H24">
        <f>G24/'Model info &amp; calculations'!C24</f>
        <v>-1.0846483553299401E-3</v>
      </c>
    </row>
    <row r="25" spans="1:8">
      <c r="A25">
        <v>0.16513732289955499</v>
      </c>
      <c r="B25">
        <v>-2.4182050812182701E-3</v>
      </c>
      <c r="C25">
        <v>1</v>
      </c>
      <c r="G25">
        <f>'INPUT SPECTRUM HERE'!B27-'Model info &amp; calculations'!B25</f>
        <v>2.4182050812182701E-3</v>
      </c>
      <c r="H25">
        <f>G25/'Model info &amp; calculations'!C25</f>
        <v>2.4182050812182701E-3</v>
      </c>
    </row>
    <row r="26" spans="1:8">
      <c r="A26">
        <v>0.13576045674324999</v>
      </c>
      <c r="B26">
        <v>-7.3432150761421305E-4</v>
      </c>
      <c r="C26">
        <v>1</v>
      </c>
      <c r="G26">
        <f>'INPUT SPECTRUM HERE'!B28-'Model info &amp; calculations'!B26</f>
        <v>7.3432150761421305E-4</v>
      </c>
      <c r="H26">
        <f>G26/'Model info &amp; calculations'!C26</f>
        <v>7.3432150761421305E-4</v>
      </c>
    </row>
    <row r="27" spans="1:8">
      <c r="A27">
        <v>0.15611117347693301</v>
      </c>
      <c r="B27">
        <v>-6.0001231979695403E-4</v>
      </c>
      <c r="C27">
        <v>1</v>
      </c>
      <c r="G27">
        <f>'INPUT SPECTRUM HERE'!B29-'Model info &amp; calculations'!B27</f>
        <v>6.0001231979695403E-4</v>
      </c>
      <c r="H27">
        <f>G27/'Model info &amp; calculations'!C27</f>
        <v>6.0001231979695403E-4</v>
      </c>
    </row>
    <row r="28" spans="1:8">
      <c r="A28">
        <v>0.16901220618125301</v>
      </c>
      <c r="B28">
        <v>-2.4966743654822299E-4</v>
      </c>
      <c r="C28">
        <v>1</v>
      </c>
      <c r="G28">
        <f>'INPUT SPECTRUM HERE'!B30-'Model info &amp; calculations'!B28</f>
        <v>2.4966743654822299E-4</v>
      </c>
      <c r="H28">
        <f>G28/'Model info &amp; calculations'!C28</f>
        <v>2.4966743654822299E-4</v>
      </c>
    </row>
    <row r="29" spans="1:8">
      <c r="A29">
        <v>0.19963549074880799</v>
      </c>
      <c r="B29">
        <v>2.0748020812182599E-4</v>
      </c>
      <c r="C29">
        <v>1</v>
      </c>
      <c r="G29">
        <f>'INPUT SPECTRUM HERE'!B31-'Model info &amp; calculations'!B29</f>
        <v>-2.0748020812182599E-4</v>
      </c>
      <c r="H29">
        <f>G29/'Model info &amp; calculations'!C29</f>
        <v>-2.0748020812182599E-4</v>
      </c>
    </row>
    <row r="30" spans="1:8">
      <c r="A30">
        <v>0.21918323850978999</v>
      </c>
      <c r="B30">
        <v>1.26833699999999E-3</v>
      </c>
      <c r="C30">
        <v>1</v>
      </c>
      <c r="G30">
        <f>'INPUT SPECTRUM HERE'!B32-'Model info &amp; calculations'!B30</f>
        <v>-1.26833699999999E-3</v>
      </c>
      <c r="H30">
        <f>G30/'Model info &amp; calculations'!C30</f>
        <v>-1.26833699999999E-3</v>
      </c>
    </row>
    <row r="31" spans="1:8">
      <c r="A31">
        <v>0.225996204765056</v>
      </c>
      <c r="B31">
        <v>1.3220980964466899E-3</v>
      </c>
      <c r="C31">
        <v>1</v>
      </c>
      <c r="G31">
        <f>'INPUT SPECTRUM HERE'!B33-'Model info &amp; calculations'!B31</f>
        <v>-1.3220980964466899E-3</v>
      </c>
      <c r="H31">
        <f>G31/'Model info &amp; calculations'!C31</f>
        <v>-1.3220980964466899E-3</v>
      </c>
    </row>
    <row r="32" spans="1:8">
      <c r="A32">
        <v>0.247261314074705</v>
      </c>
      <c r="B32">
        <v>1.4240765126903501E-3</v>
      </c>
      <c r="C32">
        <v>1</v>
      </c>
      <c r="G32">
        <f>'INPUT SPECTRUM HERE'!B34-'Model info &amp; calculations'!B32</f>
        <v>-1.4240765126903501E-3</v>
      </c>
      <c r="H32">
        <f>G32/'Model info &amp; calculations'!C32</f>
        <v>-1.4240765126903501E-3</v>
      </c>
    </row>
    <row r="33" spans="1:8">
      <c r="A33">
        <v>0.24810437466707799</v>
      </c>
      <c r="B33">
        <v>1.5591166446700499E-3</v>
      </c>
      <c r="C33">
        <v>1</v>
      </c>
      <c r="G33">
        <f>'INPUT SPECTRUM HERE'!B35-'Model info &amp; calculations'!B33</f>
        <v>-1.5591166446700499E-3</v>
      </c>
      <c r="H33">
        <f>G33/'Model info &amp; calculations'!C33</f>
        <v>-1.5591166446700499E-3</v>
      </c>
    </row>
    <row r="34" spans="1:8">
      <c r="A34">
        <v>0.230409609703837</v>
      </c>
      <c r="B34">
        <v>1.57808071573604E-3</v>
      </c>
      <c r="C34">
        <v>1</v>
      </c>
      <c r="G34">
        <f>'INPUT SPECTRUM HERE'!B36-'Model info &amp; calculations'!B34</f>
        <v>-1.57808071573604E-3</v>
      </c>
      <c r="H34">
        <f>G34/'Model info &amp; calculations'!C34</f>
        <v>-1.57808071573604E-3</v>
      </c>
    </row>
    <row r="35" spans="1:8">
      <c r="A35">
        <v>0.22457923382079301</v>
      </c>
      <c r="B35">
        <v>1.5613530355329901E-3</v>
      </c>
      <c r="C35">
        <v>1</v>
      </c>
      <c r="G35">
        <f>'INPUT SPECTRUM HERE'!B37-'Model info &amp; calculations'!B35</f>
        <v>-1.5613530355329901E-3</v>
      </c>
      <c r="H35">
        <f>G35/'Model info &amp; calculations'!C35</f>
        <v>-1.5613530355329901E-3</v>
      </c>
    </row>
    <row r="36" spans="1:8">
      <c r="A36">
        <v>0.21521371936967901</v>
      </c>
      <c r="B36">
        <v>1.76496920304568E-3</v>
      </c>
      <c r="C36">
        <v>1</v>
      </c>
      <c r="G36">
        <f>'INPUT SPECTRUM HERE'!B38-'Model info &amp; calculations'!B36</f>
        <v>-1.76496920304568E-3</v>
      </c>
      <c r="H36">
        <f>G36/'Model info &amp; calculations'!C36</f>
        <v>-1.76496920304568E-3</v>
      </c>
    </row>
    <row r="37" spans="1:8">
      <c r="A37">
        <v>0.207318065947766</v>
      </c>
      <c r="B37">
        <v>1.7656046954314701E-3</v>
      </c>
      <c r="C37">
        <v>1</v>
      </c>
      <c r="G37">
        <f>'INPUT SPECTRUM HERE'!B39-'Model info &amp; calculations'!B37</f>
        <v>-1.7656046954314701E-3</v>
      </c>
      <c r="H37">
        <f>G37/'Model info &amp; calculations'!C37</f>
        <v>-1.7656046954314701E-3</v>
      </c>
    </row>
    <row r="38" spans="1:8">
      <c r="A38">
        <v>0.22975266645798101</v>
      </c>
      <c r="B38">
        <v>1.8708586598984701E-3</v>
      </c>
      <c r="C38">
        <v>1</v>
      </c>
      <c r="G38">
        <f>'INPUT SPECTRUM HERE'!B40-'Model info &amp; calculations'!B38</f>
        <v>-1.8708586598984701E-3</v>
      </c>
      <c r="H38">
        <f>G38/'Model info &amp; calculations'!C38</f>
        <v>-1.8708586598984701E-3</v>
      </c>
    </row>
    <row r="39" spans="1:8">
      <c r="A39">
        <v>0.22556080409301099</v>
      </c>
      <c r="B39">
        <v>1.9887886700507601E-3</v>
      </c>
      <c r="C39">
        <v>1</v>
      </c>
      <c r="G39">
        <f>'INPUT SPECTRUM HERE'!B41-'Model info &amp; calculations'!B39</f>
        <v>-1.9887886700507601E-3</v>
      </c>
      <c r="H39">
        <f>G39/'Model info &amp; calculations'!C39</f>
        <v>-1.9887886700507601E-3</v>
      </c>
    </row>
    <row r="40" spans="1:8">
      <c r="A40">
        <v>0.26617495033713101</v>
      </c>
      <c r="B40">
        <v>2.0956968071065901E-3</v>
      </c>
      <c r="C40">
        <v>1</v>
      </c>
      <c r="G40">
        <f>'INPUT SPECTRUM HERE'!B42-'Model info &amp; calculations'!B40</f>
        <v>-2.0956968071065901E-3</v>
      </c>
      <c r="H40">
        <f>G40/'Model info &amp; calculations'!C40</f>
        <v>-2.0956968071065901E-3</v>
      </c>
    </row>
    <row r="41" spans="1:8">
      <c r="A41">
        <v>0.24964049232817101</v>
      </c>
      <c r="B41">
        <v>2.1178979187817201E-3</v>
      </c>
      <c r="C41">
        <v>1</v>
      </c>
      <c r="G41">
        <f>'INPUT SPECTRUM HERE'!B43-'Model info &amp; calculations'!B41</f>
        <v>-2.1178979187817201E-3</v>
      </c>
      <c r="H41">
        <f>G41/'Model info &amp; calculations'!C41</f>
        <v>-2.1178979187817201E-3</v>
      </c>
    </row>
    <row r="42" spans="1:8">
      <c r="A42">
        <v>0.240504884212699</v>
      </c>
      <c r="B42">
        <v>2.1828235076142102E-3</v>
      </c>
      <c r="C42">
        <v>1</v>
      </c>
      <c r="G42">
        <f>'INPUT SPECTRUM HERE'!B44-'Model info &amp; calculations'!B42</f>
        <v>-2.1828235076142102E-3</v>
      </c>
      <c r="H42">
        <f>G42/'Model info &amp; calculations'!C42</f>
        <v>-2.1828235076142102E-3</v>
      </c>
    </row>
    <row r="43" spans="1:8">
      <c r="A43">
        <v>0.26150477515993298</v>
      </c>
      <c r="B43">
        <v>2.34088713197969E-3</v>
      </c>
      <c r="C43">
        <v>1</v>
      </c>
      <c r="G43">
        <f>'INPUT SPECTRUM HERE'!B45-'Model info &amp; calculations'!B43</f>
        <v>-2.34088713197969E-3</v>
      </c>
      <c r="H43">
        <f>G43/'Model info &amp; calculations'!C43</f>
        <v>-2.34088713197969E-3</v>
      </c>
    </row>
    <row r="44" spans="1:8">
      <c r="A44">
        <v>0.23610195985662599</v>
      </c>
      <c r="B44">
        <v>2.4914811472081201E-3</v>
      </c>
      <c r="C44">
        <v>1</v>
      </c>
      <c r="G44">
        <f>'INPUT SPECTRUM HERE'!B46-'Model info &amp; calculations'!B44</f>
        <v>-2.4914811472081201E-3</v>
      </c>
      <c r="H44">
        <f>G44/'Model info &amp; calculations'!C44</f>
        <v>-2.4914811472081201E-3</v>
      </c>
    </row>
    <row r="45" spans="1:8">
      <c r="A45">
        <v>0.22835528995757301</v>
      </c>
      <c r="B45">
        <v>2.5724726954314699E-3</v>
      </c>
      <c r="C45">
        <v>1</v>
      </c>
      <c r="G45">
        <f>'INPUT SPECTRUM HERE'!B47-'Model info &amp; calculations'!B45</f>
        <v>-2.5724726954314699E-3</v>
      </c>
      <c r="H45">
        <f>G45/'Model info &amp; calculations'!C45</f>
        <v>-2.5724726954314699E-3</v>
      </c>
    </row>
    <row r="46" spans="1:8">
      <c r="A46">
        <v>0.22090346428308899</v>
      </c>
      <c r="B46">
        <v>2.7411981015228399E-3</v>
      </c>
      <c r="C46">
        <v>1</v>
      </c>
      <c r="G46">
        <f>'INPUT SPECTRUM HERE'!B48-'Model info &amp; calculations'!B46</f>
        <v>-2.7411981015228399E-3</v>
      </c>
      <c r="H46">
        <f>G46/'Model info &amp; calculations'!C46</f>
        <v>-2.7411981015228399E-3</v>
      </c>
    </row>
    <row r="47" spans="1:8">
      <c r="A47">
        <v>0.20670248787090001</v>
      </c>
      <c r="B47">
        <v>2.80357796954314E-3</v>
      </c>
      <c r="C47">
        <v>1</v>
      </c>
      <c r="G47">
        <f>'INPUT SPECTRUM HERE'!B49-'Model info &amp; calculations'!B47</f>
        <v>-2.80357796954314E-3</v>
      </c>
      <c r="H47">
        <f>G47/'Model info &amp; calculations'!C47</f>
        <v>-2.80357796954314E-3</v>
      </c>
    </row>
    <row r="48" spans="1:8">
      <c r="A48">
        <v>0.229107524708548</v>
      </c>
      <c r="B48">
        <v>2.8821027106599E-3</v>
      </c>
      <c r="C48">
        <v>1</v>
      </c>
      <c r="G48">
        <f>'INPUT SPECTRUM HERE'!B50-'Model info &amp; calculations'!B48</f>
        <v>-2.8821027106599E-3</v>
      </c>
      <c r="H48">
        <f>G48/'Model info &amp; calculations'!C48</f>
        <v>-2.8821027106599E-3</v>
      </c>
    </row>
    <row r="49" spans="1:8">
      <c r="A49">
        <v>0.21499155826321301</v>
      </c>
      <c r="B49">
        <v>2.95632247208121E-3</v>
      </c>
      <c r="C49">
        <v>1</v>
      </c>
      <c r="G49">
        <f>'INPUT SPECTRUM HERE'!B51-'Model info &amp; calculations'!B49</f>
        <v>-2.95632247208121E-3</v>
      </c>
      <c r="H49">
        <f>G49/'Model info &amp; calculations'!C49</f>
        <v>-2.95632247208121E-3</v>
      </c>
    </row>
    <row r="50" spans="1:8">
      <c r="A50">
        <v>0.225199702356709</v>
      </c>
      <c r="B50">
        <v>3.1180380609136999E-3</v>
      </c>
      <c r="C50">
        <v>1</v>
      </c>
      <c r="G50">
        <f>'INPUT SPECTRUM HERE'!B52-'Model info &amp; calculations'!B50</f>
        <v>-3.1180380609136999E-3</v>
      </c>
      <c r="H50">
        <f>G50/'Model info &amp; calculations'!C50</f>
        <v>-3.1180380609136999E-3</v>
      </c>
    </row>
    <row r="51" spans="1:8">
      <c r="A51">
        <v>0.19483650403729799</v>
      </c>
      <c r="B51">
        <v>3.2525899238578602E-3</v>
      </c>
      <c r="C51">
        <v>1</v>
      </c>
      <c r="G51">
        <f>'INPUT SPECTRUM HERE'!B53-'Model info &amp; calculations'!B51</f>
        <v>-3.2525899238578602E-3</v>
      </c>
      <c r="H51">
        <f>G51/'Model info &amp; calculations'!C51</f>
        <v>-3.2525899238578602E-3</v>
      </c>
    </row>
    <row r="52" spans="1:8">
      <c r="A52">
        <v>0.24200477554841199</v>
      </c>
      <c r="B52">
        <v>3.40369779187817E-3</v>
      </c>
      <c r="C52">
        <v>1</v>
      </c>
      <c r="G52">
        <f>'INPUT SPECTRUM HERE'!B54-'Model info &amp; calculations'!B52</f>
        <v>-3.40369779187817E-3</v>
      </c>
      <c r="H52">
        <f>G52/'Model info &amp; calculations'!C52</f>
        <v>-3.40369779187817E-3</v>
      </c>
    </row>
    <row r="53" spans="1:8">
      <c r="A53">
        <v>0.21027893200537101</v>
      </c>
      <c r="B53">
        <v>3.5455933045685198E-3</v>
      </c>
      <c r="C53">
        <v>1</v>
      </c>
      <c r="G53">
        <f>'INPUT SPECTRUM HERE'!B55-'Model info &amp; calculations'!B53</f>
        <v>-3.5455933045685198E-3</v>
      </c>
      <c r="H53">
        <f>G53/'Model info &amp; calculations'!C53</f>
        <v>-3.5455933045685198E-3</v>
      </c>
    </row>
    <row r="54" spans="1:8">
      <c r="A54">
        <v>0.19214133240947401</v>
      </c>
      <c r="B54">
        <v>3.64593214720812E-3</v>
      </c>
      <c r="C54">
        <v>1</v>
      </c>
      <c r="G54">
        <f>'INPUT SPECTRUM HERE'!B56-'Model info &amp; calculations'!B54</f>
        <v>-3.64593214720812E-3</v>
      </c>
      <c r="H54">
        <f>G54/'Model info &amp; calculations'!C54</f>
        <v>-3.64593214720812E-3</v>
      </c>
    </row>
    <row r="55" spans="1:8">
      <c r="A55">
        <v>0.218550188011846</v>
      </c>
      <c r="B55">
        <v>3.8305581167512601E-3</v>
      </c>
      <c r="C55">
        <v>1</v>
      </c>
      <c r="G55">
        <f>'INPUT SPECTRUM HERE'!B57-'Model info &amp; calculations'!B55</f>
        <v>-3.8305581167512601E-3</v>
      </c>
      <c r="H55">
        <f>G55/'Model info &amp; calculations'!C55</f>
        <v>-3.8305581167512601E-3</v>
      </c>
    </row>
    <row r="56" spans="1:8">
      <c r="A56">
        <v>0.21218861659271199</v>
      </c>
      <c r="B56">
        <v>3.8858923045685199E-3</v>
      </c>
      <c r="C56">
        <v>1</v>
      </c>
      <c r="G56">
        <f>'INPUT SPECTRUM HERE'!B58-'Model info &amp; calculations'!B56</f>
        <v>-3.8858923045685199E-3</v>
      </c>
      <c r="H56">
        <f>G56/'Model info &amp; calculations'!C56</f>
        <v>-3.8858923045685199E-3</v>
      </c>
    </row>
    <row r="57" spans="1:8">
      <c r="A57">
        <v>0.20282815690664799</v>
      </c>
      <c r="B57">
        <v>4.1569787005076098E-3</v>
      </c>
      <c r="C57">
        <v>1</v>
      </c>
      <c r="G57">
        <f>'INPUT SPECTRUM HERE'!B59-'Model info &amp; calculations'!B57</f>
        <v>-4.1569787005076098E-3</v>
      </c>
      <c r="H57">
        <f>G57/'Model info &amp; calculations'!C57</f>
        <v>-4.1569787005076098E-3</v>
      </c>
    </row>
    <row r="58" spans="1:8">
      <c r="A58">
        <v>0.21537528618388399</v>
      </c>
      <c r="B58">
        <v>4.3710438172588802E-3</v>
      </c>
      <c r="C58">
        <v>1</v>
      </c>
      <c r="G58">
        <f>'INPUT SPECTRUM HERE'!B60-'Model info &amp; calculations'!B58</f>
        <v>-4.3710438172588802E-3</v>
      </c>
      <c r="H58">
        <f>G58/'Model info &amp; calculations'!C58</f>
        <v>-4.3710438172588802E-3</v>
      </c>
    </row>
    <row r="59" spans="1:8">
      <c r="A59">
        <v>0.20605856179093099</v>
      </c>
      <c r="B59">
        <v>4.4460696091370502E-3</v>
      </c>
      <c r="C59">
        <v>1</v>
      </c>
      <c r="G59">
        <f>'INPUT SPECTRUM HERE'!B61-'Model info &amp; calculations'!B59</f>
        <v>-4.4460696091370502E-3</v>
      </c>
      <c r="H59">
        <f>G59/'Model info &amp; calculations'!C59</f>
        <v>-4.4460696091370502E-3</v>
      </c>
    </row>
    <row r="60" spans="1:8">
      <c r="A60">
        <v>0.229320642951859</v>
      </c>
      <c r="B60">
        <v>4.6805646294416203E-3</v>
      </c>
      <c r="C60">
        <v>1</v>
      </c>
      <c r="G60">
        <f>'INPUT SPECTRUM HERE'!B62-'Model info &amp; calculations'!B60</f>
        <v>-4.6805646294416203E-3</v>
      </c>
      <c r="H60">
        <f>G60/'Model info &amp; calculations'!C60</f>
        <v>-4.6805646294416203E-3</v>
      </c>
    </row>
    <row r="61" spans="1:8">
      <c r="A61">
        <v>0.233908257507627</v>
      </c>
      <c r="B61">
        <v>4.79974727411167E-3</v>
      </c>
      <c r="C61">
        <v>1</v>
      </c>
      <c r="G61">
        <f>'INPUT SPECTRUM HERE'!B63-'Model info &amp; calculations'!B61</f>
        <v>-4.79974727411167E-3</v>
      </c>
      <c r="H61">
        <f>G61/'Model info &amp; calculations'!C61</f>
        <v>-4.79974727411167E-3</v>
      </c>
    </row>
    <row r="62" spans="1:8">
      <c r="A62">
        <v>0.23538394314421501</v>
      </c>
      <c r="B62">
        <v>5.16594603045685E-3</v>
      </c>
      <c r="C62">
        <v>1</v>
      </c>
      <c r="G62">
        <f>'INPUT SPECTRUM HERE'!B64-'Model info &amp; calculations'!B62</f>
        <v>-5.16594603045685E-3</v>
      </c>
      <c r="H62">
        <f>G62/'Model info &amp; calculations'!C62</f>
        <v>-5.16594603045685E-3</v>
      </c>
    </row>
    <row r="63" spans="1:8">
      <c r="A63">
        <v>0.23996327835409101</v>
      </c>
      <c r="B63">
        <v>5.4491567055837504E-3</v>
      </c>
      <c r="C63">
        <v>1</v>
      </c>
      <c r="G63">
        <f>'INPUT SPECTRUM HERE'!B65-'Model info &amp; calculations'!B63</f>
        <v>-5.4491567055837504E-3</v>
      </c>
      <c r="H63">
        <f>G63/'Model info &amp; calculations'!C63</f>
        <v>-5.4491567055837504E-3</v>
      </c>
    </row>
    <row r="64" spans="1:8">
      <c r="A64">
        <v>0.24644355784972399</v>
      </c>
      <c r="B64">
        <v>5.6894346700507598E-3</v>
      </c>
      <c r="C64">
        <v>1</v>
      </c>
      <c r="G64">
        <f>'INPUT SPECTRUM HERE'!B66-'Model info &amp; calculations'!B64</f>
        <v>-5.6894346700507598E-3</v>
      </c>
      <c r="H64">
        <f>G64/'Model info &amp; calculations'!C64</f>
        <v>-5.6894346700507598E-3</v>
      </c>
    </row>
    <row r="65" spans="1:8">
      <c r="A65">
        <v>0.20402416007372101</v>
      </c>
      <c r="B65">
        <v>5.9143657309644604E-3</v>
      </c>
      <c r="C65">
        <v>1</v>
      </c>
      <c r="G65">
        <f>'INPUT SPECTRUM HERE'!B67-'Model info &amp; calculations'!B65</f>
        <v>-5.9143657309644604E-3</v>
      </c>
      <c r="H65">
        <f>G65/'Model info &amp; calculations'!C65</f>
        <v>-5.9143657309644604E-3</v>
      </c>
    </row>
    <row r="66" spans="1:8">
      <c r="A66">
        <v>0.18132150352706999</v>
      </c>
      <c r="B66">
        <v>6.0432583908629402E-3</v>
      </c>
      <c r="C66">
        <v>1</v>
      </c>
      <c r="G66">
        <f>'INPUT SPECTRUM HERE'!B68-'Model info &amp; calculations'!B66</f>
        <v>-6.0432583908629402E-3</v>
      </c>
      <c r="H66">
        <f>G66/'Model info &amp; calculations'!C66</f>
        <v>-6.0432583908629402E-3</v>
      </c>
    </row>
    <row r="67" spans="1:8">
      <c r="A67">
        <v>0.155612216181959</v>
      </c>
      <c r="B67">
        <v>6.3238314365482197E-3</v>
      </c>
      <c r="C67">
        <v>1</v>
      </c>
      <c r="G67">
        <f>'INPUT SPECTRUM HERE'!B69-'Model info &amp; calculations'!B67</f>
        <v>-6.3238314365482197E-3</v>
      </c>
      <c r="H67">
        <f>G67/'Model info &amp; calculations'!C67</f>
        <v>-6.3238314365482197E-3</v>
      </c>
    </row>
    <row r="68" spans="1:8">
      <c r="A68">
        <v>0.228415527037058</v>
      </c>
      <c r="B68">
        <v>6.6602351319797002E-3</v>
      </c>
      <c r="C68">
        <v>1</v>
      </c>
      <c r="G68">
        <f>'INPUT SPECTRUM HERE'!B70-'Model info &amp; calculations'!B68</f>
        <v>-6.6602351319797002E-3</v>
      </c>
      <c r="H68">
        <f>G68/'Model info &amp; calculations'!C68</f>
        <v>-6.6602351319797002E-3</v>
      </c>
    </row>
    <row r="69" spans="1:8">
      <c r="A69">
        <v>0.19310958198866399</v>
      </c>
      <c r="B69">
        <v>6.9547053604060898E-3</v>
      </c>
      <c r="C69">
        <v>1</v>
      </c>
      <c r="G69">
        <f>'INPUT SPECTRUM HERE'!B71-'Model info &amp; calculations'!B69</f>
        <v>-6.9547053604060898E-3</v>
      </c>
      <c r="H69">
        <f>G69/'Model info &amp; calculations'!C69</f>
        <v>-6.9547053604060898E-3</v>
      </c>
    </row>
    <row r="70" spans="1:8">
      <c r="A70">
        <v>0.20960916960001999</v>
      </c>
      <c r="B70">
        <v>7.2545780507614101E-3</v>
      </c>
      <c r="C70">
        <v>1</v>
      </c>
      <c r="G70">
        <f>'INPUT SPECTRUM HERE'!B72-'Model info &amp; calculations'!B70</f>
        <v>-7.2545780507614101E-3</v>
      </c>
      <c r="H70">
        <f>G70/'Model info &amp; calculations'!C70</f>
        <v>-7.2545780507614101E-3</v>
      </c>
    </row>
    <row r="71" spans="1:8">
      <c r="A71">
        <v>0.21639444607087799</v>
      </c>
      <c r="B71">
        <v>7.6220144873096404E-3</v>
      </c>
      <c r="C71">
        <v>1</v>
      </c>
      <c r="G71">
        <f>'INPUT SPECTRUM HERE'!B73-'Model info &amp; calculations'!B71</f>
        <v>-7.6220144873096404E-3</v>
      </c>
      <c r="H71">
        <f>G71/'Model info &amp; calculations'!C71</f>
        <v>-7.6220144873096404E-3</v>
      </c>
    </row>
    <row r="72" spans="1:8">
      <c r="A72">
        <v>0.24048042327019101</v>
      </c>
      <c r="B72">
        <v>7.9830486700507505E-3</v>
      </c>
      <c r="C72">
        <v>1</v>
      </c>
      <c r="G72">
        <f>'INPUT SPECTRUM HERE'!B74-'Model info &amp; calculations'!B72</f>
        <v>-7.9830486700507505E-3</v>
      </c>
      <c r="H72">
        <f>G72/'Model info &amp; calculations'!C72</f>
        <v>-7.9830486700507505E-3</v>
      </c>
    </row>
    <row r="73" spans="1:8">
      <c r="A73">
        <v>0.25159220546059302</v>
      </c>
      <c r="B73">
        <v>8.3192008781725803E-3</v>
      </c>
      <c r="C73">
        <v>1</v>
      </c>
      <c r="G73">
        <f>'INPUT SPECTRUM HERE'!B75-'Model info &amp; calculations'!B73</f>
        <v>-8.3192008781725803E-3</v>
      </c>
      <c r="H73">
        <f>G73/'Model info &amp; calculations'!C73</f>
        <v>-8.3192008781725803E-3</v>
      </c>
    </row>
    <row r="74" spans="1:8">
      <c r="A74">
        <v>0.22881451886377099</v>
      </c>
      <c r="B74">
        <v>8.8164995228426392E-3</v>
      </c>
      <c r="C74">
        <v>1</v>
      </c>
      <c r="G74">
        <f>'INPUT SPECTRUM HERE'!B76-'Model info &amp; calculations'!B74</f>
        <v>-8.8164995228426392E-3</v>
      </c>
      <c r="H74">
        <f>G74/'Model info &amp; calculations'!C74</f>
        <v>-8.8164995228426392E-3</v>
      </c>
    </row>
    <row r="75" spans="1:8">
      <c r="A75">
        <v>0.20679087984429001</v>
      </c>
      <c r="B75">
        <v>9.2973200812182608E-3</v>
      </c>
      <c r="C75">
        <v>1</v>
      </c>
      <c r="G75">
        <f>'INPUT SPECTRUM HERE'!B77-'Model info &amp; calculations'!B75</f>
        <v>-9.2973200812182608E-3</v>
      </c>
      <c r="H75">
        <f>G75/'Model info &amp; calculations'!C75</f>
        <v>-9.2973200812182608E-3</v>
      </c>
    </row>
    <row r="76" spans="1:8">
      <c r="A76">
        <v>0.243645239836736</v>
      </c>
      <c r="B76">
        <v>9.9377320862944207E-3</v>
      </c>
      <c r="C76">
        <v>1</v>
      </c>
      <c r="G76">
        <f>'INPUT SPECTRUM HERE'!B78-'Model info &amp; calculations'!B76</f>
        <v>-9.9377320862944207E-3</v>
      </c>
      <c r="H76">
        <f>G76/'Model info &amp; calculations'!C76</f>
        <v>-9.9377320862944207E-3</v>
      </c>
    </row>
    <row r="77" spans="1:8">
      <c r="A77">
        <v>0.29167155628101399</v>
      </c>
      <c r="B77">
        <v>1.0704332999999899E-2</v>
      </c>
      <c r="C77">
        <v>1</v>
      </c>
      <c r="G77">
        <f>'INPUT SPECTRUM HERE'!B79-'Model info &amp; calculations'!B77</f>
        <v>-1.0704332999999899E-2</v>
      </c>
      <c r="H77">
        <f>G77/'Model info &amp; calculations'!C77</f>
        <v>-1.0704332999999899E-2</v>
      </c>
    </row>
    <row r="78" spans="1:8">
      <c r="A78">
        <v>0.27078686425263798</v>
      </c>
      <c r="B78">
        <v>1.15410970761421E-2</v>
      </c>
      <c r="C78">
        <v>1</v>
      </c>
      <c r="G78">
        <f>'INPUT SPECTRUM HERE'!B80-'Model info &amp; calculations'!B78</f>
        <v>-1.15410970761421E-2</v>
      </c>
      <c r="H78">
        <f>G78/'Model info &amp; calculations'!C78</f>
        <v>-1.15410970761421E-2</v>
      </c>
    </row>
    <row r="79" spans="1:8">
      <c r="A79">
        <v>0.29735655455281002</v>
      </c>
      <c r="B79">
        <v>1.24787759796954E-2</v>
      </c>
      <c r="C79">
        <v>1</v>
      </c>
      <c r="G79">
        <f>'INPUT SPECTRUM HERE'!B81-'Model info &amp; calculations'!B79</f>
        <v>-1.24787759796954E-2</v>
      </c>
      <c r="H79">
        <f>G79/'Model info &amp; calculations'!C79</f>
        <v>-1.24787759796954E-2</v>
      </c>
    </row>
    <row r="80" spans="1:8">
      <c r="A80">
        <v>0.29960674225503803</v>
      </c>
      <c r="B80">
        <v>1.36519015431472E-2</v>
      </c>
      <c r="C80">
        <v>1</v>
      </c>
      <c r="G80">
        <f>'INPUT SPECTRUM HERE'!B82-'Model info &amp; calculations'!B80</f>
        <v>-1.36519015431472E-2</v>
      </c>
      <c r="H80">
        <f>G80/'Model info &amp; calculations'!C80</f>
        <v>-1.36519015431472E-2</v>
      </c>
    </row>
    <row r="81" spans="1:8">
      <c r="A81">
        <v>0.31281840468459199</v>
      </c>
      <c r="B81">
        <v>1.50753123451776E-2</v>
      </c>
      <c r="C81">
        <v>1</v>
      </c>
      <c r="G81">
        <f>'INPUT SPECTRUM HERE'!B83-'Model info &amp; calculations'!B81</f>
        <v>-1.50753123451776E-2</v>
      </c>
      <c r="H81">
        <f>G81/'Model info &amp; calculations'!C81</f>
        <v>-1.50753123451776E-2</v>
      </c>
    </row>
    <row r="82" spans="1:8">
      <c r="A82">
        <v>0.34750810924569298</v>
      </c>
      <c r="B82">
        <v>1.6819877715735999E-2</v>
      </c>
      <c r="C82">
        <v>1</v>
      </c>
      <c r="G82">
        <f>'INPUT SPECTRUM HERE'!B84-'Model info &amp; calculations'!B82</f>
        <v>-1.6819877715735999E-2</v>
      </c>
      <c r="H82">
        <f>G82/'Model info &amp; calculations'!C82</f>
        <v>-1.6819877715735999E-2</v>
      </c>
    </row>
    <row r="83" spans="1:8">
      <c r="A83">
        <v>0.34200595289268998</v>
      </c>
      <c r="B83">
        <v>1.8829369035532902E-2</v>
      </c>
      <c r="C83">
        <v>1</v>
      </c>
      <c r="G83">
        <f>'INPUT SPECTRUM HERE'!B85-'Model info &amp; calculations'!B83</f>
        <v>-1.8829369035532902E-2</v>
      </c>
      <c r="H83">
        <f>G83/'Model info &amp; calculations'!C83</f>
        <v>-1.8829369035532902E-2</v>
      </c>
    </row>
    <row r="84" spans="1:8">
      <c r="A84">
        <v>0.400285817561566</v>
      </c>
      <c r="B84">
        <v>2.0870804467005E-2</v>
      </c>
      <c r="C84">
        <v>1</v>
      </c>
      <c r="G84">
        <f>'INPUT SPECTRUM HERE'!B86-'Model info &amp; calculations'!B84</f>
        <v>-2.0870804467005E-2</v>
      </c>
      <c r="H84">
        <f>G84/'Model info &amp; calculations'!C84</f>
        <v>-2.0870804467005E-2</v>
      </c>
    </row>
    <row r="85" spans="1:8">
      <c r="A85">
        <v>0.442138595155255</v>
      </c>
      <c r="B85">
        <v>2.2838644822335E-2</v>
      </c>
      <c r="C85">
        <v>1</v>
      </c>
      <c r="G85">
        <f>'INPUT SPECTRUM HERE'!B87-'Model info &amp; calculations'!B85</f>
        <v>-2.2838644822335E-2</v>
      </c>
      <c r="H85">
        <f>G85/'Model info &amp; calculations'!C85</f>
        <v>-2.2838644822335E-2</v>
      </c>
    </row>
    <row r="86" spans="1:8">
      <c r="A86">
        <v>0.41904985559024699</v>
      </c>
      <c r="B86">
        <v>2.4759069548223302E-2</v>
      </c>
      <c r="C86">
        <v>1</v>
      </c>
      <c r="G86">
        <f>'INPUT SPECTRUM HERE'!B88-'Model info &amp; calculations'!B86</f>
        <v>-2.4759069548223302E-2</v>
      </c>
      <c r="H86">
        <f>G86/'Model info &amp; calculations'!C86</f>
        <v>-2.4759069548223302E-2</v>
      </c>
    </row>
    <row r="87" spans="1:8">
      <c r="A87">
        <v>0.36525580676806502</v>
      </c>
      <c r="B87">
        <v>2.6319135253807101E-2</v>
      </c>
      <c r="C87">
        <v>1</v>
      </c>
      <c r="G87">
        <f>'INPUT SPECTRUM HERE'!B89-'Model info &amp; calculations'!B87</f>
        <v>-2.6319135253807101E-2</v>
      </c>
      <c r="H87">
        <f>G87/'Model info &amp; calculations'!C87</f>
        <v>-2.6319135253807101E-2</v>
      </c>
    </row>
    <row r="88" spans="1:8">
      <c r="A88">
        <v>0.37892255025476301</v>
      </c>
      <c r="B88">
        <v>2.7346404913705501E-2</v>
      </c>
      <c r="C88">
        <v>1</v>
      </c>
      <c r="G88">
        <f>'INPUT SPECTRUM HERE'!B90-'Model info &amp; calculations'!B88</f>
        <v>-2.7346404913705501E-2</v>
      </c>
      <c r="H88">
        <f>G88/'Model info &amp; calculations'!C88</f>
        <v>-2.7346404913705501E-2</v>
      </c>
    </row>
    <row r="89" spans="1:8">
      <c r="A89">
        <v>0.37609053015513899</v>
      </c>
      <c r="B89">
        <v>2.82136132741116E-2</v>
      </c>
      <c r="C89">
        <v>1</v>
      </c>
      <c r="G89">
        <f>'INPUT SPECTRUM HERE'!B91-'Model info &amp; calculations'!B89</f>
        <v>-2.82136132741116E-2</v>
      </c>
      <c r="H89">
        <f>G89/'Model info &amp; calculations'!C89</f>
        <v>-2.82136132741116E-2</v>
      </c>
    </row>
    <row r="90" spans="1:8">
      <c r="A90">
        <v>0.33172366741478398</v>
      </c>
      <c r="B90">
        <v>2.8756378934010101E-2</v>
      </c>
      <c r="C90">
        <v>1</v>
      </c>
      <c r="G90">
        <f>'INPUT SPECTRUM HERE'!B92-'Model info &amp; calculations'!B90</f>
        <v>-2.8756378934010101E-2</v>
      </c>
      <c r="H90">
        <f>G90/'Model info &amp; calculations'!C90</f>
        <v>-2.8756378934010101E-2</v>
      </c>
    </row>
    <row r="91" spans="1:8">
      <c r="A91">
        <v>0.324753026078902</v>
      </c>
      <c r="B91">
        <v>2.9707880015228401E-2</v>
      </c>
      <c r="C91">
        <v>1</v>
      </c>
      <c r="G91">
        <f>'INPUT SPECTRUM HERE'!B93-'Model info &amp; calculations'!B91</f>
        <v>-2.9707880015228401E-2</v>
      </c>
      <c r="H91">
        <f>G91/'Model info &amp; calculations'!C91</f>
        <v>-2.9707880015228401E-2</v>
      </c>
    </row>
    <row r="92" spans="1:8">
      <c r="A92">
        <v>0.374271119621368</v>
      </c>
      <c r="B92">
        <v>3.1105844263959299E-2</v>
      </c>
      <c r="C92">
        <v>1</v>
      </c>
      <c r="G92">
        <f>'INPUT SPECTRUM HERE'!B94-'Model info &amp; calculations'!B92</f>
        <v>-3.1105844263959299E-2</v>
      </c>
      <c r="H92">
        <f>G92/'Model info &amp; calculations'!C92</f>
        <v>-3.1105844263959299E-2</v>
      </c>
    </row>
    <row r="93" spans="1:8">
      <c r="A93">
        <v>0.42089289925304801</v>
      </c>
      <c r="B93">
        <v>3.3174389847715702E-2</v>
      </c>
      <c r="C93">
        <v>1</v>
      </c>
      <c r="G93">
        <f>'INPUT SPECTRUM HERE'!B95-'Model info &amp; calculations'!B93</f>
        <v>-3.3174389847715702E-2</v>
      </c>
      <c r="H93">
        <f>G93/'Model info &amp; calculations'!C93</f>
        <v>-3.3174389847715702E-2</v>
      </c>
    </row>
    <row r="94" spans="1:8">
      <c r="A94">
        <v>0.439545798520458</v>
      </c>
      <c r="B94">
        <v>3.6035504974619201E-2</v>
      </c>
      <c r="C94">
        <v>1</v>
      </c>
      <c r="G94">
        <f>'INPUT SPECTRUM HERE'!B96-'Model info &amp; calculations'!B94</f>
        <v>-3.6035504974619201E-2</v>
      </c>
      <c r="H94">
        <f>G94/'Model info &amp; calculations'!C94</f>
        <v>-3.6035504974619201E-2</v>
      </c>
    </row>
    <row r="95" spans="1:8">
      <c r="A95">
        <v>0.473720217913291</v>
      </c>
      <c r="B95">
        <v>3.9632926903553301E-2</v>
      </c>
      <c r="C95">
        <v>1</v>
      </c>
      <c r="G95">
        <f>'INPUT SPECTRUM HERE'!B97-'Model info &amp; calculations'!B95</f>
        <v>-3.9632926903553301E-2</v>
      </c>
      <c r="H95">
        <f>G95/'Model info &amp; calculations'!C95</f>
        <v>-3.9632926903553301E-2</v>
      </c>
    </row>
    <row r="96" spans="1:8">
      <c r="A96">
        <v>0.480636910918669</v>
      </c>
      <c r="B96">
        <v>4.42015691370558E-2</v>
      </c>
      <c r="C96">
        <v>1</v>
      </c>
      <c r="G96">
        <f>'INPUT SPECTRUM HERE'!B98-'Model info &amp; calculations'!B96</f>
        <v>-4.42015691370558E-2</v>
      </c>
      <c r="H96">
        <f>G96/'Model info &amp; calculations'!C96</f>
        <v>-4.42015691370558E-2</v>
      </c>
    </row>
    <row r="97" spans="1:8">
      <c r="A97">
        <v>0.54226719192710804</v>
      </c>
      <c r="B97">
        <v>4.91603391573604E-2</v>
      </c>
      <c r="C97">
        <v>1</v>
      </c>
      <c r="G97">
        <f>'INPUT SPECTRUM HERE'!B99-'Model info &amp; calculations'!B97</f>
        <v>-4.91603391573604E-2</v>
      </c>
      <c r="H97">
        <f>G97/'Model info &amp; calculations'!C97</f>
        <v>-4.91603391573604E-2</v>
      </c>
    </row>
    <row r="98" spans="1:8">
      <c r="A98">
        <v>0.50860011220962997</v>
      </c>
      <c r="B98">
        <v>5.4186488121827303E-2</v>
      </c>
      <c r="C98">
        <v>1</v>
      </c>
      <c r="G98">
        <f>'INPUT SPECTRUM HERE'!B100-'Model info &amp; calculations'!B98</f>
        <v>-5.4186488121827303E-2</v>
      </c>
      <c r="H98">
        <f>G98/'Model info &amp; calculations'!C98</f>
        <v>-5.4186488121827303E-2</v>
      </c>
    </row>
    <row r="99" spans="1:8">
      <c r="A99">
        <v>0.46440171034127498</v>
      </c>
      <c r="B99">
        <v>5.8817379695431403E-2</v>
      </c>
      <c r="C99">
        <v>1</v>
      </c>
      <c r="G99">
        <f>'INPUT SPECTRUM HERE'!B101-'Model info &amp; calculations'!B99</f>
        <v>-5.8817379695431403E-2</v>
      </c>
      <c r="H99">
        <f>G99/'Model info &amp; calculations'!C99</f>
        <v>-5.8817379695431403E-2</v>
      </c>
    </row>
    <row r="100" spans="1:8">
      <c r="A100">
        <v>0.46703038333762098</v>
      </c>
      <c r="B100">
        <v>6.2472541522842602E-2</v>
      </c>
      <c r="C100">
        <v>1</v>
      </c>
      <c r="G100">
        <f>'INPUT SPECTRUM HERE'!B102-'Model info &amp; calculations'!B100</f>
        <v>-6.2472541522842602E-2</v>
      </c>
      <c r="H100">
        <f>G100/'Model info &amp; calculations'!C100</f>
        <v>-6.2472541522842602E-2</v>
      </c>
    </row>
    <row r="101" spans="1:8">
      <c r="A101">
        <v>0.44581455420485</v>
      </c>
      <c r="B101">
        <v>6.5206598477157304E-2</v>
      </c>
      <c r="C101">
        <v>1</v>
      </c>
      <c r="G101">
        <f>'INPUT SPECTRUM HERE'!B103-'Model info &amp; calculations'!B101</f>
        <v>-6.5206598477157304E-2</v>
      </c>
      <c r="H101">
        <f>G101/'Model info &amp; calculations'!C101</f>
        <v>-6.5206598477157304E-2</v>
      </c>
    </row>
    <row r="102" spans="1:8">
      <c r="A102">
        <v>0.37732779964760499</v>
      </c>
      <c r="B102">
        <v>6.60798045685278E-2</v>
      </c>
      <c r="C102">
        <v>1</v>
      </c>
      <c r="G102">
        <f>'INPUT SPECTRUM HERE'!B104-'Model info &amp; calculations'!B102</f>
        <v>-6.60798045685278E-2</v>
      </c>
      <c r="H102">
        <f>G102/'Model info &amp; calculations'!C102</f>
        <v>-6.60798045685278E-2</v>
      </c>
    </row>
    <row r="103" spans="1:8">
      <c r="A103">
        <v>0.40201049081982698</v>
      </c>
      <c r="B103">
        <v>6.6072434517766496E-2</v>
      </c>
      <c r="C103">
        <v>1</v>
      </c>
      <c r="G103">
        <f>'INPUT SPECTRUM HERE'!B105-'Model info &amp; calculations'!B103</f>
        <v>-6.6072434517766496E-2</v>
      </c>
      <c r="H103">
        <f>G103/'Model info &amp; calculations'!C103</f>
        <v>-6.6072434517766496E-2</v>
      </c>
    </row>
    <row r="104" spans="1:8">
      <c r="A104">
        <v>0.42429459692252602</v>
      </c>
      <c r="B104">
        <v>6.5582719289339994E-2</v>
      </c>
      <c r="C104">
        <v>1</v>
      </c>
      <c r="G104">
        <f>'INPUT SPECTRUM HERE'!B106-'Model info &amp; calculations'!B104</f>
        <v>-6.5582719289339994E-2</v>
      </c>
      <c r="H104">
        <f>G104/'Model info &amp; calculations'!C104</f>
        <v>-6.5582719289339994E-2</v>
      </c>
    </row>
    <row r="105" spans="1:8">
      <c r="A105">
        <v>0.44710722698847299</v>
      </c>
      <c r="B105">
        <v>6.4762808121827303E-2</v>
      </c>
      <c r="C105">
        <v>1</v>
      </c>
      <c r="G105">
        <f>'INPUT SPECTRUM HERE'!B107-'Model info &amp; calculations'!B105</f>
        <v>-6.4762808121827303E-2</v>
      </c>
      <c r="H105">
        <f>G105/'Model info &amp; calculations'!C105</f>
        <v>-6.4762808121827303E-2</v>
      </c>
    </row>
    <row r="106" spans="1:8">
      <c r="A106">
        <v>0.49759057499731102</v>
      </c>
      <c r="B106">
        <v>6.3591687309644596E-2</v>
      </c>
      <c r="C106">
        <v>1</v>
      </c>
      <c r="G106">
        <f>'INPUT SPECTRUM HERE'!B108-'Model info &amp; calculations'!B106</f>
        <v>-6.3591687309644596E-2</v>
      </c>
      <c r="H106">
        <f>G106/'Model info &amp; calculations'!C106</f>
        <v>-6.3591687309644596E-2</v>
      </c>
    </row>
    <row r="107" spans="1:8">
      <c r="A107">
        <v>0.51297364275532498</v>
      </c>
      <c r="B107">
        <v>6.2756492385786802E-2</v>
      </c>
      <c r="C107">
        <v>1</v>
      </c>
      <c r="G107">
        <f>'INPUT SPECTRUM HERE'!B109-'Model info &amp; calculations'!B107</f>
        <v>-6.2756492385786802E-2</v>
      </c>
      <c r="H107">
        <f>G107/'Model info &amp; calculations'!C107</f>
        <v>-6.2756492385786802E-2</v>
      </c>
    </row>
    <row r="108" spans="1:8">
      <c r="A108">
        <v>0.50120397062740796</v>
      </c>
      <c r="B108">
        <v>6.2299144162436502E-2</v>
      </c>
      <c r="C108">
        <v>1</v>
      </c>
      <c r="G108">
        <f>'INPUT SPECTRUM HERE'!B110-'Model info &amp; calculations'!B108</f>
        <v>-6.2299144162436502E-2</v>
      </c>
      <c r="H108">
        <f>G108/'Model info &amp; calculations'!C108</f>
        <v>-6.2299144162436502E-2</v>
      </c>
    </row>
    <row r="109" spans="1:8">
      <c r="A109">
        <v>0.44412325753047299</v>
      </c>
      <c r="B109">
        <v>6.2471394923857802E-2</v>
      </c>
      <c r="C109">
        <v>1</v>
      </c>
      <c r="G109">
        <f>'INPUT SPECTRUM HERE'!B111-'Model info &amp; calculations'!B109</f>
        <v>-6.2471394923857802E-2</v>
      </c>
      <c r="H109">
        <f>G109/'Model info &amp; calculations'!C109</f>
        <v>-6.2471394923857802E-2</v>
      </c>
    </row>
    <row r="110" spans="1:8">
      <c r="A110">
        <v>0.43196695396506601</v>
      </c>
      <c r="B110">
        <v>6.3366841624365497E-2</v>
      </c>
      <c r="C110">
        <v>1</v>
      </c>
      <c r="G110">
        <f>'INPUT SPECTRUM HERE'!B112-'Model info &amp; calculations'!B110</f>
        <v>-6.3366841624365497E-2</v>
      </c>
      <c r="H110">
        <f>G110/'Model info &amp; calculations'!C110</f>
        <v>-6.3366841624365497E-2</v>
      </c>
    </row>
    <row r="111" spans="1:8">
      <c r="A111">
        <v>0.42494381171357598</v>
      </c>
      <c r="B111">
        <v>6.5090838578680199E-2</v>
      </c>
      <c r="C111">
        <v>1</v>
      </c>
      <c r="G111">
        <f>'INPUT SPECTRUM HERE'!B113-'Model info &amp; calculations'!B111</f>
        <v>-6.5090838578680199E-2</v>
      </c>
      <c r="H111">
        <f>G111/'Model info &amp; calculations'!C111</f>
        <v>-6.5090838578680199E-2</v>
      </c>
    </row>
    <row r="112" spans="1:8">
      <c r="A112">
        <v>0.44254367178659099</v>
      </c>
      <c r="B112">
        <v>6.7883112182741095E-2</v>
      </c>
      <c r="C112">
        <v>1</v>
      </c>
      <c r="G112">
        <f>'INPUT SPECTRUM HERE'!B114-'Model info &amp; calculations'!B112</f>
        <v>-6.7883112182741095E-2</v>
      </c>
      <c r="H112">
        <f>G112/'Model info &amp; calculations'!C112</f>
        <v>-6.7883112182741095E-2</v>
      </c>
    </row>
    <row r="113" spans="1:8">
      <c r="A113">
        <v>0.46571226236921098</v>
      </c>
      <c r="B113">
        <v>7.1476551776649702E-2</v>
      </c>
      <c r="C113">
        <v>1</v>
      </c>
      <c r="G113">
        <f>'INPUT SPECTRUM HERE'!B115-'Model info &amp; calculations'!B113</f>
        <v>-7.1476551776649702E-2</v>
      </c>
      <c r="H113">
        <f>G113/'Model info &amp; calculations'!C113</f>
        <v>-7.1476551776649702E-2</v>
      </c>
    </row>
    <row r="114" spans="1:8">
      <c r="A114">
        <v>0.47099279822617501</v>
      </c>
      <c r="B114">
        <v>7.6220879695431495E-2</v>
      </c>
      <c r="C114">
        <v>1</v>
      </c>
      <c r="G114">
        <f>'INPUT SPECTRUM HERE'!B116-'Model info &amp; calculations'!B114</f>
        <v>-7.6220879695431495E-2</v>
      </c>
      <c r="H114">
        <f>G114/'Model info &amp; calculations'!C114</f>
        <v>-7.6220879695431495E-2</v>
      </c>
    </row>
    <row r="115" spans="1:8">
      <c r="A115">
        <v>0.47886320086613599</v>
      </c>
      <c r="B115">
        <v>8.1910325888324795E-2</v>
      </c>
      <c r="C115">
        <v>1</v>
      </c>
      <c r="G115">
        <f>'INPUT SPECTRUM HERE'!B117-'Model info &amp; calculations'!B115</f>
        <v>-8.1910325888324795E-2</v>
      </c>
      <c r="H115">
        <f>G115/'Model info &amp; calculations'!C115</f>
        <v>-8.1910325888324795E-2</v>
      </c>
    </row>
    <row r="116" spans="1:8">
      <c r="A116">
        <v>0.48301085735582699</v>
      </c>
      <c r="B116">
        <v>8.8707796954314702E-2</v>
      </c>
      <c r="C116">
        <v>1</v>
      </c>
      <c r="G116">
        <f>'INPUT SPECTRUM HERE'!B118-'Model info &amp; calculations'!B116</f>
        <v>-8.8707796954314702E-2</v>
      </c>
      <c r="H116">
        <f>G116/'Model info &amp; calculations'!C116</f>
        <v>-8.8707796954314702E-2</v>
      </c>
    </row>
    <row r="117" spans="1:8">
      <c r="A117">
        <v>0.53581202089463698</v>
      </c>
      <c r="B117">
        <v>9.6615789847715697E-2</v>
      </c>
      <c r="C117">
        <v>1</v>
      </c>
      <c r="G117">
        <f>'INPUT SPECTRUM HERE'!B119-'Model info &amp; calculations'!B117</f>
        <v>-9.6615789847715697E-2</v>
      </c>
      <c r="H117">
        <f>G117/'Model info &amp; calculations'!C117</f>
        <v>-9.6615789847715697E-2</v>
      </c>
    </row>
    <row r="118" spans="1:8">
      <c r="A118">
        <v>0.55742466785902101</v>
      </c>
      <c r="B118">
        <v>0.105975045685279</v>
      </c>
      <c r="C118">
        <v>1</v>
      </c>
      <c r="G118">
        <f>'INPUT SPECTRUM HERE'!B120-'Model info &amp; calculations'!B118</f>
        <v>-0.105975045685279</v>
      </c>
      <c r="H118">
        <f>G118/'Model info &amp; calculations'!C118</f>
        <v>-0.105975045685279</v>
      </c>
    </row>
    <row r="119" spans="1:8">
      <c r="A119">
        <v>0.60907119970127399</v>
      </c>
      <c r="B119">
        <v>0.11666335634517699</v>
      </c>
      <c r="C119">
        <v>1</v>
      </c>
      <c r="G119">
        <f>'INPUT SPECTRUM HERE'!B121-'Model info &amp; calculations'!B119</f>
        <v>-0.11666335634517699</v>
      </c>
      <c r="H119">
        <f>G119/'Model info &amp; calculations'!C119</f>
        <v>-0.11666335634517699</v>
      </c>
    </row>
    <row r="120" spans="1:8">
      <c r="A120">
        <v>0.64881063056024901</v>
      </c>
      <c r="B120">
        <v>0.129130927918781</v>
      </c>
      <c r="C120">
        <v>1</v>
      </c>
      <c r="G120">
        <f>'INPUT SPECTRUM HERE'!B122-'Model info &amp; calculations'!B120</f>
        <v>-0.129130927918781</v>
      </c>
      <c r="H120">
        <f>G120/'Model info &amp; calculations'!C120</f>
        <v>-0.129130927918781</v>
      </c>
    </row>
    <row r="121" spans="1:8">
      <c r="A121">
        <v>0.79335824326084903</v>
      </c>
      <c r="B121">
        <v>0.14256641675126899</v>
      </c>
      <c r="C121">
        <v>1</v>
      </c>
      <c r="G121">
        <f>'INPUT SPECTRUM HERE'!B123-'Model info &amp; calculations'!B121</f>
        <v>-0.14256641675126899</v>
      </c>
      <c r="H121">
        <f>G121/'Model info &amp; calculations'!C121</f>
        <v>-0.14256641675126899</v>
      </c>
    </row>
    <row r="122" spans="1:8">
      <c r="A122">
        <v>0.81950590584399297</v>
      </c>
      <c r="B122">
        <v>0.15781141979695401</v>
      </c>
      <c r="C122">
        <v>1</v>
      </c>
      <c r="G122">
        <f>'INPUT SPECTRUM HERE'!B124-'Model info &amp; calculations'!B122</f>
        <v>-0.15781141979695401</v>
      </c>
      <c r="H122">
        <f>G122/'Model info &amp; calculations'!C122</f>
        <v>-0.15781141979695401</v>
      </c>
    </row>
    <row r="123" spans="1:8">
      <c r="A123">
        <v>0.80860770508420499</v>
      </c>
      <c r="B123">
        <v>0.17449879796954301</v>
      </c>
      <c r="C123">
        <v>1</v>
      </c>
      <c r="G123">
        <f>'INPUT SPECTRUM HERE'!B125-'Model info &amp; calculations'!B123</f>
        <v>-0.17449879796954301</v>
      </c>
      <c r="H123">
        <f>G123/'Model info &amp; calculations'!C123</f>
        <v>-0.17449879796954301</v>
      </c>
    </row>
    <row r="124" spans="1:8">
      <c r="A124">
        <v>0.97325294722354405</v>
      </c>
      <c r="B124">
        <v>0.192803471573604</v>
      </c>
      <c r="C124">
        <v>1</v>
      </c>
      <c r="G124">
        <f>'INPUT SPECTRUM HERE'!B126-'Model info &amp; calculations'!B124</f>
        <v>-0.192803471573604</v>
      </c>
      <c r="H124">
        <f>G124/'Model info &amp; calculations'!C124</f>
        <v>-0.192803471573604</v>
      </c>
    </row>
    <row r="125" spans="1:8">
      <c r="A125">
        <v>1.01212348828601</v>
      </c>
      <c r="B125">
        <v>0.21280489949238501</v>
      </c>
      <c r="C125">
        <v>1</v>
      </c>
      <c r="G125">
        <f>'INPUT SPECTRUM HERE'!B127-'Model info &amp; calculations'!B125</f>
        <v>-0.21280489949238501</v>
      </c>
      <c r="H125">
        <f>G125/'Model info &amp; calculations'!C125</f>
        <v>-0.21280489949238501</v>
      </c>
    </row>
    <row r="126" spans="1:8">
      <c r="A126">
        <v>1.09258169363464</v>
      </c>
      <c r="B126">
        <v>0.233663282741116</v>
      </c>
      <c r="C126">
        <v>1</v>
      </c>
      <c r="G126">
        <f>'INPUT SPECTRUM HERE'!B128-'Model info &amp; calculations'!B126</f>
        <v>-0.233663282741116</v>
      </c>
      <c r="H126">
        <f>G126/'Model info &amp; calculations'!C126</f>
        <v>-0.233663282741116</v>
      </c>
    </row>
    <row r="127" spans="1:8">
      <c r="A127">
        <v>1.11874106286561</v>
      </c>
      <c r="B127">
        <v>0.25501845279187801</v>
      </c>
      <c r="C127">
        <v>1</v>
      </c>
      <c r="G127">
        <f>'INPUT SPECTRUM HERE'!B129-'Model info &amp; calculations'!B127</f>
        <v>-0.25501845279187801</v>
      </c>
      <c r="H127">
        <f>G127/'Model info &amp; calculations'!C127</f>
        <v>-0.25501845279187801</v>
      </c>
    </row>
    <row r="128" spans="1:8">
      <c r="A128">
        <v>1.19588269890439</v>
      </c>
      <c r="B128">
        <v>0.27603346345177598</v>
      </c>
      <c r="C128">
        <v>1</v>
      </c>
      <c r="G128">
        <f>'INPUT SPECTRUM HERE'!B130-'Model info &amp; calculations'!B128</f>
        <v>-0.27603346345177598</v>
      </c>
      <c r="H128">
        <f>G128/'Model info &amp; calculations'!C128</f>
        <v>-0.27603346345177598</v>
      </c>
    </row>
    <row r="129" spans="1:8">
      <c r="A129">
        <v>1.0608433207679799</v>
      </c>
      <c r="B129">
        <v>0.29621444213197901</v>
      </c>
      <c r="C129">
        <v>1</v>
      </c>
      <c r="G129">
        <f>'INPUT SPECTRUM HERE'!B131-'Model info &amp; calculations'!B129</f>
        <v>-0.29621444213197901</v>
      </c>
      <c r="H129">
        <f>G129/'Model info &amp; calculations'!C129</f>
        <v>-0.29621444213197901</v>
      </c>
    </row>
    <row r="130" spans="1:8">
      <c r="A130">
        <v>1.18480277254759</v>
      </c>
      <c r="B130">
        <v>0.31493075177664898</v>
      </c>
      <c r="C130">
        <v>1</v>
      </c>
      <c r="G130">
        <f>'INPUT SPECTRUM HERE'!B132-'Model info &amp; calculations'!B130</f>
        <v>-0.31493075177664898</v>
      </c>
      <c r="H130">
        <f>G130/'Model info &amp; calculations'!C130</f>
        <v>-0.31493075177664898</v>
      </c>
    </row>
    <row r="131" spans="1:8">
      <c r="A131">
        <v>1.05781440839536</v>
      </c>
      <c r="B131">
        <v>0.33198329593908599</v>
      </c>
      <c r="C131">
        <v>1</v>
      </c>
      <c r="G131">
        <f>'INPUT SPECTRUM HERE'!B133-'Model info &amp; calculations'!B131</f>
        <v>-0.33198329593908599</v>
      </c>
      <c r="H131">
        <f>G131/'Model info &amp; calculations'!C131</f>
        <v>-0.33198329593908599</v>
      </c>
    </row>
    <row r="132" spans="1:8">
      <c r="A132">
        <v>1.08726914283841</v>
      </c>
      <c r="B132">
        <v>0.34723637969543097</v>
      </c>
      <c r="C132">
        <v>1</v>
      </c>
      <c r="G132">
        <f>'INPUT SPECTRUM HERE'!B134-'Model info &amp; calculations'!B132</f>
        <v>-0.34723637969543097</v>
      </c>
      <c r="H132">
        <f>G132/'Model info &amp; calculations'!C132</f>
        <v>-0.34723637969543097</v>
      </c>
    </row>
    <row r="133" spans="1:8">
      <c r="A133">
        <v>0.89642137927162002</v>
      </c>
      <c r="B133">
        <v>0.36090128223350199</v>
      </c>
      <c r="C133">
        <v>1</v>
      </c>
      <c r="G133">
        <f>'INPUT SPECTRUM HERE'!B135-'Model info &amp; calculations'!B133</f>
        <v>-0.36090128223350199</v>
      </c>
      <c r="H133">
        <f>G133/'Model info &amp; calculations'!C133</f>
        <v>-0.36090128223350199</v>
      </c>
    </row>
    <row r="134" spans="1:8">
      <c r="A134">
        <v>0.87677137447862896</v>
      </c>
      <c r="B134">
        <v>0.372292951269035</v>
      </c>
      <c r="C134">
        <v>1</v>
      </c>
      <c r="G134">
        <f>'INPUT SPECTRUM HERE'!B136-'Model info &amp; calculations'!B134</f>
        <v>-0.372292951269035</v>
      </c>
      <c r="H134">
        <f>G134/'Model info &amp; calculations'!C134</f>
        <v>-0.372292951269035</v>
      </c>
    </row>
    <row r="135" spans="1:8">
      <c r="A135">
        <v>0.77147168697375101</v>
      </c>
      <c r="B135">
        <v>0.38222785228426298</v>
      </c>
      <c r="C135">
        <v>1</v>
      </c>
      <c r="G135">
        <f>'INPUT SPECTRUM HERE'!B137-'Model info &amp; calculations'!B135</f>
        <v>-0.38222785228426298</v>
      </c>
      <c r="H135">
        <f>G135/'Model info &amp; calculations'!C135</f>
        <v>-0.38222785228426298</v>
      </c>
    </row>
    <row r="136" spans="1:8">
      <c r="A136">
        <v>0.585380750059042</v>
      </c>
      <c r="B136">
        <v>0.39069085177664897</v>
      </c>
      <c r="C136">
        <v>1</v>
      </c>
      <c r="G136">
        <f>'INPUT SPECTRUM HERE'!B138-'Model info &amp; calculations'!B136</f>
        <v>-0.39069085177664897</v>
      </c>
      <c r="H136">
        <f>G136/'Model info &amp; calculations'!C136</f>
        <v>-0.39069085177664897</v>
      </c>
    </row>
    <row r="137" spans="1:8">
      <c r="A137">
        <v>0.52785701918498795</v>
      </c>
      <c r="B137">
        <v>0.39794785482233402</v>
      </c>
      <c r="C137">
        <v>1</v>
      </c>
      <c r="G137">
        <f>'INPUT SPECTRUM HERE'!B139-'Model info &amp; calculations'!B137</f>
        <v>-0.39794785482233402</v>
      </c>
      <c r="H137">
        <f>G137/'Model info &amp; calculations'!C137</f>
        <v>-0.39794785482233402</v>
      </c>
    </row>
    <row r="138" spans="1:8">
      <c r="A138">
        <v>0.44723423169309301</v>
      </c>
      <c r="B138">
        <v>0.40454921573604002</v>
      </c>
      <c r="C138">
        <v>1</v>
      </c>
      <c r="G138">
        <f>'INPUT SPECTRUM HERE'!B140-'Model info &amp; calculations'!B138</f>
        <v>-0.40454921573604002</v>
      </c>
      <c r="H138">
        <f>G138/'Model info &amp; calculations'!C138</f>
        <v>-0.40454921573604002</v>
      </c>
    </row>
    <row r="139" spans="1:8">
      <c r="A139">
        <v>0.51241539030525696</v>
      </c>
      <c r="B139">
        <v>0.41059744162436501</v>
      </c>
      <c r="C139">
        <v>1</v>
      </c>
      <c r="G139">
        <f>'INPUT SPECTRUM HERE'!B141-'Model info &amp; calculations'!B139</f>
        <v>-0.41059744162436501</v>
      </c>
      <c r="H139">
        <f>G139/'Model info &amp; calculations'!C139</f>
        <v>-0.41059744162436501</v>
      </c>
    </row>
    <row r="140" spans="1:8">
      <c r="A140">
        <v>0.37344377713452398</v>
      </c>
      <c r="B140">
        <v>0.41660681116751203</v>
      </c>
      <c r="C140">
        <v>1</v>
      </c>
      <c r="G140">
        <f>'INPUT SPECTRUM HERE'!B142-'Model info &amp; calculations'!B140</f>
        <v>-0.41660681116751203</v>
      </c>
      <c r="H140">
        <f>G140/'Model info &amp; calculations'!C140</f>
        <v>-0.41660681116751203</v>
      </c>
    </row>
    <row r="141" spans="1:8">
      <c r="A141">
        <v>0.397049258891575</v>
      </c>
      <c r="B141">
        <v>0.42207980710659898</v>
      </c>
      <c r="C141">
        <v>1</v>
      </c>
      <c r="G141">
        <f>'INPUT SPECTRUM HERE'!B143-'Model info &amp; calculations'!B141</f>
        <v>-0.42207980710659898</v>
      </c>
      <c r="H141">
        <f>G141/'Model info &amp; calculations'!C141</f>
        <v>-0.42207980710659898</v>
      </c>
    </row>
    <row r="142" spans="1:8">
      <c r="A142">
        <v>0.32045955425154399</v>
      </c>
      <c r="B142">
        <v>0.427709593908629</v>
      </c>
      <c r="C142">
        <v>1</v>
      </c>
      <c r="G142">
        <f>'INPUT SPECTRUM HERE'!B144-'Model info &amp; calculations'!B142</f>
        <v>-0.427709593908629</v>
      </c>
      <c r="H142">
        <f>G142/'Model info &amp; calculations'!C142</f>
        <v>-0.427709593908629</v>
      </c>
    </row>
    <row r="143" spans="1:8">
      <c r="A143">
        <v>0.27925952091360901</v>
      </c>
      <c r="B143">
        <v>0.433793223350253</v>
      </c>
      <c r="C143">
        <v>1</v>
      </c>
      <c r="G143">
        <f>'INPUT SPECTRUM HERE'!B145-'Model info &amp; calculations'!B143</f>
        <v>-0.433793223350253</v>
      </c>
      <c r="H143">
        <f>G143/'Model info &amp; calculations'!C143</f>
        <v>-0.433793223350253</v>
      </c>
    </row>
    <row r="144" spans="1:8">
      <c r="A144">
        <v>0.30252195764148698</v>
      </c>
      <c r="B144">
        <v>0.439944421319796</v>
      </c>
      <c r="C144">
        <v>1</v>
      </c>
      <c r="G144">
        <f>'INPUT SPECTRUM HERE'!B146-'Model info &amp; calculations'!B144</f>
        <v>-0.439944421319796</v>
      </c>
      <c r="H144">
        <f>G144/'Model info &amp; calculations'!C144</f>
        <v>-0.439944421319796</v>
      </c>
    </row>
    <row r="145" spans="1:8">
      <c r="A145">
        <v>0.18531126950308699</v>
      </c>
      <c r="B145">
        <v>0.44620293401015199</v>
      </c>
      <c r="C145">
        <v>1</v>
      </c>
      <c r="G145">
        <f>'INPUT SPECTRUM HERE'!B147-'Model info &amp; calculations'!B145</f>
        <v>-0.44620293401015199</v>
      </c>
      <c r="H145">
        <f>G145/'Model info &amp; calculations'!C145</f>
        <v>-0.44620293401015199</v>
      </c>
    </row>
    <row r="146" spans="1:8">
      <c r="A146">
        <v>0.227634837945388</v>
      </c>
      <c r="B146">
        <v>0.45306795939086197</v>
      </c>
      <c r="C146">
        <v>1</v>
      </c>
      <c r="G146">
        <f>'INPUT SPECTRUM HERE'!B148-'Model info &amp; calculations'!B146</f>
        <v>-0.45306795939086197</v>
      </c>
      <c r="H146">
        <f>G146/'Model info &amp; calculations'!C146</f>
        <v>-0.45306795939086197</v>
      </c>
    </row>
    <row r="147" spans="1:8">
      <c r="A147">
        <v>0.22219460381780201</v>
      </c>
      <c r="B147">
        <v>0.46000090862944099</v>
      </c>
      <c r="C147">
        <v>1</v>
      </c>
      <c r="G147">
        <f>'INPUT SPECTRUM HERE'!B149-'Model info &amp; calculations'!B147</f>
        <v>-0.46000090862944099</v>
      </c>
      <c r="H147">
        <f>G147/'Model info &amp; calculations'!C147</f>
        <v>-0.46000090862944099</v>
      </c>
    </row>
    <row r="148" spans="1:8">
      <c r="A148">
        <v>0.21073125967088899</v>
      </c>
      <c r="B148">
        <v>0.46761998477157302</v>
      </c>
      <c r="C148">
        <v>1</v>
      </c>
      <c r="G148">
        <f>'INPUT SPECTRUM HERE'!B150-'Model info &amp; calculations'!B148</f>
        <v>-0.46761998477157302</v>
      </c>
      <c r="H148">
        <f>G148/'Model info &amp; calculations'!C148</f>
        <v>-0.46761998477157302</v>
      </c>
    </row>
    <row r="149" spans="1:8">
      <c r="A149">
        <v>0.34591730574389001</v>
      </c>
      <c r="B149">
        <v>0.47611346700507501</v>
      </c>
      <c r="C149">
        <v>1</v>
      </c>
      <c r="G149">
        <f>'INPUT SPECTRUM HERE'!B151-'Model info &amp; calculations'!B149</f>
        <v>-0.47611346700507501</v>
      </c>
      <c r="H149">
        <f>G149/'Model info &amp; calculations'!C149</f>
        <v>-0.47611346700507501</v>
      </c>
    </row>
    <row r="150" spans="1:8">
      <c r="A150">
        <v>0.28087456121890197</v>
      </c>
      <c r="B150">
        <v>0.48449681725888299</v>
      </c>
      <c r="C150">
        <v>1</v>
      </c>
      <c r="G150">
        <f>'INPUT SPECTRUM HERE'!B152-'Model info &amp; calculations'!B150</f>
        <v>-0.48449681725888299</v>
      </c>
      <c r="H150">
        <f>G150/'Model info &amp; calculations'!C150</f>
        <v>-0.48449681725888299</v>
      </c>
    </row>
    <row r="151" spans="1:8">
      <c r="A151">
        <v>0.15198902394116301</v>
      </c>
      <c r="B151">
        <v>0.49355861928933997</v>
      </c>
      <c r="C151">
        <v>1</v>
      </c>
      <c r="G151">
        <f>'INPUT SPECTRUM HERE'!B153-'Model info &amp; calculations'!B151</f>
        <v>-0.49355861928933997</v>
      </c>
      <c r="H151">
        <f>G151/'Model info &amp; calculations'!C151</f>
        <v>-0.49355861928933997</v>
      </c>
    </row>
    <row r="152" spans="1:8">
      <c r="A152">
        <v>8.2590020243077406E-2</v>
      </c>
      <c r="B152">
        <v>0.50287678172588801</v>
      </c>
      <c r="C152">
        <v>1</v>
      </c>
      <c r="G152">
        <f>'INPUT SPECTRUM HERE'!B154-'Model info &amp; calculations'!B152</f>
        <v>-0.50287678172588801</v>
      </c>
      <c r="H152">
        <f>G152/'Model info &amp; calculations'!C152</f>
        <v>-0.50287678172588801</v>
      </c>
    </row>
    <row r="153" spans="1:8">
      <c r="A153">
        <v>0.137996467515306</v>
      </c>
      <c r="B153">
        <v>0.51305142131979697</v>
      </c>
      <c r="C153">
        <v>1</v>
      </c>
      <c r="G153">
        <f>'INPUT SPECTRUM HERE'!B155-'Model info &amp; calculations'!B153</f>
        <v>-0.51305142131979697</v>
      </c>
      <c r="H153">
        <f>G153/'Model info &amp; calculations'!C153</f>
        <v>-0.51305142131979697</v>
      </c>
    </row>
    <row r="154" spans="1:8">
      <c r="A154">
        <v>5.7367084190839801E-2</v>
      </c>
      <c r="B154">
        <v>0.52331531472081205</v>
      </c>
      <c r="C154">
        <v>1</v>
      </c>
      <c r="G154">
        <f>'INPUT SPECTRUM HERE'!B156-'Model info &amp; calculations'!B154</f>
        <v>-0.52331531472081205</v>
      </c>
      <c r="H154">
        <f>G154/'Model info &amp; calculations'!C154</f>
        <v>-0.52331531472081205</v>
      </c>
    </row>
    <row r="155" spans="1:8">
      <c r="A155">
        <v>1.09956485672524E-2</v>
      </c>
      <c r="B155">
        <v>0.53461519289340098</v>
      </c>
      <c r="C155">
        <v>1</v>
      </c>
      <c r="G155">
        <f>'INPUT SPECTRUM HERE'!B157-'Model info &amp; calculations'!B155</f>
        <v>-0.53461519289340098</v>
      </c>
      <c r="H155">
        <f>G155/'Model info &amp; calculations'!C155</f>
        <v>-0.53461519289340098</v>
      </c>
    </row>
    <row r="156" spans="1:8">
      <c r="A156">
        <v>-1.04145066948549E-2</v>
      </c>
      <c r="B156">
        <v>0.54617921319797003</v>
      </c>
      <c r="C156">
        <v>1</v>
      </c>
      <c r="G156">
        <f>'INPUT SPECTRUM HERE'!B158-'Model info &amp; calculations'!B156</f>
        <v>-0.54617921319797003</v>
      </c>
      <c r="H156">
        <f>G156/'Model info &amp; calculations'!C156</f>
        <v>-0.54617921319797003</v>
      </c>
    </row>
    <row r="157" spans="1:8">
      <c r="A157">
        <v>3.7720624194763103E-2</v>
      </c>
      <c r="B157">
        <v>0.55785263959390796</v>
      </c>
      <c r="C157">
        <v>1</v>
      </c>
      <c r="G157">
        <f>'INPUT SPECTRUM HERE'!B159-'Model info &amp; calculations'!B157</f>
        <v>-0.55785263959390796</v>
      </c>
      <c r="H157">
        <f>G157/'Model info &amp; calculations'!C157</f>
        <v>-0.55785263959390796</v>
      </c>
    </row>
    <row r="158" spans="1:8">
      <c r="A158">
        <v>3.6708818854326898E-3</v>
      </c>
      <c r="B158">
        <v>0.57036559390862895</v>
      </c>
      <c r="C158">
        <v>1</v>
      </c>
      <c r="G158">
        <f>'INPUT SPECTRUM HERE'!B160-'Model info &amp; calculations'!B158</f>
        <v>-0.57036559390862895</v>
      </c>
      <c r="H158">
        <f>G158/'Model info &amp; calculations'!C158</f>
        <v>-0.57036559390862895</v>
      </c>
    </row>
    <row r="159" spans="1:8">
      <c r="A159">
        <v>-0.13350359265946901</v>
      </c>
      <c r="B159">
        <v>0.58322404060913702</v>
      </c>
      <c r="C159">
        <v>1</v>
      </c>
      <c r="G159">
        <f>'INPUT SPECTRUM HERE'!B161-'Model info &amp; calculations'!B159</f>
        <v>-0.58322404060913702</v>
      </c>
      <c r="H159">
        <f>G159/'Model info &amp; calculations'!C159</f>
        <v>-0.58322404060913702</v>
      </c>
    </row>
    <row r="160" spans="1:8">
      <c r="A160">
        <v>-0.16334089108901001</v>
      </c>
      <c r="B160">
        <v>0.59669282741116703</v>
      </c>
      <c r="C160">
        <v>1</v>
      </c>
      <c r="G160">
        <f>'INPUT SPECTRUM HERE'!B162-'Model info &amp; calculations'!B160</f>
        <v>-0.59669282741116703</v>
      </c>
      <c r="H160">
        <f>G160/'Model info &amp; calculations'!C160</f>
        <v>-0.59669282741116703</v>
      </c>
    </row>
    <row r="161" spans="1:8">
      <c r="A161">
        <v>-0.17519597557670999</v>
      </c>
      <c r="B161">
        <v>0.61016186294416197</v>
      </c>
      <c r="C161">
        <v>1</v>
      </c>
      <c r="G161">
        <f>'INPUT SPECTRUM HERE'!B163-'Model info &amp; calculations'!B161</f>
        <v>-0.61016186294416197</v>
      </c>
      <c r="H161">
        <f>G161/'Model info &amp; calculations'!C161</f>
        <v>-0.61016186294416197</v>
      </c>
    </row>
    <row r="162" spans="1:8">
      <c r="A162">
        <v>-9.3417913481925796E-2</v>
      </c>
      <c r="B162">
        <v>0.62428994923857795</v>
      </c>
      <c r="C162">
        <v>1</v>
      </c>
      <c r="G162">
        <f>'INPUT SPECTRUM HERE'!B164-'Model info &amp; calculations'!B162</f>
        <v>-0.62428994923857795</v>
      </c>
      <c r="H162">
        <f>G162/'Model info &amp; calculations'!C162</f>
        <v>-0.62428994923857795</v>
      </c>
    </row>
    <row r="163" spans="1:8">
      <c r="A163">
        <v>-0.20215877189669701</v>
      </c>
      <c r="B163">
        <v>0.63853456852791901</v>
      </c>
      <c r="C163">
        <v>1</v>
      </c>
      <c r="G163">
        <f>'INPUT SPECTRUM HERE'!B165-'Model info &amp; calculations'!B163</f>
        <v>-0.63853456852791901</v>
      </c>
      <c r="H163">
        <f>G163/'Model info &amp; calculations'!C163</f>
        <v>-0.63853456852791901</v>
      </c>
    </row>
    <row r="164" spans="1:8">
      <c r="A164">
        <v>-0.25856030602362501</v>
      </c>
      <c r="B164">
        <v>0.65370336548223296</v>
      </c>
      <c r="C164">
        <v>1</v>
      </c>
      <c r="G164">
        <f>'INPUT SPECTRUM HERE'!B166-'Model info &amp; calculations'!B164</f>
        <v>-0.65370336548223296</v>
      </c>
      <c r="H164">
        <f>G164/'Model info &amp; calculations'!C164</f>
        <v>-0.65370336548223296</v>
      </c>
    </row>
    <row r="165" spans="1:8">
      <c r="A165">
        <v>-0.26373853397998698</v>
      </c>
      <c r="B165">
        <v>0.66871957360406098</v>
      </c>
      <c r="C165">
        <v>1</v>
      </c>
      <c r="G165">
        <f>'INPUT SPECTRUM HERE'!B167-'Model info &amp; calculations'!B165</f>
        <v>-0.66871957360406098</v>
      </c>
      <c r="H165">
        <f>G165/'Model info &amp; calculations'!C165</f>
        <v>-0.66871957360406098</v>
      </c>
    </row>
    <row r="166" spans="1:8">
      <c r="A166">
        <v>-0.27662529346666798</v>
      </c>
      <c r="B166">
        <v>0.68473694923857797</v>
      </c>
      <c r="C166">
        <v>1</v>
      </c>
      <c r="G166">
        <f>'INPUT SPECTRUM HERE'!B168-'Model info &amp; calculations'!B166</f>
        <v>-0.68473694923857797</v>
      </c>
      <c r="H166">
        <f>G166/'Model info &amp; calculations'!C166</f>
        <v>-0.68473694923857797</v>
      </c>
    </row>
    <row r="167" spans="1:8">
      <c r="A167">
        <v>-0.292199374957269</v>
      </c>
      <c r="B167">
        <v>0.70076880710659895</v>
      </c>
      <c r="C167">
        <v>1</v>
      </c>
      <c r="G167">
        <f>'INPUT SPECTRUM HERE'!B169-'Model info &amp; calculations'!B167</f>
        <v>-0.70076880710659895</v>
      </c>
      <c r="H167">
        <f>G167/'Model info &amp; calculations'!C167</f>
        <v>-0.70076880710659895</v>
      </c>
    </row>
    <row r="168" spans="1:8">
      <c r="A168">
        <v>-0.43831598829631901</v>
      </c>
      <c r="B168">
        <v>0.71712513705583802</v>
      </c>
      <c r="C168">
        <v>1</v>
      </c>
      <c r="G168">
        <f>'INPUT SPECTRUM HERE'!B170-'Model info &amp; calculations'!B168</f>
        <v>-0.71712513705583802</v>
      </c>
      <c r="H168">
        <f>G168/'Model info &amp; calculations'!C168</f>
        <v>-0.71712513705583802</v>
      </c>
    </row>
    <row r="169" spans="1:8">
      <c r="A169">
        <v>-0.36029644992682802</v>
      </c>
      <c r="B169">
        <v>0.733844385786802</v>
      </c>
      <c r="C169">
        <v>1</v>
      </c>
      <c r="G169">
        <f>'INPUT SPECTRUM HERE'!B171-'Model info &amp; calculations'!B169</f>
        <v>-0.733844385786802</v>
      </c>
      <c r="H169">
        <f>G169/'Model info &amp; calculations'!C169</f>
        <v>-0.733844385786802</v>
      </c>
    </row>
    <row r="170" spans="1:8">
      <c r="A170">
        <v>-0.48024657030375401</v>
      </c>
      <c r="B170">
        <v>0.75167459390862901</v>
      </c>
      <c r="C170">
        <v>1</v>
      </c>
      <c r="G170">
        <f>'INPUT SPECTRUM HERE'!B172-'Model info &amp; calculations'!B170</f>
        <v>-0.75167459390862901</v>
      </c>
      <c r="H170">
        <f>G170/'Model info &amp; calculations'!C170</f>
        <v>-0.75167459390862901</v>
      </c>
    </row>
    <row r="171" spans="1:8">
      <c r="A171">
        <v>-0.48282839063383098</v>
      </c>
      <c r="B171">
        <v>0.76986853807106503</v>
      </c>
      <c r="C171">
        <v>1</v>
      </c>
      <c r="G171">
        <f>'INPUT SPECTRUM HERE'!B173-'Model info &amp; calculations'!B171</f>
        <v>-0.76986853807106503</v>
      </c>
      <c r="H171">
        <f>G171/'Model info &amp; calculations'!C171</f>
        <v>-0.76986853807106503</v>
      </c>
    </row>
    <row r="172" spans="1:8">
      <c r="A172">
        <v>-0.478192381134321</v>
      </c>
      <c r="B172">
        <v>0.78865650761421302</v>
      </c>
      <c r="C172">
        <v>1</v>
      </c>
      <c r="G172">
        <f>'INPUT SPECTRUM HERE'!B174-'Model info &amp; calculations'!B172</f>
        <v>-0.78865650761421302</v>
      </c>
      <c r="H172">
        <f>G172/'Model info &amp; calculations'!C172</f>
        <v>-0.78865650761421302</v>
      </c>
    </row>
    <row r="173" spans="1:8">
      <c r="A173">
        <v>-0.52936475471326105</v>
      </c>
      <c r="B173">
        <v>0.80776297969543098</v>
      </c>
      <c r="C173">
        <v>1</v>
      </c>
      <c r="G173">
        <f>'INPUT SPECTRUM HERE'!B175-'Model info &amp; calculations'!B173</f>
        <v>-0.80776297969543098</v>
      </c>
      <c r="H173">
        <f>G173/'Model info &amp; calculations'!C173</f>
        <v>-0.80776297969543098</v>
      </c>
    </row>
    <row r="174" spans="1:8">
      <c r="A174">
        <v>-0.73087172286602098</v>
      </c>
      <c r="B174">
        <v>0.82743893908629396</v>
      </c>
      <c r="C174">
        <v>1</v>
      </c>
      <c r="G174">
        <f>'INPUT SPECTRUM HERE'!B176-'Model info &amp; calculations'!B174</f>
        <v>-0.82743893908629396</v>
      </c>
      <c r="H174">
        <f>G174/'Model info &amp; calculations'!C174</f>
        <v>-0.82743893908629396</v>
      </c>
    </row>
    <row r="175" spans="1:8">
      <c r="A175">
        <v>-0.83268722252027105</v>
      </c>
      <c r="B175">
        <v>0.84739087817258896</v>
      </c>
      <c r="C175">
        <v>1</v>
      </c>
      <c r="G175">
        <f>'INPUT SPECTRUM HERE'!B177-'Model info &amp; calculations'!B175</f>
        <v>-0.84739087817258896</v>
      </c>
      <c r="H175">
        <f>G175/'Model info &amp; calculations'!C175</f>
        <v>-0.84739087817258896</v>
      </c>
    </row>
    <row r="176" spans="1:8">
      <c r="A176">
        <v>-0.74542953431277603</v>
      </c>
      <c r="B176">
        <v>0.86758319289340002</v>
      </c>
      <c r="C176">
        <v>1</v>
      </c>
      <c r="G176">
        <f>'INPUT SPECTRUM HERE'!B178-'Model info &amp; calculations'!B176</f>
        <v>-0.86758319289340002</v>
      </c>
      <c r="H176">
        <f>G176/'Model info &amp; calculations'!C176</f>
        <v>-0.86758319289340002</v>
      </c>
    </row>
    <row r="177" spans="1:8">
      <c r="A177">
        <v>-0.82941515905537</v>
      </c>
      <c r="B177">
        <v>0.888132060913706</v>
      </c>
      <c r="C177">
        <v>1</v>
      </c>
      <c r="G177">
        <f>'INPUT SPECTRUM HERE'!B179-'Model info &amp; calculations'!B177</f>
        <v>-0.888132060913706</v>
      </c>
      <c r="H177">
        <f>G177/'Model info &amp; calculations'!C177</f>
        <v>-0.888132060913706</v>
      </c>
    </row>
    <row r="178" spans="1:8">
      <c r="A178">
        <v>-0.89695633767483995</v>
      </c>
      <c r="B178">
        <v>0.90913650253807099</v>
      </c>
      <c r="C178">
        <v>1</v>
      </c>
      <c r="G178">
        <f>'INPUT SPECTRUM HERE'!B180-'Model info &amp; calculations'!B178</f>
        <v>-0.90913650253807099</v>
      </c>
      <c r="H178">
        <f>G178/'Model info &amp; calculations'!C178</f>
        <v>-0.90913650253807099</v>
      </c>
    </row>
    <row r="179" spans="1:8">
      <c r="A179">
        <v>-0.76080036808256002</v>
      </c>
      <c r="B179">
        <v>0.92951648730964398</v>
      </c>
      <c r="C179">
        <v>1</v>
      </c>
      <c r="G179">
        <f>'INPUT SPECTRUM HERE'!B181-'Model info &amp; calculations'!B179</f>
        <v>-0.92951648730964398</v>
      </c>
      <c r="H179">
        <f>G179/'Model info &amp; calculations'!C179</f>
        <v>-0.92951648730964398</v>
      </c>
    </row>
    <row r="180" spans="1:8">
      <c r="A180">
        <v>-0.887451787824167</v>
      </c>
      <c r="B180">
        <v>0.95022460406091303</v>
      </c>
      <c r="C180">
        <v>1</v>
      </c>
      <c r="G180">
        <f>'INPUT SPECTRUM HERE'!B182-'Model info &amp; calculations'!B180</f>
        <v>-0.95022460406091303</v>
      </c>
      <c r="H180">
        <f>G180/'Model info &amp; calculations'!C180</f>
        <v>-0.95022460406091303</v>
      </c>
    </row>
    <row r="181" spans="1:8">
      <c r="A181">
        <v>-0.995058836611591</v>
      </c>
      <c r="B181">
        <v>0.97059674619289305</v>
      </c>
      <c r="C181">
        <v>1</v>
      </c>
      <c r="G181">
        <f>'INPUT SPECTRUM HERE'!B183-'Model info &amp; calculations'!B181</f>
        <v>-0.97059674619289305</v>
      </c>
      <c r="H181">
        <f>G181/'Model info &amp; calculations'!C181</f>
        <v>-0.97059674619289305</v>
      </c>
    </row>
    <row r="182" spans="1:8">
      <c r="A182">
        <v>-0.90868614071804399</v>
      </c>
      <c r="B182">
        <v>0.99099415736040497</v>
      </c>
      <c r="C182">
        <v>1</v>
      </c>
      <c r="G182">
        <f>'INPUT SPECTRUM HERE'!B184-'Model info &amp; calculations'!B182</f>
        <v>-0.99099415736040497</v>
      </c>
      <c r="H182">
        <f>G182/'Model info &amp; calculations'!C182</f>
        <v>-0.99099415736040497</v>
      </c>
    </row>
    <row r="183" spans="1:8">
      <c r="A183">
        <v>-1.1434123838708301</v>
      </c>
      <c r="B183">
        <v>1.0108654923857801</v>
      </c>
      <c r="C183">
        <v>1</v>
      </c>
      <c r="G183">
        <f>'INPUT SPECTRUM HERE'!B185-'Model info &amp; calculations'!B183</f>
        <v>-1.0108654923857801</v>
      </c>
      <c r="H183">
        <f>G183/'Model info &amp; calculations'!C183</f>
        <v>-1.0108654923857801</v>
      </c>
    </row>
    <row r="184" spans="1:8">
      <c r="A184">
        <v>-1.1897616524610799</v>
      </c>
      <c r="B184">
        <v>1.0308701269035501</v>
      </c>
      <c r="C184">
        <v>1</v>
      </c>
      <c r="G184">
        <f>'INPUT SPECTRUM HERE'!B186-'Model info &amp; calculations'!B184</f>
        <v>-1.0308701269035501</v>
      </c>
      <c r="H184">
        <f>G184/'Model info &amp; calculations'!C184</f>
        <v>-1.0308701269035501</v>
      </c>
    </row>
    <row r="185" spans="1:8">
      <c r="A185">
        <v>-1.1047625713949001</v>
      </c>
      <c r="B185">
        <v>1.05018220304568</v>
      </c>
      <c r="C185">
        <v>1</v>
      </c>
      <c r="G185">
        <f>'INPUT SPECTRUM HERE'!B187-'Model info &amp; calculations'!B185</f>
        <v>-1.05018220304568</v>
      </c>
      <c r="H185">
        <f>G185/'Model info &amp; calculations'!C185</f>
        <v>-1.05018220304568</v>
      </c>
    </row>
    <row r="186" spans="1:8">
      <c r="A186">
        <v>-1.0667545605816899</v>
      </c>
      <c r="B186">
        <v>1.0695903350253799</v>
      </c>
      <c r="C186">
        <v>1</v>
      </c>
      <c r="G186">
        <f>'INPUT SPECTRUM HERE'!B188-'Model info &amp; calculations'!B186</f>
        <v>-1.0695903350253799</v>
      </c>
      <c r="H186">
        <f>G186/'Model info &amp; calculations'!C186</f>
        <v>-1.0695903350253799</v>
      </c>
    </row>
    <row r="187" spans="1:8">
      <c r="A187">
        <v>-1.1681342428536901</v>
      </c>
      <c r="B187">
        <v>1.08794556852791</v>
      </c>
      <c r="C187">
        <v>1</v>
      </c>
      <c r="G187">
        <f>'INPUT SPECTRUM HERE'!B189-'Model info &amp; calculations'!B187</f>
        <v>-1.08794556852791</v>
      </c>
      <c r="H187">
        <f>G187/'Model info &amp; calculations'!C187</f>
        <v>-1.08794556852791</v>
      </c>
    </row>
    <row r="188" spans="1:8">
      <c r="A188">
        <v>-1.27857923893296</v>
      </c>
      <c r="B188">
        <v>1.10599984771573</v>
      </c>
      <c r="C188">
        <v>1</v>
      </c>
      <c r="G188">
        <f>'INPUT SPECTRUM HERE'!B190-'Model info &amp; calculations'!B188</f>
        <v>-1.10599984771573</v>
      </c>
      <c r="H188">
        <f>G188/'Model info &amp; calculations'!C188</f>
        <v>-1.10599984771573</v>
      </c>
    </row>
    <row r="189" spans="1:8">
      <c r="A189">
        <v>-1.2116264808405399</v>
      </c>
      <c r="B189">
        <v>1.1231975786802</v>
      </c>
      <c r="C189">
        <v>1</v>
      </c>
      <c r="G189">
        <f>'INPUT SPECTRUM HERE'!B191-'Model info &amp; calculations'!B189</f>
        <v>-1.1231975786802</v>
      </c>
      <c r="H189">
        <f>G189/'Model info &amp; calculations'!C189</f>
        <v>-1.1231975786802</v>
      </c>
    </row>
    <row r="190" spans="1:8">
      <c r="A190">
        <v>-1.2516695229597901</v>
      </c>
      <c r="B190">
        <v>1.1403922436548199</v>
      </c>
      <c r="C190">
        <v>1</v>
      </c>
      <c r="G190">
        <f>'INPUT SPECTRUM HERE'!B192-'Model info &amp; calculations'!B190</f>
        <v>-1.1403922436548199</v>
      </c>
      <c r="H190">
        <f>G190/'Model info &amp; calculations'!C190</f>
        <v>-1.1403922436548199</v>
      </c>
    </row>
    <row r="191" spans="1:8">
      <c r="A191">
        <v>-1.28031756130777</v>
      </c>
      <c r="B191">
        <v>1.15669721319797</v>
      </c>
      <c r="C191">
        <v>1</v>
      </c>
      <c r="G191">
        <f>'INPUT SPECTRUM HERE'!B193-'Model info &amp; calculations'!B191</f>
        <v>-1.15669721319797</v>
      </c>
      <c r="H191">
        <f>G191/'Model info &amp; calculations'!C191</f>
        <v>-1.15669721319797</v>
      </c>
    </row>
    <row r="192" spans="1:8">
      <c r="A192">
        <v>-1.2282810228151699</v>
      </c>
      <c r="B192">
        <v>1.17202978680203</v>
      </c>
      <c r="C192">
        <v>1</v>
      </c>
      <c r="G192">
        <f>'INPUT SPECTRUM HERE'!B194-'Model info &amp; calculations'!B192</f>
        <v>-1.17202978680203</v>
      </c>
      <c r="H192">
        <f>G192/'Model info &amp; calculations'!C192</f>
        <v>-1.17202978680203</v>
      </c>
    </row>
    <row r="193" spans="1:8">
      <c r="A193">
        <v>-0.94641588543686295</v>
      </c>
      <c r="B193">
        <v>1.1860727715735999</v>
      </c>
      <c r="C193">
        <v>1</v>
      </c>
      <c r="G193">
        <f>'INPUT SPECTRUM HERE'!B195-'Model info &amp; calculations'!B193</f>
        <v>-1.1860727715735999</v>
      </c>
      <c r="H193">
        <f>G193/'Model info &amp; calculations'!C193</f>
        <v>-1.1860727715735999</v>
      </c>
    </row>
    <row r="194" spans="1:8">
      <c r="A194">
        <v>-0.88850100677589905</v>
      </c>
      <c r="B194">
        <v>1.1999383756345099</v>
      </c>
      <c r="C194">
        <v>1</v>
      </c>
      <c r="G194">
        <f>'INPUT SPECTRUM HERE'!B196-'Model info &amp; calculations'!B194</f>
        <v>-1.1999383756345099</v>
      </c>
      <c r="H194">
        <f>G194/'Model info &amp; calculations'!C194</f>
        <v>-1.1999383756345099</v>
      </c>
    </row>
    <row r="195" spans="1:8">
      <c r="A195">
        <v>-1.00527219378441</v>
      </c>
      <c r="B195">
        <v>1.21283989847715</v>
      </c>
      <c r="C195">
        <v>1</v>
      </c>
      <c r="G195">
        <f>'INPUT SPECTRUM HERE'!B197-'Model info &amp; calculations'!B195</f>
        <v>-1.21283989847715</v>
      </c>
      <c r="H195">
        <f>G195/'Model info &amp; calculations'!C195</f>
        <v>-1.21283989847715</v>
      </c>
    </row>
    <row r="196" spans="1:8">
      <c r="A196">
        <v>-0.74227701537495705</v>
      </c>
      <c r="B196">
        <v>1.2252765482233401</v>
      </c>
      <c r="C196">
        <v>1</v>
      </c>
      <c r="G196">
        <f>'INPUT SPECTRUM HERE'!B198-'Model info &amp; calculations'!B196</f>
        <v>-1.2252765482233401</v>
      </c>
      <c r="H196">
        <f>G196/'Model info &amp; calculations'!C196</f>
        <v>-1.2252765482233401</v>
      </c>
    </row>
    <row r="197" spans="1:8">
      <c r="A197">
        <v>-0.77206389729926805</v>
      </c>
      <c r="B197">
        <v>1.2371749746192799</v>
      </c>
      <c r="C197">
        <v>1</v>
      </c>
      <c r="G197">
        <f>'INPUT SPECTRUM HERE'!B199-'Model info &amp; calculations'!B197</f>
        <v>-1.2371749746192799</v>
      </c>
      <c r="H197">
        <f>G197/'Model info &amp; calculations'!C197</f>
        <v>-1.2371749746192799</v>
      </c>
    </row>
    <row r="198" spans="1:8">
      <c r="A198">
        <v>-0.49494317094859003</v>
      </c>
      <c r="B198">
        <v>1.2483632994923799</v>
      </c>
      <c r="C198">
        <v>1</v>
      </c>
      <c r="G198">
        <f>'INPUT SPECTRUM HERE'!B200-'Model info &amp; calculations'!B198</f>
        <v>-1.2483632994923799</v>
      </c>
      <c r="H198">
        <f>G198/'Model info &amp; calculations'!C198</f>
        <v>-1.2483632994923799</v>
      </c>
    </row>
    <row r="199" spans="1:8">
      <c r="A199">
        <v>-0.478064041832514</v>
      </c>
      <c r="B199">
        <v>1.2587214720812101</v>
      </c>
      <c r="C199">
        <v>1</v>
      </c>
      <c r="G199">
        <f>'INPUT SPECTRUM HERE'!B201-'Model info &amp; calculations'!B199</f>
        <v>-1.2587214720812101</v>
      </c>
      <c r="H199">
        <f>G199/'Model info &amp; calculations'!C199</f>
        <v>-1.2587214720812101</v>
      </c>
    </row>
    <row r="200" spans="1:8">
      <c r="A200">
        <v>-0.52549166823073601</v>
      </c>
      <c r="B200">
        <v>1.26872512690355</v>
      </c>
      <c r="C200">
        <v>1</v>
      </c>
      <c r="G200">
        <f>'INPUT SPECTRUM HERE'!B202-'Model info &amp; calculations'!B200</f>
        <v>-1.26872512690355</v>
      </c>
      <c r="H200">
        <f>G200/'Model info &amp; calculations'!C200</f>
        <v>-1.26872512690355</v>
      </c>
    </row>
    <row r="201" spans="1:8">
      <c r="A201">
        <v>-0.42036414433686498</v>
      </c>
      <c r="B201">
        <v>1.2784356345177601</v>
      </c>
      <c r="C201">
        <v>1</v>
      </c>
      <c r="G201">
        <f>'INPUT SPECTRUM HERE'!B203-'Model info &amp; calculations'!B201</f>
        <v>-1.2784356345177601</v>
      </c>
      <c r="H201">
        <f>G201/'Model info &amp; calculations'!C201</f>
        <v>-1.2784356345177601</v>
      </c>
    </row>
    <row r="202" spans="1:8">
      <c r="A202">
        <v>-0.29854930563543097</v>
      </c>
      <c r="B202">
        <v>1.2867041624365401</v>
      </c>
      <c r="C202">
        <v>1</v>
      </c>
      <c r="G202">
        <f>'INPUT SPECTRUM HERE'!B204-'Model info &amp; calculations'!B202</f>
        <v>-1.2867041624365401</v>
      </c>
      <c r="H202">
        <f>G202/'Model info &amp; calculations'!C202</f>
        <v>-1.2867041624365401</v>
      </c>
    </row>
    <row r="203" spans="1:8">
      <c r="A203">
        <v>-0.11495405701246</v>
      </c>
      <c r="B203">
        <v>1.29503974619289</v>
      </c>
      <c r="C203">
        <v>1</v>
      </c>
      <c r="G203">
        <f>'INPUT SPECTRUM HERE'!B205-'Model info &amp; calculations'!B203</f>
        <v>-1.29503974619289</v>
      </c>
      <c r="H203">
        <f>G203/'Model info &amp; calculations'!C203</f>
        <v>-1.29503974619289</v>
      </c>
    </row>
    <row r="204" spans="1:8">
      <c r="A204">
        <v>5.7630357795789601E-3</v>
      </c>
      <c r="B204">
        <v>1.3022112182741099</v>
      </c>
      <c r="C204">
        <v>1</v>
      </c>
      <c r="G204">
        <f>'INPUT SPECTRUM HERE'!B206-'Model info &amp; calculations'!B204</f>
        <v>-1.3022112182741099</v>
      </c>
      <c r="H204">
        <f>G204/'Model info &amp; calculations'!C204</f>
        <v>-1.3022112182741099</v>
      </c>
    </row>
    <row r="205" spans="1:8">
      <c r="A205">
        <v>0.151186086027257</v>
      </c>
      <c r="B205">
        <v>1.3077714720812099</v>
      </c>
      <c r="C205">
        <v>1</v>
      </c>
      <c r="G205">
        <f>'INPUT SPECTRUM HERE'!B207-'Model info &amp; calculations'!B205</f>
        <v>-1.3077714720812099</v>
      </c>
      <c r="H205">
        <f>G205/'Model info &amp; calculations'!C205</f>
        <v>-1.3077714720812099</v>
      </c>
    </row>
    <row r="206" spans="1:8">
      <c r="A206">
        <v>0.21337536765200901</v>
      </c>
      <c r="B206">
        <v>1.3133171573603999</v>
      </c>
      <c r="C206">
        <v>1</v>
      </c>
      <c r="G206">
        <f>'INPUT SPECTRUM HERE'!B208-'Model info &amp; calculations'!B206</f>
        <v>-1.3133171573603999</v>
      </c>
      <c r="H206">
        <f>G206/'Model info &amp; calculations'!C206</f>
        <v>-1.3133171573603999</v>
      </c>
    </row>
    <row r="207" spans="1:8">
      <c r="A207">
        <v>0.15220929978857101</v>
      </c>
      <c r="B207">
        <v>1.31752832487309</v>
      </c>
      <c r="C207">
        <v>1</v>
      </c>
      <c r="G207">
        <f>'INPUT SPECTRUM HERE'!B209-'Model info &amp; calculations'!B207</f>
        <v>-1.31752832487309</v>
      </c>
      <c r="H207">
        <f>G207/'Model info &amp; calculations'!C207</f>
        <v>-1.31752832487309</v>
      </c>
    </row>
    <row r="208" spans="1:8">
      <c r="A208">
        <v>0.226809519961957</v>
      </c>
      <c r="B208">
        <v>1.3214279187817199</v>
      </c>
      <c r="C208">
        <v>1</v>
      </c>
      <c r="G208">
        <f>'INPUT SPECTRUM HERE'!B210-'Model info &amp; calculations'!B208</f>
        <v>-1.3214279187817199</v>
      </c>
      <c r="H208">
        <f>G208/'Model info &amp; calculations'!C208</f>
        <v>-1.3214279187817199</v>
      </c>
    </row>
    <row r="209" spans="1:8">
      <c r="A209">
        <v>0.21218922896459</v>
      </c>
      <c r="B209">
        <v>1.3247913197969501</v>
      </c>
      <c r="C209">
        <v>1</v>
      </c>
      <c r="G209">
        <f>'INPUT SPECTRUM HERE'!B211-'Model info &amp; calculations'!B209</f>
        <v>-1.3247913197969501</v>
      </c>
      <c r="H209">
        <f>G209/'Model info &amp; calculations'!C209</f>
        <v>-1.3247913197969501</v>
      </c>
    </row>
    <row r="210" spans="1:8">
      <c r="A210">
        <v>0.30838154740906099</v>
      </c>
      <c r="B210">
        <v>1.3259817766497399</v>
      </c>
      <c r="C210">
        <v>1</v>
      </c>
      <c r="G210">
        <f>'INPUT SPECTRUM HERE'!B212-'Model info &amp; calculations'!B210</f>
        <v>-1.3259817766497399</v>
      </c>
      <c r="H210">
        <f>G210/'Model info &amp; calculations'!C210</f>
        <v>-1.3259817766497399</v>
      </c>
    </row>
    <row r="211" spans="1:8">
      <c r="A211">
        <v>0.29736040710170603</v>
      </c>
      <c r="B211">
        <v>1.3269588324873001</v>
      </c>
      <c r="C211">
        <v>1</v>
      </c>
      <c r="G211">
        <f>'INPUT SPECTRUM HERE'!B213-'Model info &amp; calculations'!B211</f>
        <v>-1.3269588324873001</v>
      </c>
      <c r="H211">
        <f>G211/'Model info &amp; calculations'!C211</f>
        <v>-1.3269588324873001</v>
      </c>
    </row>
    <row r="212" spans="1:8">
      <c r="A212">
        <v>0.22248085369276199</v>
      </c>
      <c r="B212">
        <v>1.3268655329949199</v>
      </c>
      <c r="C212">
        <v>1</v>
      </c>
      <c r="G212">
        <f>'INPUT SPECTRUM HERE'!B214-'Model info &amp; calculations'!B212</f>
        <v>-1.3268655329949199</v>
      </c>
      <c r="H212">
        <f>G212/'Model info &amp; calculations'!C212</f>
        <v>-1.3268655329949199</v>
      </c>
    </row>
    <row r="213" spans="1:8">
      <c r="A213">
        <v>0.23931082426323799</v>
      </c>
      <c r="B213">
        <v>1.32601517766497</v>
      </c>
      <c r="C213">
        <v>1</v>
      </c>
      <c r="G213">
        <f>'INPUT SPECTRUM HERE'!B215-'Model info &amp; calculations'!B213</f>
        <v>-1.32601517766497</v>
      </c>
      <c r="H213">
        <f>G213/'Model info &amp; calculations'!C213</f>
        <v>-1.32601517766497</v>
      </c>
    </row>
    <row r="214" spans="1:8">
      <c r="A214">
        <v>8.1262158344832205E-2</v>
      </c>
      <c r="B214">
        <v>1.3253799492385701</v>
      </c>
      <c r="C214">
        <v>1</v>
      </c>
      <c r="G214">
        <f>'INPUT SPECTRUM HERE'!B216-'Model info &amp; calculations'!B214</f>
        <v>-1.3253799492385701</v>
      </c>
      <c r="H214">
        <f>G214/'Model info &amp; calculations'!C214</f>
        <v>-1.3253799492385701</v>
      </c>
    </row>
    <row r="215" spans="1:8">
      <c r="A215">
        <v>0.106031561936034</v>
      </c>
      <c r="B215">
        <v>1.3229972588832399</v>
      </c>
      <c r="C215">
        <v>1</v>
      </c>
      <c r="G215">
        <f>'INPUT SPECTRUM HERE'!B217-'Model info &amp; calculations'!B215</f>
        <v>-1.3229972588832399</v>
      </c>
      <c r="H215">
        <f>G215/'Model info &amp; calculations'!C215</f>
        <v>-1.3229972588832399</v>
      </c>
    </row>
    <row r="216" spans="1:8">
      <c r="A216">
        <v>0.158338021606416</v>
      </c>
      <c r="B216">
        <v>1.3195815736040599</v>
      </c>
      <c r="C216">
        <v>1</v>
      </c>
      <c r="G216">
        <f>'INPUT SPECTRUM HERE'!B218-'Model info &amp; calculations'!B216</f>
        <v>-1.3195815736040599</v>
      </c>
      <c r="H216">
        <f>G216/'Model info &amp; calculations'!C216</f>
        <v>-1.3195815736040599</v>
      </c>
    </row>
    <row r="217" spans="1:8">
      <c r="A217">
        <v>-0.17259767548993499</v>
      </c>
      <c r="B217">
        <v>1.31563162436548</v>
      </c>
      <c r="C217">
        <v>1</v>
      </c>
      <c r="G217">
        <f>'INPUT SPECTRUM HERE'!B219-'Model info &amp; calculations'!B217</f>
        <v>-1.31563162436548</v>
      </c>
      <c r="H217">
        <f>G217/'Model info &amp; calculations'!C217</f>
        <v>-1.31563162436548</v>
      </c>
    </row>
    <row r="218" spans="1:8">
      <c r="A218">
        <v>-0.103236279635156</v>
      </c>
      <c r="B218">
        <v>1.3115181725888301</v>
      </c>
      <c r="C218">
        <v>1</v>
      </c>
      <c r="G218">
        <f>'INPUT SPECTRUM HERE'!B220-'Model info &amp; calculations'!B218</f>
        <v>-1.3115181725888301</v>
      </c>
      <c r="H218">
        <f>G218/'Model info &amp; calculations'!C218</f>
        <v>-1.3115181725888301</v>
      </c>
    </row>
    <row r="219" spans="1:8">
      <c r="A219">
        <v>-9.7483605373468896E-2</v>
      </c>
      <c r="B219">
        <v>1.30700624365482</v>
      </c>
      <c r="C219">
        <v>1</v>
      </c>
      <c r="G219">
        <f>'INPUT SPECTRUM HERE'!B221-'Model info &amp; calculations'!B219</f>
        <v>-1.30700624365482</v>
      </c>
      <c r="H219">
        <f>G219/'Model info &amp; calculations'!C219</f>
        <v>-1.30700624365482</v>
      </c>
    </row>
    <row r="220" spans="1:8">
      <c r="A220">
        <v>-0.24626879157311801</v>
      </c>
      <c r="B220">
        <v>1.3025794416243599</v>
      </c>
      <c r="C220">
        <v>1</v>
      </c>
      <c r="G220">
        <f>'INPUT SPECTRUM HERE'!B222-'Model info &amp; calculations'!B220</f>
        <v>-1.3025794416243599</v>
      </c>
      <c r="H220">
        <f>G220/'Model info &amp; calculations'!C220</f>
        <v>-1.3025794416243599</v>
      </c>
    </row>
    <row r="221" spans="1:8">
      <c r="A221">
        <v>-0.235876294323173</v>
      </c>
      <c r="B221">
        <v>1.2970935532994901</v>
      </c>
      <c r="C221">
        <v>1</v>
      </c>
      <c r="G221">
        <f>'INPUT SPECTRUM HERE'!B223-'Model info &amp; calculations'!B221</f>
        <v>-1.2970935532994901</v>
      </c>
      <c r="H221">
        <f>G221/'Model info &amp; calculations'!C221</f>
        <v>-1.2970935532994901</v>
      </c>
    </row>
    <row r="222" spans="1:8">
      <c r="A222">
        <v>-0.20721655292549901</v>
      </c>
      <c r="B222">
        <v>1.29062964467005</v>
      </c>
      <c r="C222">
        <v>1</v>
      </c>
      <c r="G222">
        <f>'INPUT SPECTRUM HERE'!B224-'Model info &amp; calculations'!B222</f>
        <v>-1.29062964467005</v>
      </c>
      <c r="H222">
        <f>G222/'Model info &amp; calculations'!C222</f>
        <v>-1.29062964467005</v>
      </c>
    </row>
    <row r="223" spans="1:8">
      <c r="A223">
        <v>-0.24941064444817501</v>
      </c>
      <c r="B223">
        <v>1.2847017766497399</v>
      </c>
      <c r="C223">
        <v>1</v>
      </c>
      <c r="G223">
        <f>'INPUT SPECTRUM HERE'!B225-'Model info &amp; calculations'!B223</f>
        <v>-1.2847017766497399</v>
      </c>
      <c r="H223">
        <f>G223/'Model info &amp; calculations'!C223</f>
        <v>-1.2847017766497399</v>
      </c>
    </row>
    <row r="224" spans="1:8">
      <c r="A224">
        <v>-0.15309036374198501</v>
      </c>
      <c r="B224">
        <v>1.27883822335025</v>
      </c>
      <c r="C224">
        <v>1</v>
      </c>
      <c r="G224">
        <f>'INPUT SPECTRUM HERE'!B226-'Model info &amp; calculations'!B224</f>
        <v>-1.27883822335025</v>
      </c>
      <c r="H224">
        <f>G224/'Model info &amp; calculations'!C224</f>
        <v>-1.27883822335025</v>
      </c>
    </row>
    <row r="225" spans="1:8">
      <c r="A225">
        <v>-0.12338089891835501</v>
      </c>
      <c r="B225">
        <v>1.2727385279187799</v>
      </c>
      <c r="C225">
        <v>1</v>
      </c>
      <c r="G225">
        <f>'INPUT SPECTRUM HERE'!B227-'Model info &amp; calculations'!B225</f>
        <v>-1.2727385279187799</v>
      </c>
      <c r="H225">
        <f>G225/'Model info &amp; calculations'!C225</f>
        <v>-1.2727385279187799</v>
      </c>
    </row>
    <row r="226" spans="1:8">
      <c r="A226">
        <v>-2.5080333887669001E-2</v>
      </c>
      <c r="B226">
        <v>1.2666786802030401</v>
      </c>
      <c r="C226">
        <v>1</v>
      </c>
      <c r="G226">
        <f>'INPUT SPECTRUM HERE'!B228-'Model info &amp; calculations'!B226</f>
        <v>-1.2666786802030401</v>
      </c>
      <c r="H226">
        <f>G226/'Model info &amp; calculations'!C226</f>
        <v>-1.2666786802030401</v>
      </c>
    </row>
    <row r="227" spans="1:8">
      <c r="A227">
        <v>-0.15430848870732899</v>
      </c>
      <c r="B227">
        <v>1.26055233502538</v>
      </c>
      <c r="C227">
        <v>1</v>
      </c>
      <c r="G227">
        <f>'INPUT SPECTRUM HERE'!B229-'Model info &amp; calculations'!B227</f>
        <v>-1.26055233502538</v>
      </c>
      <c r="H227">
        <f>G227/'Model info &amp; calculations'!C227</f>
        <v>-1.26055233502538</v>
      </c>
    </row>
    <row r="228" spans="1:8">
      <c r="A228">
        <v>-0.26642056399306402</v>
      </c>
      <c r="B228">
        <v>1.25453543147208</v>
      </c>
      <c r="C228">
        <v>1</v>
      </c>
      <c r="G228">
        <f>'INPUT SPECTRUM HERE'!B230-'Model info &amp; calculations'!B228</f>
        <v>-1.25453543147208</v>
      </c>
      <c r="H228">
        <f>G228/'Model info &amp; calculations'!C228</f>
        <v>-1.25453543147208</v>
      </c>
    </row>
    <row r="229" spans="1:8">
      <c r="A229">
        <v>-0.21324751171532699</v>
      </c>
      <c r="B229">
        <v>1.2486923857868</v>
      </c>
      <c r="C229">
        <v>1</v>
      </c>
      <c r="G229">
        <f>'INPUT SPECTRUM HERE'!B231-'Model info &amp; calculations'!B229</f>
        <v>-1.2486923857868</v>
      </c>
      <c r="H229">
        <f>G229/'Model info &amp; calculations'!C229</f>
        <v>-1.2486923857868</v>
      </c>
    </row>
    <row r="230" spans="1:8">
      <c r="A230">
        <v>-0.17760625594402801</v>
      </c>
      <c r="B230">
        <v>1.2429661928933999</v>
      </c>
      <c r="C230">
        <v>1</v>
      </c>
      <c r="G230">
        <f>'INPUT SPECTRUM HERE'!B232-'Model info &amp; calculations'!B230</f>
        <v>-1.2429661928933999</v>
      </c>
      <c r="H230">
        <f>G230/'Model info &amp; calculations'!C230</f>
        <v>-1.2429661928933999</v>
      </c>
    </row>
    <row r="231" spans="1:8">
      <c r="A231">
        <v>-0.17387890845933801</v>
      </c>
      <c r="B231">
        <v>1.2372889340101501</v>
      </c>
      <c r="C231">
        <v>1</v>
      </c>
      <c r="G231">
        <f>'INPUT SPECTRUM HERE'!B233-'Model info &amp; calculations'!B231</f>
        <v>-1.2372889340101501</v>
      </c>
      <c r="H231">
        <f>G231/'Model info &amp; calculations'!C231</f>
        <v>-1.2372889340101501</v>
      </c>
    </row>
    <row r="232" spans="1:8">
      <c r="A232">
        <v>-0.13248176150642901</v>
      </c>
      <c r="B232">
        <v>1.23180776649746</v>
      </c>
      <c r="C232">
        <v>1</v>
      </c>
      <c r="G232">
        <f>'INPUT SPECTRUM HERE'!B234-'Model info &amp; calculations'!B232</f>
        <v>-1.23180776649746</v>
      </c>
      <c r="H232">
        <f>G232/'Model info &amp; calculations'!C232</f>
        <v>-1.23180776649746</v>
      </c>
    </row>
    <row r="233" spans="1:8">
      <c r="A233">
        <v>-0.142043984640604</v>
      </c>
      <c r="B233">
        <v>1.2268158883248701</v>
      </c>
      <c r="C233">
        <v>1</v>
      </c>
      <c r="G233">
        <f>'INPUT SPECTRUM HERE'!B235-'Model info &amp; calculations'!B233</f>
        <v>-1.2268158883248701</v>
      </c>
      <c r="H233">
        <f>G233/'Model info &amp; calculations'!C233</f>
        <v>-1.2268158883248701</v>
      </c>
    </row>
    <row r="234" spans="1:8">
      <c r="A234">
        <v>-0.10109542857801999</v>
      </c>
      <c r="B234">
        <v>1.2222406091370499</v>
      </c>
      <c r="C234">
        <v>1</v>
      </c>
      <c r="G234">
        <f>'INPUT SPECTRUM HERE'!B236-'Model info &amp; calculations'!B234</f>
        <v>-1.2222406091370499</v>
      </c>
      <c r="H234">
        <f>G234/'Model info &amp; calculations'!C234</f>
        <v>-1.2222406091370499</v>
      </c>
    </row>
    <row r="235" spans="1:8">
      <c r="A235">
        <v>-6.5084629746539405E-2</v>
      </c>
      <c r="B235">
        <v>1.21798411167512</v>
      </c>
      <c r="C235">
        <v>1</v>
      </c>
      <c r="G235">
        <f>'INPUT SPECTRUM HERE'!B237-'Model info &amp; calculations'!B235</f>
        <v>-1.21798411167512</v>
      </c>
      <c r="H235">
        <f>G235/'Model info &amp; calculations'!C235</f>
        <v>-1.21798411167512</v>
      </c>
    </row>
    <row r="236" spans="1:8">
      <c r="A236">
        <v>-6.8559774863910197E-2</v>
      </c>
      <c r="B236">
        <v>1.2137785786802</v>
      </c>
      <c r="C236">
        <v>1</v>
      </c>
      <c r="G236">
        <f>'INPUT SPECTRUM HERE'!B238-'Model info &amp; calculations'!B236</f>
        <v>-1.2137785786802</v>
      </c>
      <c r="H236">
        <f>G236/'Model info &amp; calculations'!C236</f>
        <v>-1.2137785786802</v>
      </c>
    </row>
    <row r="237" spans="1:8">
      <c r="A237">
        <v>2.7256706283054901E-2</v>
      </c>
      <c r="B237">
        <v>1.2096132487309601</v>
      </c>
      <c r="C237">
        <v>1</v>
      </c>
      <c r="G237">
        <f>'INPUT SPECTRUM HERE'!B239-'Model info &amp; calculations'!B237</f>
        <v>-1.2096132487309601</v>
      </c>
      <c r="H237">
        <f>G237/'Model info &amp; calculations'!C237</f>
        <v>-1.2096132487309601</v>
      </c>
    </row>
    <row r="238" spans="1:8">
      <c r="A238">
        <v>3.49735601344476E-2</v>
      </c>
      <c r="B238">
        <v>1.2055359390862901</v>
      </c>
      <c r="C238">
        <v>1</v>
      </c>
      <c r="G238">
        <f>'INPUT SPECTRUM HERE'!B240-'Model info &amp; calculations'!B238</f>
        <v>-1.2055359390862901</v>
      </c>
      <c r="H238">
        <f>G238/'Model info &amp; calculations'!C238</f>
        <v>-1.2055359390862901</v>
      </c>
    </row>
    <row r="239" spans="1:8">
      <c r="A239">
        <v>-1.62899170336494E-2</v>
      </c>
      <c r="B239">
        <v>1.20204045685279</v>
      </c>
      <c r="C239">
        <v>1</v>
      </c>
      <c r="G239">
        <f>'INPUT SPECTRUM HERE'!B241-'Model info &amp; calculations'!B239</f>
        <v>-1.20204045685279</v>
      </c>
      <c r="H239">
        <f>G239/'Model info &amp; calculations'!C239</f>
        <v>-1.20204045685279</v>
      </c>
    </row>
    <row r="240" spans="1:8">
      <c r="A240">
        <v>5.8399256182942803E-2</v>
      </c>
      <c r="B240">
        <v>1.19884517766497</v>
      </c>
      <c r="C240">
        <v>1</v>
      </c>
      <c r="G240">
        <f>'INPUT SPECTRUM HERE'!B242-'Model info &amp; calculations'!B240</f>
        <v>-1.19884517766497</v>
      </c>
      <c r="H240">
        <f>G240/'Model info &amp; calculations'!C240</f>
        <v>-1.19884517766497</v>
      </c>
    </row>
    <row r="241" spans="1:8">
      <c r="A241">
        <v>0.143495993691376</v>
      </c>
      <c r="B241">
        <v>1.1956472588832401</v>
      </c>
      <c r="C241">
        <v>1</v>
      </c>
      <c r="G241">
        <f>'INPUT SPECTRUM HERE'!B243-'Model info &amp; calculations'!B241</f>
        <v>-1.1956472588832401</v>
      </c>
      <c r="H241">
        <f>G241/'Model info &amp; calculations'!C241</f>
        <v>-1.1956472588832401</v>
      </c>
    </row>
    <row r="242" spans="1:8">
      <c r="A242">
        <v>0.15709546503219601</v>
      </c>
      <c r="B242">
        <v>1.1931386802030399</v>
      </c>
      <c r="C242">
        <v>1</v>
      </c>
      <c r="G242">
        <f>'INPUT SPECTRUM HERE'!B244-'Model info &amp; calculations'!B242</f>
        <v>-1.1931386802030399</v>
      </c>
      <c r="H242">
        <f>G242/'Model info &amp; calculations'!C242</f>
        <v>-1.1931386802030399</v>
      </c>
    </row>
    <row r="243" spans="1:8">
      <c r="A243">
        <v>0.203670306560325</v>
      </c>
      <c r="B243">
        <v>1.1908471573604</v>
      </c>
      <c r="C243">
        <v>1</v>
      </c>
      <c r="G243">
        <f>'INPUT SPECTRUM HERE'!B245-'Model info &amp; calculations'!B243</f>
        <v>-1.1908471573604</v>
      </c>
      <c r="H243">
        <f>G243/'Model info &amp; calculations'!C243</f>
        <v>-1.1908471573604</v>
      </c>
    </row>
    <row r="244" spans="1:8">
      <c r="A244">
        <v>0.29960253214767901</v>
      </c>
      <c r="B244">
        <v>1.18871243654822</v>
      </c>
      <c r="C244">
        <v>1</v>
      </c>
      <c r="G244">
        <f>'INPUT SPECTRUM HERE'!B246-'Model info &amp; calculations'!B244</f>
        <v>-1.18871243654822</v>
      </c>
      <c r="H244">
        <f>G244/'Model info &amp; calculations'!C244</f>
        <v>-1.18871243654822</v>
      </c>
    </row>
    <row r="245" spans="1:8">
      <c r="A245">
        <v>0.314663510931532</v>
      </c>
      <c r="B245">
        <v>1.1869914213197901</v>
      </c>
      <c r="C245">
        <v>1</v>
      </c>
      <c r="G245">
        <f>'INPUT SPECTRUM HERE'!B247-'Model info &amp; calculations'!B245</f>
        <v>-1.1869914213197901</v>
      </c>
      <c r="H245">
        <f>G245/'Model info &amp; calculations'!C245</f>
        <v>-1.1869914213197901</v>
      </c>
    </row>
    <row r="246" spans="1:8">
      <c r="A246">
        <v>0.284078191187632</v>
      </c>
      <c r="B246">
        <v>1.1854290355329899</v>
      </c>
      <c r="C246">
        <v>1</v>
      </c>
      <c r="G246">
        <f>'INPUT SPECTRUM HERE'!B248-'Model info &amp; calculations'!B246</f>
        <v>-1.1854290355329899</v>
      </c>
      <c r="H246">
        <f>G246/'Model info &amp; calculations'!C246</f>
        <v>-1.1854290355329899</v>
      </c>
    </row>
    <row r="247" spans="1:8">
      <c r="A247">
        <v>0.37599421268665101</v>
      </c>
      <c r="B247">
        <v>1.18398233502538</v>
      </c>
      <c r="C247">
        <v>1</v>
      </c>
      <c r="G247">
        <f>'INPUT SPECTRUM HERE'!B249-'Model info &amp; calculations'!B247</f>
        <v>-1.18398233502538</v>
      </c>
      <c r="H247">
        <f>G247/'Model info &amp; calculations'!C247</f>
        <v>-1.18398233502538</v>
      </c>
    </row>
    <row r="248" spans="1:8">
      <c r="A248">
        <v>0.47177406155051899</v>
      </c>
      <c r="B248">
        <v>1.18251578680203</v>
      </c>
      <c r="C248">
        <v>1</v>
      </c>
      <c r="G248">
        <f>'INPUT SPECTRUM HERE'!B250-'Model info &amp; calculations'!B248</f>
        <v>-1.18251578680203</v>
      </c>
      <c r="H248">
        <f>G248/'Model info &amp; calculations'!C248</f>
        <v>-1.18251578680203</v>
      </c>
    </row>
    <row r="249" spans="1:8">
      <c r="A249">
        <v>0.49416040650892001</v>
      </c>
      <c r="B249">
        <v>1.1811676649746099</v>
      </c>
      <c r="C249">
        <v>1</v>
      </c>
      <c r="G249">
        <f>'INPUT SPECTRUM HERE'!B251-'Model info &amp; calculations'!B249</f>
        <v>-1.1811676649746099</v>
      </c>
      <c r="H249">
        <f>G249/'Model info &amp; calculations'!C249</f>
        <v>-1.1811676649746099</v>
      </c>
    </row>
    <row r="250" spans="1:8">
      <c r="A250">
        <v>0.54776467214386204</v>
      </c>
      <c r="B250">
        <v>1.1797353299492299</v>
      </c>
      <c r="C250">
        <v>1</v>
      </c>
      <c r="G250">
        <f>'INPUT SPECTRUM HERE'!B252-'Model info &amp; calculations'!B250</f>
        <v>-1.1797353299492299</v>
      </c>
      <c r="H250">
        <f>G250/'Model info &amp; calculations'!C250</f>
        <v>-1.1797353299492299</v>
      </c>
    </row>
    <row r="251" spans="1:8">
      <c r="A251">
        <v>0.60767880274434505</v>
      </c>
      <c r="B251">
        <v>1.1787959390862901</v>
      </c>
      <c r="C251">
        <v>1</v>
      </c>
      <c r="G251">
        <f>'INPUT SPECTRUM HERE'!B253-'Model info &amp; calculations'!B251</f>
        <v>-1.1787959390862901</v>
      </c>
      <c r="H251">
        <f>G251/'Model info &amp; calculations'!C251</f>
        <v>-1.1787959390862901</v>
      </c>
    </row>
    <row r="252" spans="1:8">
      <c r="A252">
        <v>0.614311531734264</v>
      </c>
      <c r="B252">
        <v>1.1784120304568499</v>
      </c>
      <c r="C252">
        <v>1</v>
      </c>
      <c r="G252">
        <f>'INPUT SPECTRUM HERE'!B254-'Model info &amp; calculations'!B252</f>
        <v>-1.1784120304568499</v>
      </c>
      <c r="H252">
        <f>G252/'Model info &amp; calculations'!C252</f>
        <v>-1.1784120304568499</v>
      </c>
    </row>
    <row r="253" spans="1:8">
      <c r="A253">
        <v>0.64742974207532999</v>
      </c>
      <c r="B253">
        <v>1.17792944162436</v>
      </c>
      <c r="C253">
        <v>1</v>
      </c>
      <c r="G253">
        <f>'INPUT SPECTRUM HERE'!B255-'Model info &amp; calculations'!B253</f>
        <v>-1.17792944162436</v>
      </c>
      <c r="H253">
        <f>G253/'Model info &amp; calculations'!C253</f>
        <v>-1.17792944162436</v>
      </c>
    </row>
    <row r="254" spans="1:8">
      <c r="A254">
        <v>0.68189664757873603</v>
      </c>
      <c r="B254">
        <v>1.1775590355329899</v>
      </c>
      <c r="C254">
        <v>1</v>
      </c>
      <c r="G254">
        <f>'INPUT SPECTRUM HERE'!B256-'Model info &amp; calculations'!B254</f>
        <v>-1.1775590355329899</v>
      </c>
      <c r="H254">
        <f>G254/'Model info &amp; calculations'!C254</f>
        <v>-1.1775590355329899</v>
      </c>
    </row>
    <row r="255" spans="1:8">
      <c r="A255">
        <v>0.59260625454065097</v>
      </c>
      <c r="B255">
        <v>1.17708472081218</v>
      </c>
      <c r="C255">
        <v>1</v>
      </c>
      <c r="G255">
        <f>'INPUT SPECTRUM HERE'!B257-'Model info &amp; calculations'!B255</f>
        <v>-1.17708472081218</v>
      </c>
      <c r="H255">
        <f>G255/'Model info &amp; calculations'!C255</f>
        <v>-1.17708472081218</v>
      </c>
    </row>
    <row r="256" spans="1:8">
      <c r="A256">
        <v>0.59571669989871001</v>
      </c>
      <c r="B256">
        <v>1.17675045685279</v>
      </c>
      <c r="C256">
        <v>1</v>
      </c>
      <c r="G256">
        <f>'INPUT SPECTRUM HERE'!B258-'Model info &amp; calculations'!B256</f>
        <v>-1.17675045685279</v>
      </c>
      <c r="H256">
        <f>G256/'Model info &amp; calculations'!C256</f>
        <v>-1.17675045685279</v>
      </c>
    </row>
    <row r="257" spans="1:8">
      <c r="A257">
        <v>0.54377864510149498</v>
      </c>
      <c r="B257">
        <v>1.1764479187817201</v>
      </c>
      <c r="C257">
        <v>1</v>
      </c>
      <c r="G257">
        <f>'INPUT SPECTRUM HERE'!B259-'Model info &amp; calculations'!B257</f>
        <v>-1.1764479187817201</v>
      </c>
      <c r="H257">
        <f>G257/'Model info &amp; calculations'!C257</f>
        <v>-1.1764479187817201</v>
      </c>
    </row>
    <row r="258" spans="1:8">
      <c r="A258">
        <v>0.47668270033114601</v>
      </c>
      <c r="B258">
        <v>1.17634776649746</v>
      </c>
      <c r="C258">
        <v>1</v>
      </c>
      <c r="G258">
        <f>'INPUT SPECTRUM HERE'!B260-'Model info &amp; calculations'!B258</f>
        <v>-1.17634776649746</v>
      </c>
      <c r="H258">
        <f>G258/'Model info &amp; calculations'!C258</f>
        <v>-1.17634776649746</v>
      </c>
    </row>
    <row r="259" spans="1:8">
      <c r="A259">
        <v>0.54088861673867294</v>
      </c>
      <c r="B259">
        <v>1.1763834010152201</v>
      </c>
      <c r="C259">
        <v>1</v>
      </c>
      <c r="G259">
        <f>'INPUT SPECTRUM HERE'!B261-'Model info &amp; calculations'!B259</f>
        <v>-1.1763834010152201</v>
      </c>
      <c r="H259">
        <f>G259/'Model info &amp; calculations'!C259</f>
        <v>-1.1763834010152201</v>
      </c>
    </row>
    <row r="260" spans="1:8">
      <c r="A260">
        <v>0.56901078784016901</v>
      </c>
      <c r="B260">
        <v>1.17629710659898</v>
      </c>
      <c r="C260">
        <v>1</v>
      </c>
      <c r="G260">
        <f>'INPUT SPECTRUM HERE'!B262-'Model info &amp; calculations'!B260</f>
        <v>-1.17629710659898</v>
      </c>
      <c r="H260">
        <f>G260/'Model info &amp; calculations'!C260</f>
        <v>-1.17629710659898</v>
      </c>
    </row>
    <row r="261" spans="1:8">
      <c r="A261">
        <v>0.50081259901350705</v>
      </c>
      <c r="B261">
        <v>1.1763564467005001</v>
      </c>
      <c r="C261">
        <v>1</v>
      </c>
      <c r="G261">
        <f>'INPUT SPECTRUM HERE'!B263-'Model info &amp; calculations'!B261</f>
        <v>-1.1763564467005001</v>
      </c>
      <c r="H261">
        <f>G261/'Model info &amp; calculations'!C261</f>
        <v>-1.1763564467005001</v>
      </c>
    </row>
    <row r="262" spans="1:8">
      <c r="A262">
        <v>0.494358706831243</v>
      </c>
      <c r="B262">
        <v>1.17610796954314</v>
      </c>
      <c r="C262">
        <v>1</v>
      </c>
      <c r="G262">
        <f>'INPUT SPECTRUM HERE'!B264-'Model info &amp; calculations'!B262</f>
        <v>-1.17610796954314</v>
      </c>
      <c r="H262">
        <f>G262/'Model info &amp; calculations'!C262</f>
        <v>-1.17610796954314</v>
      </c>
    </row>
    <row r="263" spans="1:8">
      <c r="A263">
        <v>0.52646893608009204</v>
      </c>
      <c r="B263">
        <v>1.17574030456852</v>
      </c>
      <c r="C263">
        <v>1</v>
      </c>
      <c r="G263">
        <f>'INPUT SPECTRUM HERE'!B265-'Model info &amp; calculations'!B263</f>
        <v>-1.17574030456852</v>
      </c>
      <c r="H263">
        <f>G263/'Model info &amp; calculations'!C263</f>
        <v>-1.17574030456852</v>
      </c>
    </row>
    <row r="264" spans="1:8">
      <c r="A264">
        <v>0.52130761970633299</v>
      </c>
      <c r="B264">
        <v>1.1753457360406001</v>
      </c>
      <c r="C264">
        <v>1</v>
      </c>
      <c r="G264">
        <f>'INPUT SPECTRUM HERE'!B266-'Model info &amp; calculations'!B264</f>
        <v>-1.1753457360406001</v>
      </c>
      <c r="H264">
        <f>G264/'Model info &amp; calculations'!C264</f>
        <v>-1.1753457360406001</v>
      </c>
    </row>
    <row r="265" spans="1:8">
      <c r="A265">
        <v>0.46357630205290901</v>
      </c>
      <c r="B265">
        <v>1.17523299492385</v>
      </c>
      <c r="C265">
        <v>1</v>
      </c>
      <c r="G265">
        <f>'INPUT SPECTRUM HERE'!B267-'Model info &amp; calculations'!B265</f>
        <v>-1.17523299492385</v>
      </c>
      <c r="H265">
        <f>G265/'Model info &amp; calculations'!C265</f>
        <v>-1.17523299492385</v>
      </c>
    </row>
    <row r="266" spans="1:8">
      <c r="A266">
        <v>0.48813884535076901</v>
      </c>
      <c r="B266">
        <v>1.1751852284263899</v>
      </c>
      <c r="C266">
        <v>1</v>
      </c>
      <c r="G266">
        <f>'INPUT SPECTRUM HERE'!B268-'Model info &amp; calculations'!B266</f>
        <v>-1.1751852284263899</v>
      </c>
      <c r="H266">
        <f>G266/'Model info &amp; calculations'!C266</f>
        <v>-1.1751852284263899</v>
      </c>
    </row>
    <row r="267" spans="1:8">
      <c r="A267">
        <v>0.53077064423603104</v>
      </c>
      <c r="B267">
        <v>1.1748911167512599</v>
      </c>
      <c r="C267">
        <v>1</v>
      </c>
      <c r="G267">
        <f>'INPUT SPECTRUM HERE'!B269-'Model info &amp; calculations'!B267</f>
        <v>-1.1748911167512599</v>
      </c>
      <c r="H267">
        <f>G267/'Model info &amp; calculations'!C267</f>
        <v>-1.1748911167512599</v>
      </c>
    </row>
    <row r="268" spans="1:8">
      <c r="A268">
        <v>0.55586114448277402</v>
      </c>
      <c r="B268">
        <v>1.17451720812182</v>
      </c>
      <c r="C268">
        <v>1</v>
      </c>
      <c r="G268">
        <f>'INPUT SPECTRUM HERE'!B270-'Model info &amp; calculations'!B268</f>
        <v>-1.17451720812182</v>
      </c>
      <c r="H268">
        <f>G268/'Model info &amp; calculations'!C268</f>
        <v>-1.17451720812182</v>
      </c>
    </row>
    <row r="269" spans="1:8">
      <c r="A269">
        <v>0.50159795695457199</v>
      </c>
      <c r="B269">
        <v>1.1741432994923799</v>
      </c>
      <c r="C269">
        <v>1</v>
      </c>
      <c r="G269">
        <f>'INPUT SPECTRUM HERE'!B271-'Model info &amp; calculations'!B269</f>
        <v>-1.1741432994923799</v>
      </c>
      <c r="H269">
        <f>G269/'Model info &amp; calculations'!C269</f>
        <v>-1.1741432994923799</v>
      </c>
    </row>
    <row r="270" spans="1:8">
      <c r="A270">
        <v>0.53883458227271996</v>
      </c>
      <c r="B270">
        <v>1.1737428934010099</v>
      </c>
      <c r="C270">
        <v>1</v>
      </c>
      <c r="G270">
        <f>'INPUT SPECTRUM HERE'!B272-'Model info &amp; calculations'!B270</f>
        <v>-1.1737428934010099</v>
      </c>
      <c r="H270">
        <f>G270/'Model info &amp; calculations'!C270</f>
        <v>-1.1737428934010099</v>
      </c>
    </row>
    <row r="271" spans="1:8">
      <c r="A271">
        <v>0.55279923235893103</v>
      </c>
      <c r="B271">
        <v>1.17334035532994</v>
      </c>
      <c r="C271">
        <v>1</v>
      </c>
      <c r="G271">
        <f>'INPUT SPECTRUM HERE'!B273-'Model info &amp; calculations'!B271</f>
        <v>-1.17334035532994</v>
      </c>
      <c r="H271">
        <f>G271/'Model info &amp; calculations'!C271</f>
        <v>-1.17334035532994</v>
      </c>
    </row>
    <row r="272" spans="1:8">
      <c r="A272">
        <v>0.53561094051842695</v>
      </c>
      <c r="B272">
        <v>1.1728321319796899</v>
      </c>
      <c r="C272">
        <v>1</v>
      </c>
      <c r="G272">
        <f>'INPUT SPECTRUM HERE'!B274-'Model info &amp; calculations'!B272</f>
        <v>-1.1728321319796899</v>
      </c>
      <c r="H272">
        <f>G272/'Model info &amp; calculations'!C272</f>
        <v>-1.1728321319796899</v>
      </c>
    </row>
    <row r="273" spans="1:8">
      <c r="A273">
        <v>0.57673288621461105</v>
      </c>
      <c r="B273">
        <v>1.17202035532994</v>
      </c>
      <c r="C273">
        <v>1</v>
      </c>
      <c r="G273">
        <f>'INPUT SPECTRUM HERE'!B275-'Model info &amp; calculations'!B273</f>
        <v>-1.17202035532994</v>
      </c>
      <c r="H273">
        <f>G273/'Model info &amp; calculations'!C273</f>
        <v>-1.17202035532994</v>
      </c>
    </row>
    <row r="274" spans="1:8">
      <c r="A274">
        <v>0.578142584351652</v>
      </c>
      <c r="B274">
        <v>1.17110360406091</v>
      </c>
      <c r="C274">
        <v>1</v>
      </c>
      <c r="G274">
        <f>'INPUT SPECTRUM HERE'!B276-'Model info &amp; calculations'!B274</f>
        <v>-1.17110360406091</v>
      </c>
      <c r="H274">
        <f>G274/'Model info &amp; calculations'!C274</f>
        <v>-1.17110360406091</v>
      </c>
    </row>
    <row r="275" spans="1:8">
      <c r="A275">
        <v>0.45958071340706302</v>
      </c>
      <c r="B275">
        <v>1.1703005076142099</v>
      </c>
      <c r="C275">
        <v>1</v>
      </c>
      <c r="G275">
        <f>'INPUT SPECTRUM HERE'!B277-'Model info &amp; calculations'!B275</f>
        <v>-1.1703005076142099</v>
      </c>
      <c r="H275">
        <f>G275/'Model info &amp; calculations'!C275</f>
        <v>-1.1703005076142099</v>
      </c>
    </row>
    <row r="276" spans="1:8">
      <c r="A276">
        <v>0.47131543027477202</v>
      </c>
      <c r="B276">
        <v>1.1695064467005001</v>
      </c>
      <c r="C276">
        <v>1</v>
      </c>
      <c r="G276">
        <f>'INPUT SPECTRUM HERE'!B278-'Model info &amp; calculations'!B276</f>
        <v>-1.1695064467005001</v>
      </c>
      <c r="H276">
        <f>G276/'Model info &amp; calculations'!C276</f>
        <v>-1.1695064467005001</v>
      </c>
    </row>
    <row r="277" spans="1:8">
      <c r="A277">
        <v>0.507384679286906</v>
      </c>
      <c r="B277">
        <v>1.1685880710659899</v>
      </c>
      <c r="C277">
        <v>1</v>
      </c>
      <c r="G277">
        <f>'INPUT SPECTRUM HERE'!B279-'Model info &amp; calculations'!B277</f>
        <v>-1.1685880710659899</v>
      </c>
      <c r="H277">
        <f>G277/'Model info &amp; calculations'!C277</f>
        <v>-1.1685880710659899</v>
      </c>
    </row>
    <row r="278" spans="1:8">
      <c r="A278">
        <v>0.51413903424831198</v>
      </c>
      <c r="B278">
        <v>1.1675524873096399</v>
      </c>
      <c r="C278">
        <v>1</v>
      </c>
      <c r="G278">
        <f>'INPUT SPECTRUM HERE'!B280-'Model info &amp; calculations'!B278</f>
        <v>-1.1675524873096399</v>
      </c>
      <c r="H278">
        <f>G278/'Model info &amp; calculations'!C278</f>
        <v>-1.1675524873096399</v>
      </c>
    </row>
    <row r="279" spans="1:8">
      <c r="A279">
        <v>0.49538454029752399</v>
      </c>
      <c r="B279">
        <v>1.16653005076142</v>
      </c>
      <c r="C279">
        <v>1</v>
      </c>
      <c r="G279">
        <f>'INPUT SPECTRUM HERE'!B281-'Model info &amp; calculations'!B279</f>
        <v>-1.16653005076142</v>
      </c>
      <c r="H279">
        <f>G279/'Model info &amp; calculations'!C279</f>
        <v>-1.16653005076142</v>
      </c>
    </row>
    <row r="280" spans="1:8">
      <c r="A280">
        <v>0.48623699201252502</v>
      </c>
      <c r="B280">
        <v>1.16558888324873</v>
      </c>
      <c r="C280">
        <v>1</v>
      </c>
      <c r="G280">
        <f>'INPUT SPECTRUM HERE'!B282-'Model info &amp; calculations'!B280</f>
        <v>-1.16558888324873</v>
      </c>
      <c r="H280">
        <f>G280/'Model info &amp; calculations'!C280</f>
        <v>-1.16558888324873</v>
      </c>
    </row>
    <row r="281" spans="1:8">
      <c r="A281">
        <v>0.40813531970086597</v>
      </c>
      <c r="B281">
        <v>1.1641889847715701</v>
      </c>
      <c r="C281">
        <v>1</v>
      </c>
      <c r="G281">
        <f>'INPUT SPECTRUM HERE'!B283-'Model info &amp; calculations'!B281</f>
        <v>-1.1641889847715701</v>
      </c>
      <c r="H281">
        <f>G281/'Model info &amp; calculations'!C281</f>
        <v>-1.1641889847715701</v>
      </c>
    </row>
    <row r="282" spans="1:8">
      <c r="A282">
        <v>0.433329185456994</v>
      </c>
      <c r="B282">
        <v>1.1631184771573599</v>
      </c>
      <c r="C282">
        <v>1</v>
      </c>
      <c r="G282">
        <f>'INPUT SPECTRUM HERE'!B284-'Model info &amp; calculations'!B282</f>
        <v>-1.1631184771573599</v>
      </c>
      <c r="H282">
        <f>G282/'Model info &amp; calculations'!C282</f>
        <v>-1.1631184771573599</v>
      </c>
    </row>
    <row r="283" spans="1:8">
      <c r="A283">
        <v>0.43503584792280903</v>
      </c>
      <c r="B283">
        <v>1.1619758883248701</v>
      </c>
      <c r="C283">
        <v>1</v>
      </c>
      <c r="G283">
        <f>'INPUT SPECTRUM HERE'!B285-'Model info &amp; calculations'!B283</f>
        <v>-1.1619758883248701</v>
      </c>
      <c r="H283">
        <f>G283/'Model info &amp; calculations'!C283</f>
        <v>-1.1619758883248701</v>
      </c>
    </row>
    <row r="284" spans="1:8">
      <c r="A284">
        <v>0.35324968809489798</v>
      </c>
      <c r="B284">
        <v>1.1602758883248701</v>
      </c>
      <c r="C284">
        <v>1</v>
      </c>
      <c r="G284">
        <f>'INPUT SPECTRUM HERE'!B286-'Model info &amp; calculations'!B284</f>
        <v>-1.1602758883248701</v>
      </c>
      <c r="H284">
        <f>G284/'Model info &amp; calculations'!C284</f>
        <v>-1.1602758883248701</v>
      </c>
    </row>
    <row r="285" spans="1:8">
      <c r="A285">
        <v>0.28707057048157397</v>
      </c>
      <c r="B285">
        <v>1.1584873096446699</v>
      </c>
      <c r="C285">
        <v>1</v>
      </c>
      <c r="G285">
        <f>'INPUT SPECTRUM HERE'!B287-'Model info &amp; calculations'!B285</f>
        <v>-1.1584873096446699</v>
      </c>
      <c r="H285">
        <f>G285/'Model info &amp; calculations'!C285</f>
        <v>-1.1584873096446699</v>
      </c>
    </row>
    <row r="286" spans="1:8">
      <c r="A286">
        <v>0.30294159660280001</v>
      </c>
      <c r="B286">
        <v>1.15682401015228</v>
      </c>
      <c r="C286">
        <v>1</v>
      </c>
      <c r="G286">
        <f>'INPUT SPECTRUM HERE'!B288-'Model info &amp; calculations'!B286</f>
        <v>-1.15682401015228</v>
      </c>
      <c r="H286">
        <f>G286/'Model info &amp; calculations'!C286</f>
        <v>-1.15682401015228</v>
      </c>
    </row>
    <row r="287" spans="1:8">
      <c r="A287">
        <v>0.33911839502933899</v>
      </c>
      <c r="B287">
        <v>1.1553167005076099</v>
      </c>
      <c r="C287">
        <v>1</v>
      </c>
      <c r="G287">
        <f>'INPUT SPECTRUM HERE'!B289-'Model info &amp; calculations'!B287</f>
        <v>-1.1553167005076099</v>
      </c>
      <c r="H287">
        <f>G287/'Model info &amp; calculations'!C287</f>
        <v>-1.1553167005076099</v>
      </c>
    </row>
    <row r="288" spans="1:8">
      <c r="A288">
        <v>0.30197906245105399</v>
      </c>
      <c r="B288">
        <v>1.15356197969543</v>
      </c>
      <c r="C288">
        <v>1</v>
      </c>
      <c r="G288">
        <f>'INPUT SPECTRUM HERE'!B290-'Model info &amp; calculations'!B288</f>
        <v>-1.15356197969543</v>
      </c>
      <c r="H288">
        <f>G288/'Model info &amp; calculations'!C288</f>
        <v>-1.15356197969543</v>
      </c>
    </row>
    <row r="289" spans="1:8">
      <c r="A289">
        <v>0.28777098998339101</v>
      </c>
      <c r="B289">
        <v>1.1518458883248699</v>
      </c>
      <c r="C289">
        <v>1</v>
      </c>
      <c r="G289">
        <f>'INPUT SPECTRUM HERE'!B291-'Model info &amp; calculations'!B289</f>
        <v>-1.1518458883248699</v>
      </c>
      <c r="H289">
        <f>G289/'Model info &amp; calculations'!C289</f>
        <v>-1.1518458883248699</v>
      </c>
    </row>
    <row r="290" spans="1:8">
      <c r="A290">
        <v>0.13674765893986099</v>
      </c>
      <c r="B290">
        <v>1.1501154314720801</v>
      </c>
      <c r="C290">
        <v>1</v>
      </c>
      <c r="G290">
        <f>'INPUT SPECTRUM HERE'!B292-'Model info &amp; calculations'!B290</f>
        <v>-1.1501154314720801</v>
      </c>
      <c r="H290">
        <f>G290/'Model info &amp; calculations'!C290</f>
        <v>-1.1501154314720801</v>
      </c>
    </row>
    <row r="291" spans="1:8">
      <c r="A291">
        <v>8.2835857884772005E-2</v>
      </c>
      <c r="B291">
        <v>1.1481208629441599</v>
      </c>
      <c r="C291">
        <v>1</v>
      </c>
      <c r="G291">
        <f>'INPUT SPECTRUM HERE'!B293-'Model info &amp; calculations'!B291</f>
        <v>-1.1481208629441599</v>
      </c>
      <c r="H291">
        <f>G291/'Model info &amp; calculations'!C291</f>
        <v>-1.1481208629441599</v>
      </c>
    </row>
    <row r="292" spans="1:8">
      <c r="A292">
        <v>9.7441215370705103E-2</v>
      </c>
      <c r="B292">
        <v>1.1462357360405999</v>
      </c>
      <c r="C292">
        <v>1</v>
      </c>
      <c r="G292">
        <f>'INPUT SPECTRUM HERE'!B294-'Model info &amp; calculations'!B292</f>
        <v>-1.1462357360405999</v>
      </c>
      <c r="H292">
        <f>G292/'Model info &amp; calculations'!C292</f>
        <v>-1.1462357360405999</v>
      </c>
    </row>
    <row r="293" spans="1:8">
      <c r="A293">
        <v>0.10801813304013499</v>
      </c>
      <c r="B293">
        <v>1.14428421319796</v>
      </c>
      <c r="C293">
        <v>1</v>
      </c>
      <c r="G293">
        <f>'INPUT SPECTRUM HERE'!B295-'Model info &amp; calculations'!B293</f>
        <v>-1.14428421319796</v>
      </c>
      <c r="H293">
        <f>G293/'Model info &amp; calculations'!C293</f>
        <v>-1.14428421319796</v>
      </c>
    </row>
    <row r="294" spans="1:8">
      <c r="A294">
        <v>7.8702994337420507E-2</v>
      </c>
      <c r="B294">
        <v>1.1423732994923801</v>
      </c>
      <c r="C294">
        <v>1</v>
      </c>
      <c r="G294">
        <f>'INPUT SPECTRUM HERE'!B296-'Model info &amp; calculations'!B294</f>
        <v>-1.1423732994923801</v>
      </c>
      <c r="H294">
        <f>G294/'Model info &amp; calculations'!C294</f>
        <v>-1.1423732994923801</v>
      </c>
    </row>
    <row r="295" spans="1:8">
      <c r="A295">
        <v>2.96995043094367E-2</v>
      </c>
      <c r="B295">
        <v>1.14013588832487</v>
      </c>
      <c r="C295">
        <v>1</v>
      </c>
      <c r="G295">
        <f>'INPUT SPECTRUM HERE'!B297-'Model info &amp; calculations'!B295</f>
        <v>-1.14013588832487</v>
      </c>
      <c r="H295">
        <f>G295/'Model info &amp; calculations'!C295</f>
        <v>-1.14013588832487</v>
      </c>
    </row>
    <row r="296" spans="1:8">
      <c r="A296">
        <v>-5.4757207464109101E-2</v>
      </c>
      <c r="B296">
        <v>1.13788147208121</v>
      </c>
      <c r="C296">
        <v>1</v>
      </c>
      <c r="G296">
        <f>'INPUT SPECTRUM HERE'!B298-'Model info &amp; calculations'!B296</f>
        <v>-1.13788147208121</v>
      </c>
      <c r="H296">
        <f>G296/'Model info &amp; calculations'!C296</f>
        <v>-1.13788147208121</v>
      </c>
    </row>
    <row r="297" spans="1:8">
      <c r="A297">
        <v>7.0577471846608999E-3</v>
      </c>
      <c r="B297">
        <v>1.1356977157360399</v>
      </c>
      <c r="C297">
        <v>1</v>
      </c>
      <c r="G297">
        <f>'INPUT SPECTRUM HERE'!B299-'Model info &amp; calculations'!B297</f>
        <v>-1.1356977157360399</v>
      </c>
      <c r="H297">
        <f>G297/'Model info &amp; calculations'!C297</f>
        <v>-1.1356977157360399</v>
      </c>
    </row>
    <row r="298" spans="1:8">
      <c r="A298">
        <v>8.5974262244432002E-3</v>
      </c>
      <c r="B298">
        <v>1.1334552791878101</v>
      </c>
      <c r="C298">
        <v>1</v>
      </c>
      <c r="G298">
        <f>'INPUT SPECTRUM HERE'!B300-'Model info &amp; calculations'!B298</f>
        <v>-1.1334552791878101</v>
      </c>
      <c r="H298">
        <f>G298/'Model info &amp; calculations'!C298</f>
        <v>-1.1334552791878101</v>
      </c>
    </row>
    <row r="299" spans="1:8">
      <c r="A299">
        <v>-2.58873485495092E-2</v>
      </c>
      <c r="B299">
        <v>1.1313213197969501</v>
      </c>
      <c r="C299">
        <v>1</v>
      </c>
      <c r="G299">
        <f>'INPUT SPECTRUM HERE'!B301-'Model info &amp; calculations'!B299</f>
        <v>-1.1313213197969501</v>
      </c>
      <c r="H299">
        <f>G299/'Model info &amp; calculations'!C299</f>
        <v>-1.1313213197969501</v>
      </c>
    </row>
    <row r="300" spans="1:8">
      <c r="A300">
        <v>-1.8210392114850801E-2</v>
      </c>
      <c r="B300">
        <v>1.1291254822335</v>
      </c>
      <c r="C300">
        <v>1</v>
      </c>
      <c r="G300">
        <f>'INPUT SPECTRUM HERE'!B302-'Model info &amp; calculations'!B300</f>
        <v>-1.1291254822335</v>
      </c>
      <c r="H300">
        <f>G300/'Model info &amp; calculations'!C300</f>
        <v>-1.1291254822335</v>
      </c>
    </row>
    <row r="301" spans="1:8">
      <c r="A301">
        <v>-9.7553572633372297E-3</v>
      </c>
      <c r="B301">
        <v>1.1266190355329899</v>
      </c>
      <c r="C301">
        <v>1</v>
      </c>
      <c r="G301">
        <f>'INPUT SPECTRUM HERE'!B303-'Model info &amp; calculations'!B301</f>
        <v>-1.1266190355329899</v>
      </c>
      <c r="H301">
        <f>G301/'Model info &amp; calculations'!C301</f>
        <v>-1.1266190355329899</v>
      </c>
    </row>
    <row r="302" spans="1:8">
      <c r="A302">
        <v>1.0432116807582201E-2</v>
      </c>
      <c r="B302">
        <v>1.1242106091370501</v>
      </c>
      <c r="C302">
        <v>1</v>
      </c>
      <c r="G302">
        <f>'INPUT SPECTRUM HERE'!B304-'Model info &amp; calculations'!B302</f>
        <v>-1.1242106091370501</v>
      </c>
      <c r="H302">
        <f>G302/'Model info &amp; calculations'!C302</f>
        <v>-1.1242106091370501</v>
      </c>
    </row>
    <row r="303" spans="1:8">
      <c r="A303">
        <v>4.2900070421507099E-2</v>
      </c>
      <c r="B303">
        <v>1.1219747715735999</v>
      </c>
      <c r="C303">
        <v>1</v>
      </c>
      <c r="G303">
        <f>'INPUT SPECTRUM HERE'!B305-'Model info &amp; calculations'!B303</f>
        <v>-1.1219747715735999</v>
      </c>
      <c r="H303">
        <f>G303/'Model info &amp; calculations'!C303</f>
        <v>-1.1219747715735999</v>
      </c>
    </row>
    <row r="304" spans="1:8">
      <c r="A304">
        <v>-1.9445401732905699E-2</v>
      </c>
      <c r="B304">
        <v>1.1194879187817199</v>
      </c>
      <c r="C304">
        <v>1</v>
      </c>
      <c r="G304">
        <f>'INPUT SPECTRUM HERE'!B306-'Model info &amp; calculations'!B304</f>
        <v>-1.1194879187817199</v>
      </c>
      <c r="H304">
        <f>G304/'Model info &amp; calculations'!C304</f>
        <v>-1.1194879187817199</v>
      </c>
    </row>
    <row r="305" spans="1:8">
      <c r="A305">
        <v>-9.3225201102436605E-3</v>
      </c>
      <c r="B305">
        <v>1.1172258375634501</v>
      </c>
      <c r="C305">
        <v>1</v>
      </c>
      <c r="G305">
        <f>'INPUT SPECTRUM HERE'!B307-'Model info &amp; calculations'!B305</f>
        <v>-1.1172258375634501</v>
      </c>
      <c r="H305">
        <f>G305/'Model info &amp; calculations'!C305</f>
        <v>-1.1172258375634501</v>
      </c>
    </row>
    <row r="306" spans="1:8">
      <c r="A306">
        <v>1.4213636523235601E-2</v>
      </c>
      <c r="B306">
        <v>1.1149088832487299</v>
      </c>
      <c r="C306">
        <v>1</v>
      </c>
      <c r="G306">
        <f>'INPUT SPECTRUM HERE'!B308-'Model info &amp; calculations'!B306</f>
        <v>-1.1149088832487299</v>
      </c>
      <c r="H306">
        <f>G306/'Model info &amp; calculations'!C306</f>
        <v>-1.1149088832487299</v>
      </c>
    </row>
    <row r="307" spans="1:8">
      <c r="A307">
        <v>-5.3963035801185499E-2</v>
      </c>
      <c r="B307">
        <v>1.1124122842639499</v>
      </c>
      <c r="C307">
        <v>1</v>
      </c>
      <c r="G307">
        <f>'INPUT SPECTRUM HERE'!B309-'Model info &amp; calculations'!B307</f>
        <v>-1.1124122842639499</v>
      </c>
      <c r="H307">
        <f>G307/'Model info &amp; calculations'!C307</f>
        <v>-1.1124122842639499</v>
      </c>
    </row>
    <row r="308" spans="1:8">
      <c r="A308">
        <v>-0.12883439576723199</v>
      </c>
      <c r="B308">
        <v>1.1097453807106501</v>
      </c>
      <c r="C308">
        <v>1</v>
      </c>
      <c r="G308">
        <f>'INPUT SPECTRUM HERE'!B310-'Model info &amp; calculations'!B308</f>
        <v>-1.1097453807106501</v>
      </c>
      <c r="H308">
        <f>G308/'Model info &amp; calculations'!C308</f>
        <v>-1.1097453807106501</v>
      </c>
    </row>
    <row r="309" spans="1:8">
      <c r="A309">
        <v>-7.8133852727691994E-2</v>
      </c>
      <c r="B309">
        <v>1.10687411167512</v>
      </c>
      <c r="C309">
        <v>1</v>
      </c>
      <c r="G309">
        <f>'INPUT SPECTRUM HERE'!B311-'Model info &amp; calculations'!B309</f>
        <v>-1.10687411167512</v>
      </c>
      <c r="H309">
        <f>G309/'Model info &amp; calculations'!C309</f>
        <v>-1.10687411167512</v>
      </c>
    </row>
    <row r="310" spans="1:8">
      <c r="A310">
        <v>-6.7162351028176595E-2</v>
      </c>
      <c r="B310">
        <v>1.1042356852791799</v>
      </c>
      <c r="C310">
        <v>1</v>
      </c>
      <c r="G310">
        <f>'INPUT SPECTRUM HERE'!B312-'Model info &amp; calculations'!B310</f>
        <v>-1.1042356852791799</v>
      </c>
      <c r="H310">
        <f>G310/'Model info &amp; calculations'!C310</f>
        <v>-1.1042356852791799</v>
      </c>
    </row>
    <row r="311" spans="1:8">
      <c r="A311">
        <v>-0.16514620303470601</v>
      </c>
      <c r="B311">
        <v>1.1015604568527899</v>
      </c>
      <c r="C311">
        <v>1</v>
      </c>
      <c r="G311">
        <f>'INPUT SPECTRUM HERE'!B313-'Model info &amp; calculations'!B311</f>
        <v>-1.1015604568527899</v>
      </c>
      <c r="H311">
        <f>G311/'Model info &amp; calculations'!C311</f>
        <v>-1.1015604568527899</v>
      </c>
    </row>
    <row r="312" spans="1:8">
      <c r="A312">
        <v>-0.28286998321597701</v>
      </c>
      <c r="B312">
        <v>1.0987499999999999</v>
      </c>
      <c r="C312">
        <v>1</v>
      </c>
      <c r="G312">
        <f>'INPUT SPECTRUM HERE'!B314-'Model info &amp; calculations'!B312</f>
        <v>-1.0987499999999999</v>
      </c>
      <c r="H312">
        <f>G312/'Model info &amp; calculations'!C312</f>
        <v>-1.0987499999999999</v>
      </c>
    </row>
    <row r="313" spans="1:8">
      <c r="A313">
        <v>-0.13031992863091801</v>
      </c>
      <c r="B313">
        <v>1.0961878680203001</v>
      </c>
      <c r="C313">
        <v>1</v>
      </c>
      <c r="G313">
        <f>'INPUT SPECTRUM HERE'!B315-'Model info &amp; calculations'!B313</f>
        <v>-1.0961878680203001</v>
      </c>
      <c r="H313">
        <f>G313/'Model info &amp; calculations'!C313</f>
        <v>-1.0961878680203001</v>
      </c>
    </row>
    <row r="314" spans="1:8">
      <c r="A314">
        <v>-5.64653700478829E-2</v>
      </c>
      <c r="B314">
        <v>1.09356258883248</v>
      </c>
      <c r="C314">
        <v>1</v>
      </c>
      <c r="G314">
        <f>'INPUT SPECTRUM HERE'!B316-'Model info &amp; calculations'!B314</f>
        <v>-1.09356258883248</v>
      </c>
      <c r="H314">
        <f>G314/'Model info &amp; calculations'!C314</f>
        <v>-1.09356258883248</v>
      </c>
    </row>
    <row r="315" spans="1:8">
      <c r="A315">
        <v>-8.3683231526891499E-2</v>
      </c>
      <c r="B315">
        <v>1.09056248730964</v>
      </c>
      <c r="C315">
        <v>1</v>
      </c>
      <c r="G315">
        <f>'INPUT SPECTRUM HERE'!B317-'Model info &amp; calculations'!B315</f>
        <v>-1.09056248730964</v>
      </c>
      <c r="H315">
        <f>G315/'Model info &amp; calculations'!C315</f>
        <v>-1.09056248730964</v>
      </c>
    </row>
    <row r="316" spans="1:8">
      <c r="A316">
        <v>-0.14473465970694199</v>
      </c>
      <c r="B316">
        <v>1.0875426395939001</v>
      </c>
      <c r="C316">
        <v>1</v>
      </c>
      <c r="G316">
        <f>'INPUT SPECTRUM HERE'!B318-'Model info &amp; calculations'!B316</f>
        <v>-1.0875426395939001</v>
      </c>
      <c r="H316">
        <f>G316/'Model info &amp; calculations'!C316</f>
        <v>-1.0875426395939001</v>
      </c>
    </row>
    <row r="317" spans="1:8">
      <c r="A317">
        <v>-0.17503348872151001</v>
      </c>
      <c r="B317">
        <v>1.0846807614213101</v>
      </c>
      <c r="C317">
        <v>1</v>
      </c>
      <c r="G317">
        <f>'INPUT SPECTRUM HERE'!B319-'Model info &amp; calculations'!B317</f>
        <v>-1.0846807614213101</v>
      </c>
      <c r="H317">
        <f>G317/'Model info &amp; calculations'!C317</f>
        <v>-1.0846807614213101</v>
      </c>
    </row>
    <row r="318" spans="1:8">
      <c r="A318">
        <v>-0.14356128622901301</v>
      </c>
      <c r="B318">
        <v>1.0818854314720801</v>
      </c>
      <c r="C318">
        <v>1</v>
      </c>
      <c r="G318">
        <f>'INPUT SPECTRUM HERE'!B320-'Model info &amp; calculations'!B318</f>
        <v>-1.0818854314720801</v>
      </c>
      <c r="H318">
        <f>G318/'Model info &amp; calculations'!C318</f>
        <v>-1.0818854314720801</v>
      </c>
    </row>
    <row r="319" spans="1:8">
      <c r="A319">
        <v>-9.4043199391230806E-2</v>
      </c>
      <c r="B319">
        <v>1.0787823857868</v>
      </c>
      <c r="C319">
        <v>1</v>
      </c>
      <c r="G319">
        <f>'INPUT SPECTRUM HERE'!B321-'Model info &amp; calculations'!B319</f>
        <v>-1.0787823857868</v>
      </c>
      <c r="H319">
        <f>G319/'Model info &amp; calculations'!C319</f>
        <v>-1.0787823857868</v>
      </c>
    </row>
    <row r="320" spans="1:8">
      <c r="A320">
        <v>-3.4602166990452099E-2</v>
      </c>
      <c r="B320">
        <v>1.07558776649746</v>
      </c>
      <c r="C320">
        <v>1</v>
      </c>
      <c r="G320">
        <f>'INPUT SPECTRUM HERE'!B322-'Model info &amp; calculations'!B320</f>
        <v>-1.07558776649746</v>
      </c>
      <c r="H320">
        <f>G320/'Model info &amp; calculations'!C320</f>
        <v>-1.07558776649746</v>
      </c>
    </row>
    <row r="321" spans="1:8">
      <c r="A321">
        <v>-7.4680851579678201E-2</v>
      </c>
      <c r="B321">
        <v>1.0723198477157301</v>
      </c>
      <c r="C321">
        <v>1</v>
      </c>
      <c r="G321">
        <f>'INPUT SPECTRUM HERE'!B323-'Model info &amp; calculations'!B321</f>
        <v>-1.0723198477157301</v>
      </c>
      <c r="H321">
        <f>G321/'Model info &amp; calculations'!C321</f>
        <v>-1.0723198477157301</v>
      </c>
    </row>
    <row r="322" spans="1:8">
      <c r="A322">
        <v>-0.24880025537836201</v>
      </c>
      <c r="B322">
        <v>1.06910796954314</v>
      </c>
      <c r="C322">
        <v>1</v>
      </c>
      <c r="G322">
        <f>'INPUT SPECTRUM HERE'!B324-'Model info &amp; calculations'!B322</f>
        <v>-1.06910796954314</v>
      </c>
      <c r="H322">
        <f>G322/'Model info &amp; calculations'!C322</f>
        <v>-1.06910796954314</v>
      </c>
    </row>
    <row r="323" spans="1:8">
      <c r="A323">
        <v>-9.0433894406176996E-2</v>
      </c>
      <c r="B323">
        <v>1.0660389796954299</v>
      </c>
      <c r="C323">
        <v>1</v>
      </c>
      <c r="G323">
        <f>'INPUT SPECTRUM HERE'!B325-'Model info &amp; calculations'!B323</f>
        <v>-1.0660389796954299</v>
      </c>
      <c r="H323">
        <f>G323/'Model info &amp; calculations'!C323</f>
        <v>-1.0660389796954299</v>
      </c>
    </row>
    <row r="324" spans="1:8">
      <c r="A324">
        <v>-0.12040851087679</v>
      </c>
      <c r="B324">
        <v>1.06281376649746</v>
      </c>
      <c r="C324">
        <v>1</v>
      </c>
      <c r="G324">
        <f>'INPUT SPECTRUM HERE'!B326-'Model info &amp; calculations'!B324</f>
        <v>-1.06281376649746</v>
      </c>
      <c r="H324">
        <f>G324/'Model info &amp; calculations'!C324</f>
        <v>-1.06281376649746</v>
      </c>
    </row>
    <row r="325" spans="1:8">
      <c r="A325">
        <v>-9.9615960876462697E-2</v>
      </c>
      <c r="B325">
        <v>1.05950370558375</v>
      </c>
      <c r="C325">
        <v>1</v>
      </c>
      <c r="G325">
        <f>'INPUT SPECTRUM HERE'!B327-'Model info &amp; calculations'!B325</f>
        <v>-1.05950370558375</v>
      </c>
      <c r="H325">
        <f>G325/'Model info &amp; calculations'!C325</f>
        <v>-1.05950370558375</v>
      </c>
    </row>
    <row r="326" spans="1:8">
      <c r="A326">
        <v>-0.14561477184218599</v>
      </c>
      <c r="B326">
        <v>1.0564577918781699</v>
      </c>
      <c r="C326">
        <v>1</v>
      </c>
      <c r="G326">
        <f>'INPUT SPECTRUM HERE'!B328-'Model info &amp; calculations'!B326</f>
        <v>-1.0564577918781699</v>
      </c>
      <c r="H326">
        <f>G326/'Model info &amp; calculations'!C326</f>
        <v>-1.0564577918781699</v>
      </c>
    </row>
    <row r="327" spans="1:8">
      <c r="A327">
        <v>-0.15529585750891001</v>
      </c>
      <c r="B327">
        <v>1.0531384873096401</v>
      </c>
      <c r="C327">
        <v>1</v>
      </c>
      <c r="G327">
        <f>'INPUT SPECTRUM HERE'!B329-'Model info &amp; calculations'!B327</f>
        <v>-1.0531384873096401</v>
      </c>
      <c r="H327">
        <f>G327/'Model info &amp; calculations'!C327</f>
        <v>-1.0531384873096401</v>
      </c>
    </row>
    <row r="328" spans="1:8">
      <c r="A328">
        <v>-0.14879550915717399</v>
      </c>
      <c r="B328">
        <v>1.05030760913705</v>
      </c>
      <c r="C328">
        <v>1</v>
      </c>
      <c r="G328">
        <f>'INPUT SPECTRUM HERE'!B330-'Model info &amp; calculations'!B328</f>
        <v>-1.05030760913705</v>
      </c>
      <c r="H328">
        <f>G328/'Model info &amp; calculations'!C328</f>
        <v>-1.05030760913705</v>
      </c>
    </row>
    <row r="329" spans="1:8">
      <c r="A329">
        <v>-0.165502893069914</v>
      </c>
      <c r="B329">
        <v>1.04726266497461</v>
      </c>
      <c r="C329">
        <v>1</v>
      </c>
      <c r="G329">
        <f>'INPUT SPECTRUM HERE'!B331-'Model info &amp; calculations'!B329</f>
        <v>-1.04726266497461</v>
      </c>
      <c r="H329">
        <f>G329/'Model info &amp; calculations'!C329</f>
        <v>-1.04726266497461</v>
      </c>
    </row>
    <row r="330" spans="1:8">
      <c r="A330">
        <v>-0.18535771840090701</v>
      </c>
      <c r="B330">
        <v>1.0432053299492301</v>
      </c>
      <c r="C330">
        <v>1</v>
      </c>
      <c r="G330">
        <f>'INPUT SPECTRUM HERE'!B332-'Model info &amp; calculations'!B330</f>
        <v>-1.0432053299492301</v>
      </c>
      <c r="H330">
        <f>G330/'Model info &amp; calculations'!C330</f>
        <v>-1.0432053299492301</v>
      </c>
    </row>
    <row r="331" spans="1:8">
      <c r="A331">
        <v>-7.8908796769178904E-2</v>
      </c>
      <c r="B331">
        <v>1.03943035532994</v>
      </c>
      <c r="C331">
        <v>1</v>
      </c>
      <c r="G331">
        <f>'INPUT SPECTRUM HERE'!B333-'Model info &amp; calculations'!B331</f>
        <v>-1.03943035532994</v>
      </c>
      <c r="H331">
        <f>G331/'Model info &amp; calculations'!C331</f>
        <v>-1.03943035532994</v>
      </c>
    </row>
    <row r="332" spans="1:8">
      <c r="A332">
        <v>-5.8538720056816498E-2</v>
      </c>
      <c r="B332">
        <v>1.0357964416243599</v>
      </c>
      <c r="C332">
        <v>1</v>
      </c>
      <c r="G332">
        <f>'INPUT SPECTRUM HERE'!B334-'Model info &amp; calculations'!B332</f>
        <v>-1.0357964416243599</v>
      </c>
      <c r="H332">
        <f>G332/'Model info &amp; calculations'!C332</f>
        <v>-1.0357964416243599</v>
      </c>
    </row>
    <row r="333" spans="1:8">
      <c r="A333">
        <v>-4.3248009393341398E-2</v>
      </c>
      <c r="B333">
        <v>1.03225512690355</v>
      </c>
      <c r="C333">
        <v>1</v>
      </c>
      <c r="G333">
        <f>'INPUT SPECTRUM HERE'!B335-'Model info &amp; calculations'!B333</f>
        <v>-1.03225512690355</v>
      </c>
      <c r="H333">
        <f>G333/'Model info &amp; calculations'!C333</f>
        <v>-1.03225512690355</v>
      </c>
    </row>
    <row r="334" spans="1:8">
      <c r="A334">
        <v>2.4402972702611901E-2</v>
      </c>
      <c r="B334">
        <v>1.02877701015228</v>
      </c>
      <c r="C334">
        <v>1</v>
      </c>
      <c r="G334">
        <f>'INPUT SPECTRUM HERE'!B336-'Model info &amp; calculations'!B334</f>
        <v>-1.02877701015228</v>
      </c>
      <c r="H334">
        <f>G334/'Model info &amp; calculations'!C334</f>
        <v>-1.02877701015228</v>
      </c>
    </row>
    <row r="335" spans="1:8">
      <c r="A335">
        <v>7.7602150381015894E-2</v>
      </c>
      <c r="B335">
        <v>1.0253402284263899</v>
      </c>
      <c r="C335">
        <v>1</v>
      </c>
      <c r="G335">
        <f>'INPUT SPECTRUM HERE'!B337-'Model info &amp; calculations'!B335</f>
        <v>-1.0253402284263899</v>
      </c>
      <c r="H335">
        <f>G335/'Model info &amp; calculations'!C335</f>
        <v>-1.0253402284263899</v>
      </c>
    </row>
    <row r="336" spans="1:8">
      <c r="A336">
        <v>1.6270622938133798E-2</v>
      </c>
      <c r="B336">
        <v>1.0217910050761401</v>
      </c>
      <c r="C336">
        <v>1</v>
      </c>
      <c r="G336">
        <f>'INPUT SPECTRUM HERE'!B338-'Model info &amp; calculations'!B336</f>
        <v>-1.0217910050761401</v>
      </c>
      <c r="H336">
        <f>G336/'Model info &amp; calculations'!C336</f>
        <v>-1.0217910050761401</v>
      </c>
    </row>
    <row r="337" spans="1:8">
      <c r="A337">
        <v>6.5037981000046402E-2</v>
      </c>
      <c r="B337">
        <v>1.01835102030456</v>
      </c>
      <c r="C337">
        <v>1</v>
      </c>
      <c r="G337">
        <f>'INPUT SPECTRUM HERE'!B339-'Model info &amp; calculations'!B337</f>
        <v>-1.01835102030456</v>
      </c>
      <c r="H337">
        <f>G337/'Model info &amp; calculations'!C337</f>
        <v>-1.01835102030456</v>
      </c>
    </row>
    <row r="338" spans="1:8">
      <c r="A338">
        <v>-1.9779054572203001E-2</v>
      </c>
      <c r="B338">
        <v>1.01485848730964</v>
      </c>
      <c r="C338">
        <v>1</v>
      </c>
      <c r="G338">
        <f>'INPUT SPECTRUM HERE'!B340-'Model info &amp; calculations'!B338</f>
        <v>-1.01485848730964</v>
      </c>
      <c r="H338">
        <f>G338/'Model info &amp; calculations'!C338</f>
        <v>-1.01485848730964</v>
      </c>
    </row>
    <row r="339" spans="1:8">
      <c r="A339">
        <v>2.8046548085908202E-2</v>
      </c>
      <c r="B339">
        <v>1.01126671573604</v>
      </c>
      <c r="C339">
        <v>1</v>
      </c>
      <c r="G339">
        <f>'INPUT SPECTRUM HERE'!B341-'Model info &amp; calculations'!B339</f>
        <v>-1.01126671573604</v>
      </c>
      <c r="H339">
        <f>G339/'Model info &amp; calculations'!C339</f>
        <v>-1.01126671573604</v>
      </c>
    </row>
    <row r="340" spans="1:8">
      <c r="A340">
        <v>6.7899138842998003E-2</v>
      </c>
      <c r="B340">
        <v>1.00786645177665</v>
      </c>
      <c r="C340">
        <v>1</v>
      </c>
      <c r="G340">
        <f>'INPUT SPECTRUM HERE'!B342-'Model info &amp; calculations'!B340</f>
        <v>-1.00786645177665</v>
      </c>
      <c r="H340">
        <f>G340/'Model info &amp; calculations'!C340</f>
        <v>-1.00786645177665</v>
      </c>
    </row>
    <row r="341" spans="1:8">
      <c r="A341">
        <v>4.0823370097721703E-2</v>
      </c>
      <c r="B341">
        <v>1.0043309949238499</v>
      </c>
      <c r="C341">
        <v>1</v>
      </c>
      <c r="G341">
        <f>'INPUT SPECTRUM HERE'!B343-'Model info &amp; calculations'!B341</f>
        <v>-1.0043309949238499</v>
      </c>
      <c r="H341">
        <f>G341/'Model info &amp; calculations'!C341</f>
        <v>-1.0043309949238499</v>
      </c>
    </row>
    <row r="342" spans="1:8">
      <c r="A342">
        <v>-1.5398071895255499E-2</v>
      </c>
      <c r="B342">
        <v>1.0006905228426299</v>
      </c>
      <c r="C342">
        <v>1</v>
      </c>
      <c r="G342">
        <f>'INPUT SPECTRUM HERE'!B344-'Model info &amp; calculations'!B342</f>
        <v>-1.0006905228426299</v>
      </c>
      <c r="H342">
        <f>G342/'Model info &amp; calculations'!C342</f>
        <v>-1.0006905228426299</v>
      </c>
    </row>
    <row r="343" spans="1:8">
      <c r="A343">
        <v>9.01122980266705E-3</v>
      </c>
      <c r="B343">
        <v>0.99713221319796896</v>
      </c>
      <c r="C343">
        <v>1</v>
      </c>
      <c r="G343">
        <f>'INPUT SPECTRUM HERE'!B345-'Model info &amp; calculations'!B343</f>
        <v>-0.99713221319796896</v>
      </c>
      <c r="H343">
        <f>G343/'Model info &amp; calculations'!C343</f>
        <v>-0.99713221319796896</v>
      </c>
    </row>
    <row r="344" spans="1:8">
      <c r="A344">
        <v>5.3626487823466303E-2</v>
      </c>
      <c r="B344">
        <v>0.99383939086294304</v>
      </c>
      <c r="C344">
        <v>1</v>
      </c>
      <c r="G344">
        <f>'INPUT SPECTRUM HERE'!B346-'Model info &amp; calculations'!B344</f>
        <v>-0.99383939086294304</v>
      </c>
      <c r="H344">
        <f>G344/'Model info &amp; calculations'!C344</f>
        <v>-0.99383939086294304</v>
      </c>
    </row>
    <row r="345" spans="1:8">
      <c r="A345">
        <v>0.12615154572426099</v>
      </c>
      <c r="B345">
        <v>0.990604949238578</v>
      </c>
      <c r="C345">
        <v>1</v>
      </c>
      <c r="G345">
        <f>'INPUT SPECTRUM HERE'!B347-'Model info &amp; calculations'!B345</f>
        <v>-0.990604949238578</v>
      </c>
      <c r="H345">
        <f>G345/'Model info &amp; calculations'!C345</f>
        <v>-0.990604949238578</v>
      </c>
    </row>
    <row r="346" spans="1:8">
      <c r="A346">
        <v>0.139056870877933</v>
      </c>
      <c r="B346">
        <v>0.987295269035532</v>
      </c>
      <c r="C346">
        <v>1</v>
      </c>
      <c r="G346">
        <f>'INPUT SPECTRUM HERE'!B348-'Model info &amp; calculations'!B346</f>
        <v>-0.987295269035532</v>
      </c>
      <c r="H346">
        <f>G346/'Model info &amp; calculations'!C346</f>
        <v>-0.987295269035532</v>
      </c>
    </row>
    <row r="347" spans="1:8">
      <c r="A347">
        <v>0.128205538494717</v>
      </c>
      <c r="B347">
        <v>0.983884654822334</v>
      </c>
      <c r="C347">
        <v>1</v>
      </c>
      <c r="G347">
        <f>'INPUT SPECTRUM HERE'!B349-'Model info &amp; calculations'!B347</f>
        <v>-0.983884654822334</v>
      </c>
      <c r="H347">
        <f>G347/'Model info &amp; calculations'!C347</f>
        <v>-0.983884654822334</v>
      </c>
    </row>
    <row r="348" spans="1:8">
      <c r="A348">
        <v>0.108692651443624</v>
      </c>
      <c r="B348">
        <v>0.98054409137055798</v>
      </c>
      <c r="C348">
        <v>1</v>
      </c>
      <c r="G348">
        <f>'INPUT SPECTRUM HERE'!B350-'Model info &amp; calculations'!B348</f>
        <v>-0.98054409137055798</v>
      </c>
      <c r="H348">
        <f>G348/'Model info &amp; calculations'!C348</f>
        <v>-0.98054409137055798</v>
      </c>
    </row>
    <row r="349" spans="1:8">
      <c r="A349">
        <v>0.116125096096451</v>
      </c>
      <c r="B349">
        <v>0.97736323350253795</v>
      </c>
      <c r="C349">
        <v>1</v>
      </c>
      <c r="G349">
        <f>'INPUT SPECTRUM HERE'!B351-'Model info &amp; calculations'!B349</f>
        <v>-0.97736323350253795</v>
      </c>
      <c r="H349">
        <f>G349/'Model info &amp; calculations'!C349</f>
        <v>-0.97736323350253795</v>
      </c>
    </row>
    <row r="350" spans="1:8">
      <c r="A350">
        <v>0.15303160443120201</v>
      </c>
      <c r="B350">
        <v>0.97396750253807096</v>
      </c>
      <c r="C350">
        <v>1</v>
      </c>
      <c r="G350">
        <f>'INPUT SPECTRUM HERE'!B352-'Model info &amp; calculations'!B350</f>
        <v>-0.97396750253807096</v>
      </c>
      <c r="H350">
        <f>G350/'Model info &amp; calculations'!C350</f>
        <v>-0.97396750253807096</v>
      </c>
    </row>
    <row r="351" spans="1:8">
      <c r="A351">
        <v>0.17423127308417</v>
      </c>
      <c r="B351">
        <v>0.970604832487309</v>
      </c>
      <c r="C351">
        <v>1</v>
      </c>
      <c r="G351">
        <f>'INPUT SPECTRUM HERE'!B353-'Model info &amp; calculations'!B351</f>
        <v>-0.970604832487309</v>
      </c>
      <c r="H351">
        <f>G351/'Model info &amp; calculations'!C351</f>
        <v>-0.970604832487309</v>
      </c>
    </row>
    <row r="352" spans="1:8">
      <c r="A352">
        <v>0.21028700171856399</v>
      </c>
      <c r="B352">
        <v>0.96740240101522801</v>
      </c>
      <c r="C352">
        <v>1</v>
      </c>
      <c r="G352">
        <f>'INPUT SPECTRUM HERE'!B354-'Model info &amp; calculations'!B352</f>
        <v>-0.96740240101522801</v>
      </c>
      <c r="H352">
        <f>G352/'Model info &amp; calculations'!C352</f>
        <v>-0.96740240101522801</v>
      </c>
    </row>
    <row r="353" spans="1:8">
      <c r="A353">
        <v>0.22537054441596599</v>
      </c>
      <c r="B353">
        <v>0.96412001015228399</v>
      </c>
      <c r="C353">
        <v>1</v>
      </c>
      <c r="G353">
        <f>'INPUT SPECTRUM HERE'!B355-'Model info &amp; calculations'!B353</f>
        <v>-0.96412001015228399</v>
      </c>
      <c r="H353">
        <f>G353/'Model info &amp; calculations'!C353</f>
        <v>-0.96412001015228399</v>
      </c>
    </row>
    <row r="354" spans="1:8">
      <c r="A354">
        <v>0.240543405595426</v>
      </c>
      <c r="B354">
        <v>0.960916299492385</v>
      </c>
      <c r="C354">
        <v>1</v>
      </c>
      <c r="G354">
        <f>'INPUT SPECTRUM HERE'!B356-'Model info &amp; calculations'!B354</f>
        <v>-0.960916299492385</v>
      </c>
      <c r="H354">
        <f>G354/'Model info &amp; calculations'!C354</f>
        <v>-0.960916299492385</v>
      </c>
    </row>
    <row r="355" spans="1:8">
      <c r="A355">
        <v>0.26156446211954698</v>
      </c>
      <c r="B355">
        <v>0.95771805583756298</v>
      </c>
      <c r="C355">
        <v>1</v>
      </c>
      <c r="G355">
        <f>'INPUT SPECTRUM HERE'!B357-'Model info &amp; calculations'!B355</f>
        <v>-0.95771805583756298</v>
      </c>
      <c r="H355">
        <f>G355/'Model info &amp; calculations'!C355</f>
        <v>-0.95771805583756298</v>
      </c>
    </row>
    <row r="356" spans="1:8">
      <c r="A356">
        <v>0.180732694039411</v>
      </c>
      <c r="B356">
        <v>0.955680228426395</v>
      </c>
      <c r="C356">
        <v>1</v>
      </c>
      <c r="G356">
        <f>'INPUT SPECTRUM HERE'!B358-'Model info &amp; calculations'!B356</f>
        <v>-0.955680228426395</v>
      </c>
      <c r="H356">
        <f>G356/'Model info &amp; calculations'!C356</f>
        <v>-0.955680228426395</v>
      </c>
    </row>
    <row r="357" spans="1:8">
      <c r="A357">
        <v>0.11033493033646601</v>
      </c>
      <c r="B357">
        <v>0.95364113705583697</v>
      </c>
      <c r="C357">
        <v>1</v>
      </c>
      <c r="G357">
        <f>'INPUT SPECTRUM HERE'!B359-'Model info &amp; calculations'!B357</f>
        <v>-0.95364113705583697</v>
      </c>
      <c r="H357">
        <f>G357/'Model info &amp; calculations'!C357</f>
        <v>-0.95364113705583697</v>
      </c>
    </row>
    <row r="358" spans="1:8">
      <c r="A358">
        <v>8.5847637439708496E-2</v>
      </c>
      <c r="B358">
        <v>0.95181939593908504</v>
      </c>
      <c r="C358">
        <v>1</v>
      </c>
      <c r="G358">
        <f>'INPUT SPECTRUM HERE'!B360-'Model info &amp; calculations'!B358</f>
        <v>-0.95181939593908504</v>
      </c>
      <c r="H358">
        <f>G358/'Model info &amp; calculations'!C358</f>
        <v>-0.95181939593908504</v>
      </c>
    </row>
    <row r="359" spans="1:8">
      <c r="A359">
        <v>6.4092401262970097E-2</v>
      </c>
      <c r="B359">
        <v>0.95025709644669998</v>
      </c>
      <c r="C359">
        <v>1</v>
      </c>
      <c r="G359">
        <f>'INPUT SPECTRUM HERE'!B361-'Model info &amp; calculations'!B359</f>
        <v>-0.95025709644669998</v>
      </c>
      <c r="H359">
        <f>G359/'Model info &amp; calculations'!C359</f>
        <v>-0.95025709644669998</v>
      </c>
    </row>
    <row r="360" spans="1:8">
      <c r="A360">
        <v>3.0037312078403301E-2</v>
      </c>
      <c r="B360">
        <v>0.94925458375634397</v>
      </c>
      <c r="C360">
        <v>1</v>
      </c>
      <c r="G360">
        <f>'INPUT SPECTRUM HERE'!B362-'Model info &amp; calculations'!B360</f>
        <v>-0.94925458375634397</v>
      </c>
      <c r="H360">
        <f>G360/'Model info &amp; calculations'!C360</f>
        <v>-0.94925458375634397</v>
      </c>
    </row>
    <row r="361" spans="1:8">
      <c r="A361">
        <v>-5.7702818391995999E-3</v>
      </c>
      <c r="B361">
        <v>0.948241852791877</v>
      </c>
      <c r="C361">
        <v>1</v>
      </c>
      <c r="G361">
        <f>'INPUT SPECTRUM HERE'!B363-'Model info &amp; calculations'!B361</f>
        <v>-0.948241852791877</v>
      </c>
      <c r="H361">
        <f>G361/'Model info &amp; calculations'!C361</f>
        <v>-0.948241852791877</v>
      </c>
    </row>
    <row r="362" spans="1:8">
      <c r="A362">
        <v>-4.1502222411783703E-2</v>
      </c>
      <c r="B362">
        <v>0.94723094923857798</v>
      </c>
      <c r="C362">
        <v>1</v>
      </c>
      <c r="G362">
        <f>'INPUT SPECTRUM HERE'!B364-'Model info &amp; calculations'!B362</f>
        <v>-0.94723094923857798</v>
      </c>
      <c r="H362">
        <f>G362/'Model info &amp; calculations'!C362</f>
        <v>-0.94723094923857798</v>
      </c>
    </row>
    <row r="363" spans="1:8">
      <c r="A363">
        <v>-7.7191827826436202E-2</v>
      </c>
      <c r="B363">
        <v>0.946220675126903</v>
      </c>
      <c r="C363">
        <v>1</v>
      </c>
      <c r="G363">
        <f>'INPUT SPECTRUM HERE'!B365-'Model info &amp; calculations'!B363</f>
        <v>-0.946220675126903</v>
      </c>
      <c r="H363">
        <f>G363/'Model info &amp; calculations'!C363</f>
        <v>-0.946220675126903</v>
      </c>
    </row>
    <row r="364" spans="1:8">
      <c r="A364">
        <v>0.36825939572719202</v>
      </c>
      <c r="B364">
        <v>0.90755819796954196</v>
      </c>
      <c r="C364">
        <v>1</v>
      </c>
      <c r="G364">
        <f>'INPUT SPECTRUM HERE'!B366-'Model info &amp; calculations'!B364</f>
        <v>-0.90755819796954196</v>
      </c>
      <c r="H364">
        <f>G364/'Model info &amp; calculations'!C364</f>
        <v>-0.90755819796954196</v>
      </c>
    </row>
    <row r="365" spans="1:8">
      <c r="A365">
        <v>0.234567148023587</v>
      </c>
      <c r="B365">
        <v>0.89261770050761302</v>
      </c>
      <c r="C365">
        <v>1</v>
      </c>
      <c r="G365">
        <f>'INPUT SPECTRUM HERE'!B367-'Model info &amp; calculations'!B365</f>
        <v>-0.89261770050761302</v>
      </c>
      <c r="H365">
        <f>G365/'Model info &amp; calculations'!C365</f>
        <v>-0.89261770050761302</v>
      </c>
    </row>
    <row r="366" spans="1:8">
      <c r="A366">
        <v>0.181341642747684</v>
      </c>
      <c r="B366">
        <v>0.88252301522842602</v>
      </c>
      <c r="C366">
        <v>1</v>
      </c>
      <c r="G366">
        <f>'INPUT SPECTRUM HERE'!B368-'Model info &amp; calculations'!B366</f>
        <v>-0.88252301522842602</v>
      </c>
      <c r="H366">
        <f>G366/'Model info &amp; calculations'!C366</f>
        <v>-0.88252301522842602</v>
      </c>
    </row>
    <row r="367" spans="1:8">
      <c r="A367">
        <v>0.18633000017425499</v>
      </c>
      <c r="B367">
        <v>0.88464880710659899</v>
      </c>
      <c r="C367">
        <v>1</v>
      </c>
      <c r="G367">
        <f>'INPUT SPECTRUM HERE'!B369-'Model info &amp; calculations'!B367</f>
        <v>-0.88464880710659899</v>
      </c>
      <c r="H367">
        <f>G367/'Model info &amp; calculations'!C367</f>
        <v>-0.88464880710659899</v>
      </c>
    </row>
    <row r="368" spans="1:8">
      <c r="A368">
        <v>0.131995189678252</v>
      </c>
      <c r="B368">
        <v>0.89731908629441604</v>
      </c>
      <c r="C368">
        <v>1</v>
      </c>
      <c r="G368">
        <f>'INPUT SPECTRUM HERE'!B370-'Model info &amp; calculations'!B368</f>
        <v>-0.89731908629441604</v>
      </c>
      <c r="H368">
        <f>G368/'Model info &amp; calculations'!C368</f>
        <v>-0.89731908629441604</v>
      </c>
    </row>
    <row r="369" spans="1:8">
      <c r="A369">
        <v>0.11370295345742799</v>
      </c>
      <c r="B369">
        <v>0.91620227411167499</v>
      </c>
      <c r="C369">
        <v>1</v>
      </c>
      <c r="G369">
        <f>'INPUT SPECTRUM HERE'!B371-'Model info &amp; calculations'!B369</f>
        <v>-0.91620227411167499</v>
      </c>
      <c r="H369">
        <f>G369/'Model info &amp; calculations'!C369</f>
        <v>-0.91620227411167499</v>
      </c>
    </row>
    <row r="370" spans="1:8">
      <c r="A370">
        <v>0.23196960849672801</v>
      </c>
      <c r="B370">
        <v>0.93499998984771504</v>
      </c>
      <c r="C370">
        <v>1</v>
      </c>
      <c r="G370">
        <f>'INPUT SPECTRUM HERE'!B372-'Model info &amp; calculations'!B370</f>
        <v>-0.93499998984771504</v>
      </c>
      <c r="H370">
        <f>G370/'Model info &amp; calculations'!C370</f>
        <v>-0.93499998984771504</v>
      </c>
    </row>
    <row r="371" spans="1:8">
      <c r="A371">
        <v>0.14454910193408499</v>
      </c>
      <c r="B371">
        <v>0.95096511675126805</v>
      </c>
      <c r="C371">
        <v>1</v>
      </c>
      <c r="G371">
        <f>'INPUT SPECTRUM HERE'!B373-'Model info &amp; calculations'!B371</f>
        <v>-0.95096511675126805</v>
      </c>
      <c r="H371">
        <f>G371/'Model info &amp; calculations'!C371</f>
        <v>-0.95096511675126805</v>
      </c>
    </row>
    <row r="372" spans="1:8">
      <c r="A372">
        <v>0.12727491269118299</v>
      </c>
      <c r="B372">
        <v>0.96703799999999895</v>
      </c>
      <c r="C372">
        <v>1</v>
      </c>
      <c r="G372">
        <f>'INPUT SPECTRUM HERE'!B374-'Model info &amp; calculations'!B372</f>
        <v>-0.96703799999999895</v>
      </c>
      <c r="H372">
        <f>G372/'Model info &amp; calculations'!C372</f>
        <v>-0.96703799999999895</v>
      </c>
    </row>
    <row r="373" spans="1:8">
      <c r="A373">
        <v>8.6806134968344106E-2</v>
      </c>
      <c r="B373">
        <v>0.98509889340101497</v>
      </c>
      <c r="C373">
        <v>1</v>
      </c>
      <c r="G373">
        <f>'INPUT SPECTRUM HERE'!B375-'Model info &amp; calculations'!B373</f>
        <v>-0.98509889340101497</v>
      </c>
      <c r="H373">
        <f>G373/'Model info &amp; calculations'!C373</f>
        <v>-0.98509889340101497</v>
      </c>
    </row>
    <row r="374" spans="1:8">
      <c r="A374">
        <v>-1.7254078421665999E-3</v>
      </c>
      <c r="B374">
        <v>1.00223698477157</v>
      </c>
      <c r="C374">
        <v>1</v>
      </c>
      <c r="G374">
        <f>'INPUT SPECTRUM HERE'!B376-'Model info &amp; calculations'!B374</f>
        <v>-1.00223698477157</v>
      </c>
      <c r="H374">
        <f>G374/'Model info &amp; calculations'!C374</f>
        <v>-1.00223698477157</v>
      </c>
    </row>
    <row r="375" spans="1:8">
      <c r="A375">
        <v>-6.2466875893188801E-3</v>
      </c>
      <c r="B375">
        <v>1.0164452182741099</v>
      </c>
      <c r="C375">
        <v>1</v>
      </c>
      <c r="G375">
        <f>'INPUT SPECTRUM HERE'!B377-'Model info &amp; calculations'!B375</f>
        <v>-1.0164452182741099</v>
      </c>
      <c r="H375">
        <f>G375/'Model info &amp; calculations'!C375</f>
        <v>-1.0164452182741099</v>
      </c>
    </row>
    <row r="376" spans="1:8">
      <c r="A376">
        <v>-6.4848851864241303E-2</v>
      </c>
      <c r="B376">
        <v>1.0272356954314701</v>
      </c>
      <c r="C376">
        <v>1</v>
      </c>
      <c r="G376">
        <f>'INPUT SPECTRUM HERE'!B378-'Model info &amp; calculations'!B376</f>
        <v>-1.0272356954314701</v>
      </c>
      <c r="H376">
        <f>G376/'Model info &amp; calculations'!C376</f>
        <v>-1.0272356954314701</v>
      </c>
    </row>
    <row r="377" spans="1:8">
      <c r="A377">
        <v>0.11259667935435699</v>
      </c>
      <c r="B377">
        <v>1.0357578680202999</v>
      </c>
      <c r="C377">
        <v>1</v>
      </c>
      <c r="G377">
        <f>'INPUT SPECTRUM HERE'!B379-'Model info &amp; calculations'!B377</f>
        <v>-1.0357578680202999</v>
      </c>
      <c r="H377">
        <f>G377/'Model info &amp; calculations'!C377</f>
        <v>-1.0357578680202999</v>
      </c>
    </row>
    <row r="378" spans="1:8">
      <c r="A378">
        <v>-0.114210466506438</v>
      </c>
      <c r="B378">
        <v>1.0422792893401001</v>
      </c>
      <c r="C378">
        <v>1</v>
      </c>
      <c r="G378">
        <f>'INPUT SPECTRUM HERE'!B380-'Model info &amp; calculations'!B378</f>
        <v>-1.0422792893401001</v>
      </c>
      <c r="H378">
        <f>G378/'Model info &amp; calculations'!C378</f>
        <v>-1.0422792893401001</v>
      </c>
    </row>
    <row r="379" spans="1:8">
      <c r="A379">
        <v>-0.165606604081832</v>
      </c>
      <c r="B379">
        <v>1.04775771573604</v>
      </c>
      <c r="C379">
        <v>1</v>
      </c>
      <c r="G379">
        <f>'INPUT SPECTRUM HERE'!B381-'Model info &amp; calculations'!B379</f>
        <v>-1.04775771573604</v>
      </c>
      <c r="H379">
        <f>G379/'Model info &amp; calculations'!C379</f>
        <v>-1.04775771573604</v>
      </c>
    </row>
    <row r="380" spans="1:8">
      <c r="A380">
        <v>4.8593143193984799E-3</v>
      </c>
      <c r="B380">
        <v>1.0525767005076101</v>
      </c>
      <c r="C380">
        <v>1</v>
      </c>
      <c r="G380">
        <f>'INPUT SPECTRUM HERE'!B382-'Model info &amp; calculations'!B380</f>
        <v>-1.0525767005076101</v>
      </c>
      <c r="H380">
        <f>G380/'Model info &amp; calculations'!C380</f>
        <v>-1.0525767005076101</v>
      </c>
    </row>
    <row r="381" spans="1:8">
      <c r="A381">
        <v>5.1152934378222298E-2</v>
      </c>
      <c r="B381">
        <v>1.0558202538071</v>
      </c>
      <c r="C381">
        <v>1</v>
      </c>
      <c r="G381">
        <f>'INPUT SPECTRUM HERE'!B383-'Model info &amp; calculations'!B381</f>
        <v>-1.0558202538071</v>
      </c>
      <c r="H381">
        <f>G381/'Model info &amp; calculations'!C381</f>
        <v>-1.0558202538071</v>
      </c>
    </row>
    <row r="382" spans="1:8">
      <c r="A382">
        <v>0.175189175097307</v>
      </c>
      <c r="B382">
        <v>1.05850203045685</v>
      </c>
      <c r="C382">
        <v>1</v>
      </c>
      <c r="G382">
        <f>'INPUT SPECTRUM HERE'!B384-'Model info &amp; calculations'!B382</f>
        <v>-1.05850203045685</v>
      </c>
      <c r="H382">
        <f>G382/'Model info &amp; calculations'!C382</f>
        <v>-1.05850203045685</v>
      </c>
    </row>
    <row r="383" spans="1:8">
      <c r="A383">
        <v>2.8328057832769E-2</v>
      </c>
      <c r="B383">
        <v>1.0596977664974601</v>
      </c>
      <c r="C383">
        <v>1</v>
      </c>
      <c r="G383">
        <f>'INPUT SPECTRUM HERE'!B385-'Model info &amp; calculations'!B383</f>
        <v>-1.0596977664974601</v>
      </c>
      <c r="H383">
        <f>G383/'Model info &amp; calculations'!C383</f>
        <v>-1.0596977664974601</v>
      </c>
    </row>
    <row r="384" spans="1:8">
      <c r="A384">
        <v>-7.82903472344499E-2</v>
      </c>
      <c r="B384">
        <v>1.0603324365482201</v>
      </c>
      <c r="C384">
        <v>1</v>
      </c>
      <c r="G384">
        <f>'INPUT SPECTRUM HERE'!B386-'Model info &amp; calculations'!B384</f>
        <v>-1.0603324365482201</v>
      </c>
      <c r="H384">
        <f>G384/'Model info &amp; calculations'!C384</f>
        <v>-1.0603324365482201</v>
      </c>
    </row>
    <row r="385" spans="1:8">
      <c r="A385">
        <v>7.7428893638960605E-2</v>
      </c>
      <c r="B385">
        <v>1.0597555837563399</v>
      </c>
      <c r="C385">
        <v>1</v>
      </c>
      <c r="G385">
        <f>'INPUT SPECTRUM HERE'!B387-'Model info &amp; calculations'!B385</f>
        <v>-1.0597555837563399</v>
      </c>
      <c r="H385">
        <f>G385/'Model info &amp; calculations'!C385</f>
        <v>-1.0597555837563399</v>
      </c>
    </row>
    <row r="386" spans="1:8">
      <c r="A386">
        <v>0.114926333719374</v>
      </c>
      <c r="B386">
        <v>1.0571988324873001</v>
      </c>
      <c r="C386">
        <v>1</v>
      </c>
      <c r="G386">
        <f>'INPUT SPECTRUM HERE'!B388-'Model info &amp; calculations'!B386</f>
        <v>-1.0571988324873001</v>
      </c>
      <c r="H386">
        <f>G386/'Model info &amp; calculations'!C386</f>
        <v>-1.0571988324873001</v>
      </c>
    </row>
    <row r="387" spans="1:8">
      <c r="A387">
        <v>0.241997134779945</v>
      </c>
      <c r="B387">
        <v>1.0534023350253801</v>
      </c>
      <c r="C387">
        <v>1</v>
      </c>
      <c r="G387">
        <f>'INPUT SPECTRUM HERE'!B389-'Model info &amp; calculations'!B387</f>
        <v>-1.0534023350253801</v>
      </c>
      <c r="H387">
        <f>G387/'Model info &amp; calculations'!C387</f>
        <v>-1.0534023350253801</v>
      </c>
    </row>
    <row r="388" spans="1:8">
      <c r="A388">
        <v>0.146760956958637</v>
      </c>
      <c r="B388">
        <v>1.04876015228426</v>
      </c>
      <c r="C388">
        <v>1</v>
      </c>
      <c r="G388">
        <f>'INPUT SPECTRUM HERE'!B390-'Model info &amp; calculations'!B388</f>
        <v>-1.04876015228426</v>
      </c>
      <c r="H388">
        <f>G388/'Model info &amp; calculations'!C388</f>
        <v>-1.04876015228426</v>
      </c>
    </row>
    <row r="389" spans="1:8">
      <c r="A389">
        <v>0.33353912514270401</v>
      </c>
      <c r="B389">
        <v>1.0434289340101499</v>
      </c>
      <c r="C389">
        <v>1</v>
      </c>
      <c r="G389">
        <f>'INPUT SPECTRUM HERE'!B391-'Model info &amp; calculations'!B389</f>
        <v>-1.0434289340101499</v>
      </c>
      <c r="H389">
        <f>G389/'Model info &amp; calculations'!C389</f>
        <v>-1.0434289340101499</v>
      </c>
    </row>
    <row r="390" spans="1:8">
      <c r="A390">
        <v>0.39310779103074001</v>
      </c>
      <c r="B390">
        <v>1.0376101015228401</v>
      </c>
      <c r="C390">
        <v>1</v>
      </c>
      <c r="G390">
        <f>'INPUT SPECTRUM HERE'!B392-'Model info &amp; calculations'!B390</f>
        <v>-1.0376101015228401</v>
      </c>
      <c r="H390">
        <f>G390/'Model info &amp; calculations'!C390</f>
        <v>-1.0376101015228401</v>
      </c>
    </row>
    <row r="391" spans="1:8">
      <c r="A391">
        <v>0.263997476156203</v>
      </c>
      <c r="B391">
        <v>1.03134540609137</v>
      </c>
      <c r="C391">
        <v>1</v>
      </c>
      <c r="G391">
        <f>'INPUT SPECTRUM HERE'!B393-'Model info &amp; calculations'!B391</f>
        <v>-1.03134540609137</v>
      </c>
      <c r="H391">
        <f>G391/'Model info &amp; calculations'!C391</f>
        <v>-1.03134540609137</v>
      </c>
    </row>
    <row r="392" spans="1:8">
      <c r="A392">
        <v>0.42725097325488498</v>
      </c>
      <c r="B392">
        <v>1.0258010761421299</v>
      </c>
      <c r="C392">
        <v>1</v>
      </c>
      <c r="G392">
        <f>'INPUT SPECTRUM HERE'!B394-'Model info &amp; calculations'!B392</f>
        <v>-1.0258010761421299</v>
      </c>
      <c r="H392">
        <f>G392/'Model info &amp; calculations'!C392</f>
        <v>-1.0258010761421299</v>
      </c>
    </row>
    <row r="393" spans="1:8">
      <c r="A393">
        <v>0.50934991813266695</v>
      </c>
      <c r="B393">
        <v>1.02063050253807</v>
      </c>
      <c r="C393">
        <v>1</v>
      </c>
      <c r="G393">
        <f>'INPUT SPECTRUM HERE'!B395-'Model info &amp; calculations'!B393</f>
        <v>-1.02063050253807</v>
      </c>
      <c r="H393">
        <f>G393/'Model info &amp; calculations'!C393</f>
        <v>-1.02063050253807</v>
      </c>
    </row>
    <row r="394" spans="1:8">
      <c r="A394">
        <v>0.43531400492898498</v>
      </c>
      <c r="B394">
        <v>1.0158945076142101</v>
      </c>
      <c r="C394">
        <v>1</v>
      </c>
      <c r="G394">
        <f>'INPUT SPECTRUM HERE'!B396-'Model info &amp; calculations'!B394</f>
        <v>-1.0158945076142101</v>
      </c>
      <c r="H394">
        <f>G394/'Model info &amp; calculations'!C394</f>
        <v>-1.0158945076142101</v>
      </c>
    </row>
    <row r="395" spans="1:8">
      <c r="A395">
        <v>0.33416609306471101</v>
      </c>
      <c r="B395">
        <v>1.0117403654822299</v>
      </c>
      <c r="C395">
        <v>1</v>
      </c>
      <c r="G395">
        <f>'INPUT SPECTRUM HERE'!B397-'Model info &amp; calculations'!B395</f>
        <v>-1.0117403654822299</v>
      </c>
      <c r="H395">
        <f>G395/'Model info &amp; calculations'!C395</f>
        <v>-1.0117403654822299</v>
      </c>
    </row>
    <row r="396" spans="1:8">
      <c r="A396">
        <v>0.24863497768753201</v>
      </c>
      <c r="B396">
        <v>1.00772537055837</v>
      </c>
      <c r="C396">
        <v>1</v>
      </c>
      <c r="G396">
        <f>'INPUT SPECTRUM HERE'!B398-'Model info &amp; calculations'!B396</f>
        <v>-1.00772537055837</v>
      </c>
      <c r="H396">
        <f>G396/'Model info &amp; calculations'!C396</f>
        <v>-1.00772537055837</v>
      </c>
    </row>
    <row r="397" spans="1:8">
      <c r="A397">
        <v>0.21534375691364199</v>
      </c>
      <c r="B397">
        <v>1.0045576497461901</v>
      </c>
      <c r="C397">
        <v>1</v>
      </c>
      <c r="G397">
        <f>'INPUT SPECTRUM HERE'!B399-'Model info &amp; calculations'!B397</f>
        <v>-1.0045576497461901</v>
      </c>
      <c r="H397">
        <f>G397/'Model info &amp; calculations'!C397</f>
        <v>-1.0045576497461901</v>
      </c>
    </row>
    <row r="398" spans="1:8">
      <c r="A398">
        <v>0.32611734723590602</v>
      </c>
      <c r="B398">
        <v>1.0019539492385701</v>
      </c>
      <c r="C398">
        <v>1</v>
      </c>
      <c r="G398">
        <f>'INPUT SPECTRUM HERE'!B400-'Model info &amp; calculations'!B398</f>
        <v>-1.0019539492385701</v>
      </c>
      <c r="H398">
        <f>G398/'Model info &amp; calculations'!C398</f>
        <v>-1.0019539492385701</v>
      </c>
    </row>
    <row r="399" spans="1:8">
      <c r="A399">
        <v>0.36370493367250201</v>
      </c>
      <c r="B399">
        <v>0.99988054314720798</v>
      </c>
      <c r="C399">
        <v>1</v>
      </c>
      <c r="G399">
        <f>'INPUT SPECTRUM HERE'!B401-'Model info &amp; calculations'!B399</f>
        <v>-0.99988054314720798</v>
      </c>
      <c r="H399">
        <f>G399/'Model info &amp; calculations'!C399</f>
        <v>-0.99988054314720798</v>
      </c>
    </row>
    <row r="400" spans="1:8">
      <c r="A400">
        <v>0.28481144829750299</v>
      </c>
      <c r="B400">
        <v>0.99836134517766495</v>
      </c>
      <c r="C400">
        <v>1</v>
      </c>
      <c r="G400">
        <f>'INPUT SPECTRUM HERE'!B402-'Model info &amp; calculations'!B400</f>
        <v>-0.99836134517766495</v>
      </c>
      <c r="H400">
        <f>G400/'Model info &amp; calculations'!C400</f>
        <v>-0.99836134517766495</v>
      </c>
    </row>
    <row r="401" spans="1:8">
      <c r="A401">
        <v>0.237649038059941</v>
      </c>
      <c r="B401">
        <v>0.99622309137055798</v>
      </c>
      <c r="C401">
        <v>1</v>
      </c>
      <c r="G401">
        <f>'INPUT SPECTRUM HERE'!B403-'Model info &amp; calculations'!B401</f>
        <v>-0.99622309137055798</v>
      </c>
      <c r="H401">
        <f>G401/'Model info &amp; calculations'!C401</f>
        <v>-0.99622309137055798</v>
      </c>
    </row>
    <row r="402" spans="1:8">
      <c r="A402">
        <v>0.212143153896383</v>
      </c>
      <c r="B402">
        <v>0.995273284263959</v>
      </c>
      <c r="C402">
        <v>1</v>
      </c>
      <c r="G402">
        <f>'INPUT SPECTRUM HERE'!B404-'Model info &amp; calculations'!B402</f>
        <v>-0.995273284263959</v>
      </c>
      <c r="H402">
        <f>G402/'Model info &amp; calculations'!C402</f>
        <v>-0.995273284263959</v>
      </c>
    </row>
    <row r="403" spans="1:8">
      <c r="A403">
        <v>0.14436199107688999</v>
      </c>
      <c r="B403">
        <v>0.99482710659898499</v>
      </c>
      <c r="C403">
        <v>1</v>
      </c>
      <c r="G403">
        <f>'INPUT SPECTRUM HERE'!B405-'Model info &amp; calculations'!B403</f>
        <v>-0.99482710659898499</v>
      </c>
      <c r="H403">
        <f>G403/'Model info &amp; calculations'!C403</f>
        <v>-0.99482710659898499</v>
      </c>
    </row>
    <row r="404" spans="1:8">
      <c r="A404">
        <v>0.33321237991934599</v>
      </c>
      <c r="B404">
        <v>0.994166172588832</v>
      </c>
      <c r="C404">
        <v>1</v>
      </c>
      <c r="G404">
        <f>'INPUT SPECTRUM HERE'!B406-'Model info &amp; calculations'!B404</f>
        <v>-0.994166172588832</v>
      </c>
      <c r="H404">
        <f>G404/'Model info &amp; calculations'!C404</f>
        <v>-0.994166172588832</v>
      </c>
    </row>
    <row r="405" spans="1:8">
      <c r="A405">
        <v>0.20035582484585401</v>
      </c>
      <c r="B405">
        <v>0.99348691370558295</v>
      </c>
      <c r="C405">
        <v>1</v>
      </c>
      <c r="G405">
        <f>'INPUT SPECTRUM HERE'!B407-'Model info &amp; calculations'!B405</f>
        <v>-0.99348691370558295</v>
      </c>
      <c r="H405">
        <f>G405/'Model info &amp; calculations'!C405</f>
        <v>-0.99348691370558295</v>
      </c>
    </row>
    <row r="406" spans="1:8">
      <c r="A406">
        <v>0.13945115233409</v>
      </c>
      <c r="B406">
        <v>0.99391830456852703</v>
      </c>
      <c r="C406">
        <v>1</v>
      </c>
      <c r="G406">
        <f>'INPUT SPECTRUM HERE'!B408-'Model info &amp; calculations'!B406</f>
        <v>-0.99391830456852703</v>
      </c>
      <c r="H406">
        <f>G406/'Model info &amp; calculations'!C406</f>
        <v>-0.99391830456852703</v>
      </c>
    </row>
    <row r="407" spans="1:8">
      <c r="A407">
        <v>0.147494605851723</v>
      </c>
      <c r="B407">
        <v>0.99471618274111595</v>
      </c>
      <c r="C407">
        <v>1</v>
      </c>
      <c r="G407">
        <f>'INPUT SPECTRUM HERE'!B409-'Model info &amp; calculations'!B407</f>
        <v>-0.99471618274111595</v>
      </c>
      <c r="H407">
        <f>G407/'Model info &amp; calculations'!C407</f>
        <v>-0.99471618274111595</v>
      </c>
    </row>
    <row r="408" spans="1:8">
      <c r="A408">
        <v>0.41992535895099697</v>
      </c>
      <c r="B408">
        <v>0.99618098984771497</v>
      </c>
      <c r="C408">
        <v>1</v>
      </c>
      <c r="G408">
        <f>'INPUT SPECTRUM HERE'!B410-'Model info &amp; calculations'!B408</f>
        <v>-0.99618098984771497</v>
      </c>
      <c r="H408">
        <f>G408/'Model info &amp; calculations'!C408</f>
        <v>-0.99618098984771497</v>
      </c>
    </row>
    <row r="409" spans="1:8">
      <c r="A409">
        <v>0.36316425084849902</v>
      </c>
      <c r="B409">
        <v>0.99706626395939102</v>
      </c>
      <c r="C409">
        <v>1</v>
      </c>
      <c r="G409">
        <f>'INPUT SPECTRUM HERE'!B411-'Model info &amp; calculations'!B409</f>
        <v>-0.99706626395939102</v>
      </c>
      <c r="H409">
        <f>G409/'Model info &amp; calculations'!C409</f>
        <v>-0.99706626395939102</v>
      </c>
    </row>
    <row r="410" spans="1:8">
      <c r="A410">
        <v>0.40716280831429302</v>
      </c>
      <c r="B410">
        <v>0.99886156345177601</v>
      </c>
      <c r="C410">
        <v>1</v>
      </c>
      <c r="G410">
        <f>'INPUT SPECTRUM HERE'!B412-'Model info &amp; calculations'!B410</f>
        <v>-0.99886156345177601</v>
      </c>
      <c r="H410">
        <f>G410/'Model info &amp; calculations'!C410</f>
        <v>-0.99886156345177601</v>
      </c>
    </row>
    <row r="411" spans="1:8">
      <c r="A411">
        <v>0.27770778109443001</v>
      </c>
      <c r="B411">
        <v>1.00082952791878</v>
      </c>
      <c r="C411">
        <v>1</v>
      </c>
      <c r="G411">
        <f>'INPUT SPECTRUM HERE'!B413-'Model info &amp; calculations'!B411</f>
        <v>-1.00082952791878</v>
      </c>
      <c r="H411">
        <f>G411/'Model info &amp; calculations'!C411</f>
        <v>-1.00082952791878</v>
      </c>
    </row>
    <row r="412" spans="1:8">
      <c r="A412">
        <v>0.207221699705297</v>
      </c>
      <c r="B412">
        <v>1.00287135532994</v>
      </c>
      <c r="C412">
        <v>1</v>
      </c>
      <c r="G412">
        <f>'INPUT SPECTRUM HERE'!B414-'Model info &amp; calculations'!B412</f>
        <v>-1.00287135532994</v>
      </c>
      <c r="H412">
        <f>G412/'Model info &amp; calculations'!C412</f>
        <v>-1.00287135532994</v>
      </c>
    </row>
    <row r="413" spans="1:8">
      <c r="A413">
        <v>0.25861061165150201</v>
      </c>
      <c r="B413">
        <v>1.00504568527918</v>
      </c>
      <c r="C413">
        <v>1</v>
      </c>
      <c r="G413">
        <f>'INPUT SPECTRUM HERE'!B415-'Model info &amp; calculations'!B413</f>
        <v>-1.00504568527918</v>
      </c>
      <c r="H413">
        <f>G413/'Model info &amp; calculations'!C413</f>
        <v>-1.00504568527918</v>
      </c>
    </row>
    <row r="414" spans="1:8">
      <c r="A414">
        <v>0.179607541743286</v>
      </c>
      <c r="B414">
        <v>1.0079592436548199</v>
      </c>
      <c r="C414">
        <v>1</v>
      </c>
      <c r="G414">
        <f>'INPUT SPECTRUM HERE'!B416-'Model info &amp; calculations'!B414</f>
        <v>-1.0079592436548199</v>
      </c>
      <c r="H414">
        <f>G414/'Model info &amp; calculations'!C414</f>
        <v>-1.0079592436548199</v>
      </c>
    </row>
    <row r="415" spans="1:8">
      <c r="A415">
        <v>0.42422854675069599</v>
      </c>
      <c r="B415">
        <v>1.0111028883248701</v>
      </c>
      <c r="C415">
        <v>1</v>
      </c>
      <c r="G415">
        <f>'INPUT SPECTRUM HERE'!B417-'Model info &amp; calculations'!B415</f>
        <v>-1.0111028883248701</v>
      </c>
      <c r="H415">
        <f>G415/'Model info &amp; calculations'!C415</f>
        <v>-1.0111028883248701</v>
      </c>
    </row>
    <row r="416" spans="1:8">
      <c r="A416">
        <v>0.40464542823667699</v>
      </c>
      <c r="B416">
        <v>1.0134651522842599</v>
      </c>
      <c r="C416">
        <v>1</v>
      </c>
      <c r="G416">
        <f>'INPUT SPECTRUM HERE'!B418-'Model info &amp; calculations'!B416</f>
        <v>-1.0134651522842599</v>
      </c>
      <c r="H416">
        <f>G416/'Model info &amp; calculations'!C416</f>
        <v>-1.0134651522842599</v>
      </c>
    </row>
    <row r="417" spans="1:8">
      <c r="A417">
        <v>0.21438905023100699</v>
      </c>
      <c r="B417">
        <v>1.0155993908629399</v>
      </c>
      <c r="C417">
        <v>1</v>
      </c>
      <c r="G417">
        <f>'INPUT SPECTRUM HERE'!B419-'Model info &amp; calculations'!B417</f>
        <v>-1.0155993908629399</v>
      </c>
      <c r="H417">
        <f>G417/'Model info &amp; calculations'!C417</f>
        <v>-1.0155993908629399</v>
      </c>
    </row>
    <row r="418" spans="1:8">
      <c r="A418">
        <v>0.15505356555012001</v>
      </c>
      <c r="B418">
        <v>1.01808560913705</v>
      </c>
      <c r="C418">
        <v>1</v>
      </c>
      <c r="G418">
        <f>'INPUT SPECTRUM HERE'!B420-'Model info &amp; calculations'!B418</f>
        <v>-1.01808560913705</v>
      </c>
      <c r="H418">
        <f>G418/'Model info &amp; calculations'!C418</f>
        <v>-1.01808560913705</v>
      </c>
    </row>
    <row r="419" spans="1:8">
      <c r="A419">
        <v>0.13524814709434099</v>
      </c>
      <c r="B419">
        <v>1.0208792791878101</v>
      </c>
      <c r="C419">
        <v>1</v>
      </c>
      <c r="G419">
        <f>'INPUT SPECTRUM HERE'!B421-'Model info &amp; calculations'!B419</f>
        <v>-1.0208792791878101</v>
      </c>
      <c r="H419">
        <f>G419/'Model info &amp; calculations'!C419</f>
        <v>-1.0208792791878101</v>
      </c>
    </row>
    <row r="420" spans="1:8">
      <c r="A420">
        <v>0.235937196814379</v>
      </c>
      <c r="B420">
        <v>1.0229076142131901</v>
      </c>
      <c r="C420">
        <v>1</v>
      </c>
      <c r="G420">
        <f>'INPUT SPECTRUM HERE'!B422-'Model info &amp; calculations'!B420</f>
        <v>-1.0229076142131901</v>
      </c>
      <c r="H420">
        <f>G420/'Model info &amp; calculations'!C420</f>
        <v>-1.0229076142131901</v>
      </c>
    </row>
    <row r="421" spans="1:8">
      <c r="A421">
        <v>0.19192223425799901</v>
      </c>
      <c r="B421">
        <v>1.0251730964467001</v>
      </c>
      <c r="C421">
        <v>1</v>
      </c>
      <c r="G421">
        <f>'INPUT SPECTRUM HERE'!B423-'Model info &amp; calculations'!B421</f>
        <v>-1.0251730964467001</v>
      </c>
      <c r="H421">
        <f>G421/'Model info &amp; calculations'!C421</f>
        <v>-1.0251730964467001</v>
      </c>
    </row>
    <row r="422" spans="1:8">
      <c r="A422">
        <v>0.24158852470599201</v>
      </c>
      <c r="B422">
        <v>1.02695487309644</v>
      </c>
      <c r="C422">
        <v>1</v>
      </c>
      <c r="G422">
        <f>'INPUT SPECTRUM HERE'!B424-'Model info &amp; calculations'!B422</f>
        <v>-1.02695487309644</v>
      </c>
      <c r="H422">
        <f>G422/'Model info &amp; calculations'!C422</f>
        <v>-1.02695487309644</v>
      </c>
    </row>
    <row r="423" spans="1:8">
      <c r="A423">
        <v>0.184601225771371</v>
      </c>
      <c r="B423">
        <v>1.0283436548223299</v>
      </c>
      <c r="C423">
        <v>1</v>
      </c>
      <c r="G423">
        <f>'INPUT SPECTRUM HERE'!B425-'Model info &amp; calculations'!B423</f>
        <v>-1.0283436548223299</v>
      </c>
      <c r="H423">
        <f>G423/'Model info &amp; calculations'!C423</f>
        <v>-1.0283436548223299</v>
      </c>
    </row>
    <row r="424" spans="1:8">
      <c r="A424">
        <v>0.13953804357054</v>
      </c>
      <c r="B424">
        <v>1.0295342131979699</v>
      </c>
      <c r="C424">
        <v>1</v>
      </c>
      <c r="G424">
        <f>'INPUT SPECTRUM HERE'!B426-'Model info &amp; calculations'!B424</f>
        <v>-1.0295342131979699</v>
      </c>
      <c r="H424">
        <f>G424/'Model info &amp; calculations'!C424</f>
        <v>-1.0295342131979699</v>
      </c>
    </row>
    <row r="425" spans="1:8">
      <c r="A425">
        <v>0.152060406364945</v>
      </c>
      <c r="B425">
        <v>1.0299176142131901</v>
      </c>
      <c r="C425">
        <v>1</v>
      </c>
      <c r="G425">
        <f>'INPUT SPECTRUM HERE'!B427-'Model info &amp; calculations'!B425</f>
        <v>-1.0299176142131901</v>
      </c>
      <c r="H425">
        <f>G425/'Model info &amp; calculations'!C425</f>
        <v>-1.0299176142131901</v>
      </c>
    </row>
    <row r="426" spans="1:8">
      <c r="A426">
        <v>7.67316570742827E-2</v>
      </c>
      <c r="B426">
        <v>1.03032624365482</v>
      </c>
      <c r="C426">
        <v>1</v>
      </c>
      <c r="G426">
        <f>'INPUT SPECTRUM HERE'!B428-'Model info &amp; calculations'!B426</f>
        <v>-1.03032624365482</v>
      </c>
      <c r="H426">
        <f>G426/'Model info &amp; calculations'!C426</f>
        <v>-1.03032624365482</v>
      </c>
    </row>
    <row r="427" spans="1:8">
      <c r="A427">
        <v>3.5185943668830599E-2</v>
      </c>
      <c r="B427">
        <v>1.03019401015228</v>
      </c>
      <c r="C427">
        <v>1</v>
      </c>
      <c r="G427">
        <f>'INPUT SPECTRUM HERE'!B429-'Model info &amp; calculations'!B427</f>
        <v>-1.03019401015228</v>
      </c>
      <c r="H427">
        <f>G427/'Model info &amp; calculations'!C427</f>
        <v>-1.03019401015228</v>
      </c>
    </row>
    <row r="428" spans="1:8">
      <c r="A428">
        <v>0.116188972909597</v>
      </c>
      <c r="B428">
        <v>1.02957771573604</v>
      </c>
      <c r="C428">
        <v>1</v>
      </c>
      <c r="G428">
        <f>'INPUT SPECTRUM HERE'!B430-'Model info &amp; calculations'!B428</f>
        <v>-1.02957771573604</v>
      </c>
      <c r="H428">
        <f>G428/'Model info &amp; calculations'!C428</f>
        <v>-1.02957771573604</v>
      </c>
    </row>
    <row r="429" spans="1:8">
      <c r="A429">
        <v>-3.3403870215461103E-2</v>
      </c>
      <c r="B429">
        <v>1.02856898477157</v>
      </c>
      <c r="C429">
        <v>1</v>
      </c>
      <c r="G429">
        <f>'INPUT SPECTRUM HERE'!B431-'Model info &amp; calculations'!B429</f>
        <v>-1.02856898477157</v>
      </c>
      <c r="H429">
        <f>G429/'Model info &amp; calculations'!C429</f>
        <v>-1.02856898477157</v>
      </c>
    </row>
    <row r="430" spans="1:8">
      <c r="A430">
        <v>-3.7017786064776501E-2</v>
      </c>
      <c r="B430">
        <v>1.0275795939086201</v>
      </c>
      <c r="C430">
        <v>1</v>
      </c>
      <c r="G430">
        <f>'INPUT SPECTRUM HERE'!B432-'Model info &amp; calculations'!B430</f>
        <v>-1.0275795939086201</v>
      </c>
      <c r="H430">
        <f>G430/'Model info &amp; calculations'!C430</f>
        <v>-1.0275795939086201</v>
      </c>
    </row>
    <row r="431" spans="1:8">
      <c r="A431">
        <v>-0.12999713454078901</v>
      </c>
      <c r="B431">
        <v>1.02576776649746</v>
      </c>
      <c r="C431">
        <v>1</v>
      </c>
      <c r="G431">
        <f>'INPUT SPECTRUM HERE'!B433-'Model info &amp; calculations'!B431</f>
        <v>-1.02576776649746</v>
      </c>
      <c r="H431">
        <f>G431/'Model info &amp; calculations'!C431</f>
        <v>-1.02576776649746</v>
      </c>
    </row>
    <row r="432" spans="1:8">
      <c r="A432">
        <v>-3.92794704215019E-2</v>
      </c>
      <c r="B432">
        <v>1.0240547715735999</v>
      </c>
      <c r="C432">
        <v>1</v>
      </c>
      <c r="G432">
        <f>'INPUT SPECTRUM HERE'!B434-'Model info &amp; calculations'!B432</f>
        <v>-1.0240547715735999</v>
      </c>
      <c r="H432">
        <f>G432/'Model info &amp; calculations'!C432</f>
        <v>-1.0240547715735999</v>
      </c>
    </row>
    <row r="433" spans="1:8">
      <c r="A433">
        <v>5.1770115451679997E-2</v>
      </c>
      <c r="B433">
        <v>1.0222214720812099</v>
      </c>
      <c r="C433">
        <v>1</v>
      </c>
      <c r="G433">
        <f>'INPUT SPECTRUM HERE'!B435-'Model info &amp; calculations'!B433</f>
        <v>-1.0222214720812099</v>
      </c>
      <c r="H433">
        <f>G433/'Model info &amp; calculations'!C433</f>
        <v>-1.0222214720812099</v>
      </c>
    </row>
    <row r="434" spans="1:8">
      <c r="A434">
        <v>9.8527747806867599E-2</v>
      </c>
      <c r="B434">
        <v>1.0203768578680199</v>
      </c>
      <c r="C434">
        <v>1</v>
      </c>
      <c r="G434">
        <f>'INPUT SPECTRUM HERE'!B436-'Model info &amp; calculations'!B434</f>
        <v>-1.0203768578680199</v>
      </c>
      <c r="H434">
        <f>G434/'Model info &amp; calculations'!C434</f>
        <v>-1.0203768578680199</v>
      </c>
    </row>
    <row r="435" spans="1:8">
      <c r="A435">
        <v>0.12076736245436601</v>
      </c>
      <c r="B435">
        <v>1.01798171573604</v>
      </c>
      <c r="C435">
        <v>1</v>
      </c>
      <c r="G435">
        <f>'INPUT SPECTRUM HERE'!B437-'Model info &amp; calculations'!B435</f>
        <v>-1.01798171573604</v>
      </c>
      <c r="H435">
        <f>G435/'Model info &amp; calculations'!C435</f>
        <v>-1.01798171573604</v>
      </c>
    </row>
    <row r="436" spans="1:8">
      <c r="A436">
        <v>-9.9405219503168295E-3</v>
      </c>
      <c r="B436">
        <v>1.0153852538071</v>
      </c>
      <c r="C436">
        <v>1</v>
      </c>
      <c r="G436">
        <f>'INPUT SPECTRUM HERE'!B438-'Model info &amp; calculations'!B436</f>
        <v>-1.0153852538071</v>
      </c>
      <c r="H436">
        <f>G436/'Model info &amp; calculations'!C436</f>
        <v>-1.0153852538071</v>
      </c>
    </row>
    <row r="437" spans="1:8">
      <c r="A437">
        <v>0.129780334380246</v>
      </c>
      <c r="B437">
        <v>1.0127164822335</v>
      </c>
      <c r="C437">
        <v>1</v>
      </c>
      <c r="G437">
        <f>'INPUT SPECTRUM HERE'!B439-'Model info &amp; calculations'!B437</f>
        <v>-1.0127164822335</v>
      </c>
      <c r="H437">
        <f>G437/'Model info &amp; calculations'!C437</f>
        <v>-1.0127164822335</v>
      </c>
    </row>
    <row r="438" spans="1:8">
      <c r="A438">
        <v>0.21144564174702801</v>
      </c>
      <c r="B438">
        <v>1.0101675177664899</v>
      </c>
      <c r="C438">
        <v>1</v>
      </c>
      <c r="G438">
        <f>'INPUT SPECTRUM HERE'!B440-'Model info &amp; calculations'!B438</f>
        <v>-1.0101675177664899</v>
      </c>
      <c r="H438">
        <f>G438/'Model info &amp; calculations'!C438</f>
        <v>-1.0101675177664899</v>
      </c>
    </row>
    <row r="439" spans="1:8">
      <c r="A439">
        <v>0.203175633329336</v>
      </c>
      <c r="B439">
        <v>1.00809912182741</v>
      </c>
      <c r="C439">
        <v>1</v>
      </c>
      <c r="G439">
        <f>'INPUT SPECTRUM HERE'!B441-'Model info &amp; calculations'!B439</f>
        <v>-1.00809912182741</v>
      </c>
      <c r="H439">
        <f>G439/'Model info &amp; calculations'!C439</f>
        <v>-1.00809912182741</v>
      </c>
    </row>
    <row r="440" spans="1:8">
      <c r="A440">
        <v>4.173349079455E-2</v>
      </c>
      <c r="B440">
        <v>1.00611827918781</v>
      </c>
      <c r="C440">
        <v>1</v>
      </c>
      <c r="G440">
        <f>'INPUT SPECTRUM HERE'!B442-'Model info &amp; calculations'!B440</f>
        <v>-1.00611827918781</v>
      </c>
      <c r="H440">
        <f>G440/'Model info &amp; calculations'!C440</f>
        <v>-1.00611827918781</v>
      </c>
    </row>
    <row r="441" spans="1:8">
      <c r="A441">
        <v>0.107243377319074</v>
      </c>
      <c r="B441">
        <v>1.0040267360406001</v>
      </c>
      <c r="C441">
        <v>1</v>
      </c>
      <c r="G441">
        <f>'INPUT SPECTRUM HERE'!B443-'Model info &amp; calculations'!B441</f>
        <v>-1.0040267360406001</v>
      </c>
      <c r="H441">
        <f>G441/'Model info &amp; calculations'!C441</f>
        <v>-1.0040267360406001</v>
      </c>
    </row>
    <row r="442" spans="1:8">
      <c r="A442">
        <v>5.5509575914388098E-2</v>
      </c>
      <c r="B442">
        <v>1.00226363451776</v>
      </c>
      <c r="C442">
        <v>1</v>
      </c>
      <c r="G442">
        <f>'INPUT SPECTRUM HERE'!B444-'Model info &amp; calculations'!B442</f>
        <v>-1.00226363451776</v>
      </c>
      <c r="H442">
        <f>G442/'Model info &amp; calculations'!C442</f>
        <v>-1.00226363451776</v>
      </c>
    </row>
    <row r="443" spans="1:8">
      <c r="A443">
        <v>2.8145676150812302E-2</v>
      </c>
      <c r="B443">
        <v>1.0006008629441601</v>
      </c>
      <c r="C443">
        <v>1</v>
      </c>
      <c r="G443">
        <f>'INPUT SPECTRUM HERE'!B445-'Model info &amp; calculations'!B443</f>
        <v>-1.0006008629441601</v>
      </c>
      <c r="H443">
        <f>G443/'Model info &amp; calculations'!C443</f>
        <v>-1.0006008629441601</v>
      </c>
    </row>
    <row r="444" spans="1:8">
      <c r="A444">
        <v>-6.9269402070337605E-2</v>
      </c>
      <c r="B444">
        <v>0.99960361421319799</v>
      </c>
      <c r="C444">
        <v>1</v>
      </c>
      <c r="G444">
        <f>'INPUT SPECTRUM HERE'!B446-'Model info &amp; calculations'!B444</f>
        <v>-0.99960361421319799</v>
      </c>
      <c r="H444">
        <f>G444/'Model info &amp; calculations'!C444</f>
        <v>-0.99960361421319799</v>
      </c>
    </row>
    <row r="445" spans="1:8">
      <c r="A445">
        <v>7.7545947950689101E-2</v>
      </c>
      <c r="B445">
        <v>0.99887232487309696</v>
      </c>
      <c r="C445">
        <v>1</v>
      </c>
      <c r="G445">
        <f>'INPUT SPECTRUM HERE'!B447-'Model info &amp; calculations'!B445</f>
        <v>-0.99887232487309696</v>
      </c>
      <c r="H445">
        <f>G445/'Model info &amp; calculations'!C445</f>
        <v>-0.99887232487309696</v>
      </c>
    </row>
    <row r="446" spans="1:8">
      <c r="A446">
        <v>0.119989459481692</v>
      </c>
      <c r="B446">
        <v>0.99831310659898498</v>
      </c>
      <c r="C446">
        <v>1</v>
      </c>
      <c r="G446">
        <f>'INPUT SPECTRUM HERE'!B448-'Model info &amp; calculations'!B446</f>
        <v>-0.99831310659898498</v>
      </c>
      <c r="H446">
        <f>G446/'Model info &amp; calculations'!C446</f>
        <v>-0.99831310659898498</v>
      </c>
    </row>
    <row r="447" spans="1:8">
      <c r="A447">
        <v>6.8522288761331304E-2</v>
      </c>
      <c r="B447">
        <v>0.99801267512690295</v>
      </c>
      <c r="C447">
        <v>1</v>
      </c>
      <c r="G447">
        <f>'INPUT SPECTRUM HERE'!B449-'Model info &amp; calculations'!B447</f>
        <v>-0.99801267512690295</v>
      </c>
      <c r="H447">
        <f>G447/'Model info &amp; calculations'!C447</f>
        <v>-0.99801267512690295</v>
      </c>
    </row>
    <row r="448" spans="1:8">
      <c r="A448">
        <v>-0.128108410679066</v>
      </c>
      <c r="B448">
        <v>0.99766836040609097</v>
      </c>
      <c r="C448">
        <v>1</v>
      </c>
      <c r="G448">
        <f>'INPUT SPECTRUM HERE'!B450-'Model info &amp; calculations'!B448</f>
        <v>-0.99766836040609097</v>
      </c>
      <c r="H448">
        <f>G448/'Model info &amp; calculations'!C448</f>
        <v>-0.99766836040609097</v>
      </c>
    </row>
    <row r="449" spans="1:8">
      <c r="A449">
        <v>-6.8231068496776301E-3</v>
      </c>
      <c r="B449">
        <v>0.99737227918781701</v>
      </c>
      <c r="C449">
        <v>1</v>
      </c>
      <c r="G449">
        <f>'INPUT SPECTRUM HERE'!B451-'Model info &amp; calculations'!B449</f>
        <v>-0.99737227918781701</v>
      </c>
      <c r="H449">
        <f>G449/'Model info &amp; calculations'!C449</f>
        <v>-0.99737227918781701</v>
      </c>
    </row>
    <row r="450" spans="1:8">
      <c r="A450">
        <v>3.6088415693321198E-2</v>
      </c>
      <c r="B450">
        <v>0.99693742639593796</v>
      </c>
      <c r="C450">
        <v>1</v>
      </c>
      <c r="G450">
        <f>'INPUT SPECTRUM HERE'!B452-'Model info &amp; calculations'!B450</f>
        <v>-0.99693742639593796</v>
      </c>
      <c r="H450">
        <f>G450/'Model info &amp; calculations'!C450</f>
        <v>-0.99693742639593796</v>
      </c>
    </row>
  </sheetData>
  <sheetProtection algorithmName="SHA-512" hashValue="+pwxOVeGf/Y1feYZvM1SxtSwQW9GAYnx4uFtJtMPVmPoORmCxEEwJqzPRwl0IBHs1oyQE2XolnihKpH2KPYPjA==" saltValue="T6UOSb/+/dDIJCHB7+NFR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 SPECTRUM HERE</vt:lpstr>
      <vt:lpstr>PREDICTION</vt:lpstr>
      <vt:lpstr>Model info &amp; calculations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Ytsma</dc:creator>
  <cp:lastModifiedBy>Kristi Bailey</cp:lastModifiedBy>
  <dcterms:created xsi:type="dcterms:W3CDTF">2023-07-13T13:36:31Z</dcterms:created>
  <dcterms:modified xsi:type="dcterms:W3CDTF">2025-09-18T15:12:47Z</dcterms:modified>
</cp:coreProperties>
</file>