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0FB465A5-715D-8D49-9D90-2BB5F7982AE8}" xr6:coauthVersionLast="47" xr6:coauthVersionMax="47" xr10:uidLastSave="{00000000-0000-0000-0000-000000000000}"/>
  <bookViews>
    <workbookView xWindow="0" yWindow="500" windowWidth="31980" windowHeight="21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1" l="1"/>
  <c r="C52" i="1"/>
  <c r="D52" i="1"/>
  <c r="E52" i="1"/>
  <c r="F52" i="1"/>
  <c r="G52" i="1"/>
  <c r="H52" i="1"/>
  <c r="I52" i="1"/>
  <c r="J52" i="1"/>
  <c r="K52" i="1"/>
  <c r="L52" i="1"/>
  <c r="M52" i="1"/>
  <c r="N52" i="1"/>
  <c r="C53" i="1"/>
  <c r="D53" i="1"/>
  <c r="E53" i="1"/>
  <c r="F53" i="1"/>
  <c r="G53" i="1"/>
  <c r="H53" i="1"/>
  <c r="I53" i="1"/>
  <c r="J53" i="1"/>
  <c r="K53" i="1"/>
  <c r="L53" i="1"/>
  <c r="M53" i="1"/>
  <c r="N53" i="1"/>
  <c r="B53" i="1"/>
  <c r="B52" i="1"/>
  <c r="O56" i="1" l="1"/>
</calcChain>
</file>

<file path=xl/sharedStrings.xml><?xml version="1.0" encoding="utf-8"?>
<sst xmlns="http://schemas.openxmlformats.org/spreadsheetml/2006/main" count="84" uniqueCount="72">
  <si>
    <t>Durango-2</t>
  </si>
  <si>
    <t>Durango-3</t>
  </si>
  <si>
    <t>Durango-4</t>
  </si>
  <si>
    <t>Durango-5</t>
  </si>
  <si>
    <t>Durango-6</t>
  </si>
  <si>
    <t>Durango-7</t>
  </si>
  <si>
    <t>Durango-8</t>
  </si>
  <si>
    <t>Durango-9</t>
  </si>
  <si>
    <t>Durango-10</t>
  </si>
  <si>
    <t>Durango-11</t>
  </si>
  <si>
    <t>Durango-12</t>
  </si>
  <si>
    <t>Durango-13</t>
  </si>
  <si>
    <t>Durango-14</t>
  </si>
  <si>
    <t>Durango-15</t>
  </si>
  <si>
    <t>CaO</t>
  </si>
  <si>
    <t>MgO</t>
  </si>
  <si>
    <t>MnO</t>
  </si>
  <si>
    <t>FeO</t>
  </si>
  <si>
    <t>Cl</t>
  </si>
  <si>
    <t>F</t>
  </si>
  <si>
    <t>σ</t>
    <phoneticPr fontId="1" type="noConversion"/>
  </si>
  <si>
    <t>Total</t>
    <phoneticPr fontId="1" type="noConversion"/>
  </si>
  <si>
    <t>Average Durango</t>
    <phoneticPr fontId="1" type="noConversion"/>
  </si>
  <si>
    <t>Recommended values</t>
    <phoneticPr fontId="1" type="noConversion"/>
  </si>
  <si>
    <t>Measured standards</t>
  </si>
  <si>
    <t>Contents</t>
  </si>
  <si>
    <r>
      <t>P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5</t>
    </r>
    <phoneticPr fontId="1" type="noConversion"/>
  </si>
  <si>
    <r>
      <t>SiO</t>
    </r>
    <r>
      <rPr>
        <b/>
        <vertAlign val="subscript"/>
        <sz val="9"/>
        <rFont val="Arial"/>
        <family val="2"/>
      </rPr>
      <t>2</t>
    </r>
    <phoneticPr fontId="1" type="noConversion"/>
  </si>
  <si>
    <r>
      <t>Na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phoneticPr fontId="1" type="noConversion"/>
  </si>
  <si>
    <r>
      <t>Ce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3</t>
    </r>
    <phoneticPr fontId="1" type="noConversion"/>
  </si>
  <si>
    <r>
      <t>Al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3</t>
    </r>
    <phoneticPr fontId="1" type="noConversion"/>
  </si>
  <si>
    <r>
      <t>K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phoneticPr fontId="1" type="noConversion"/>
  </si>
  <si>
    <r>
      <t>SO</t>
    </r>
    <r>
      <rPr>
        <b/>
        <vertAlign val="subscript"/>
        <sz val="9"/>
        <rFont val="Arial"/>
        <family val="2"/>
      </rPr>
      <t>3</t>
    </r>
    <phoneticPr fontId="1" type="noConversion"/>
  </si>
  <si>
    <t>Reference</t>
    <phoneticPr fontId="1" type="noConversion"/>
  </si>
  <si>
    <t>Young et al. (1969)</t>
    <phoneticPr fontId="1" type="noConversion"/>
  </si>
  <si>
    <t>Durango-1</t>
  </si>
  <si>
    <t>Durango-16</t>
  </si>
  <si>
    <t>Durango-17</t>
  </si>
  <si>
    <t>Durango-18</t>
  </si>
  <si>
    <t>Durango-19</t>
  </si>
  <si>
    <t>Durango-20</t>
  </si>
  <si>
    <t>Durango-21</t>
  </si>
  <si>
    <t>Durango-22</t>
  </si>
  <si>
    <t>Durango-23</t>
  </si>
  <si>
    <t>Durango-24</t>
  </si>
  <si>
    <t>Durango-25</t>
  </si>
  <si>
    <t>Durango-26</t>
  </si>
  <si>
    <t>Durango-27</t>
  </si>
  <si>
    <t>Durango-28</t>
  </si>
  <si>
    <t>Durango-29</t>
  </si>
  <si>
    <t>Durango-30</t>
  </si>
  <si>
    <t>Durango-31</t>
  </si>
  <si>
    <t>Durango-32</t>
  </si>
  <si>
    <t>Durango-33</t>
  </si>
  <si>
    <t>Durango-34</t>
  </si>
  <si>
    <t>Durango-35</t>
  </si>
  <si>
    <t>Durango-36</t>
  </si>
  <si>
    <t>Durango-37</t>
  </si>
  <si>
    <t>Durango-38</t>
  </si>
  <si>
    <t>Durango-39</t>
  </si>
  <si>
    <t>Durango-40</t>
  </si>
  <si>
    <t>Durango-41</t>
  </si>
  <si>
    <t>Durango-42</t>
  </si>
  <si>
    <t>Durango-43</t>
  </si>
  <si>
    <t>Durango-44</t>
  </si>
  <si>
    <t>Durango-45</t>
  </si>
  <si>
    <t>Durango-46</t>
  </si>
  <si>
    <t>wt%</t>
    <phoneticPr fontId="1" type="noConversion"/>
  </si>
  <si>
    <t>Young, E.J., Myers, A.T., Munson, E.L., and Conklin, N.M. (1969) Mineralogy and geochemistry of fluorapatite from Cerro de Mercado, Durango, Mexico. In: US Geological Survey Professional Paper 650-D, 84–93.</t>
    <phoneticPr fontId="1" type="noConversion"/>
  </si>
  <si>
    <t>Table DR2 EPMA major element data from the Durango apatite standards</t>
    <phoneticPr fontId="1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</si>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</sst>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7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b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tabSelected="1" zoomScale="130" zoomScaleNormal="130" workbookViewId="0">
      <selection activeCell="A5" sqref="A5"/>
    </sheetView>
  </sheetViews>
  <sheetFormatPr baseColWidth="10" defaultColWidth="9" defaultRowHeight="12" x14ac:dyDescent="0.15"/>
  <cols>
    <col min="1" max="1" width="16.1640625" style="4" bestFit="1" customWidth="1"/>
    <col min="2" max="4" width="9" style="4"/>
    <col min="5" max="13" width="9.33203125" style="4" bestFit="1" customWidth="1"/>
    <col min="14" max="19" width="10.1640625" style="4" bestFit="1" customWidth="1"/>
    <col min="20" max="16384" width="9" style="4"/>
  </cols>
  <sheetData>
    <row r="1" spans="1:19" x14ac:dyDescent="0.15">
      <c r="A1" s="14" t="s">
        <v>70</v>
      </c>
    </row>
    <row r="2" spans="1:19" x14ac:dyDescent="0.15">
      <c r="A2" s="14" t="s">
        <v>71</v>
      </c>
    </row>
    <row r="3" spans="1:19" ht="13" thickBot="1" x14ac:dyDescent="0.2">
      <c r="A3" s="12" t="s">
        <v>69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3"/>
      <c r="Q3" s="3"/>
      <c r="R3" s="3"/>
      <c r="S3" s="3"/>
    </row>
    <row r="4" spans="1:19" ht="13" thickTop="1" x14ac:dyDescent="0.15">
      <c r="A4" s="10" t="s">
        <v>25</v>
      </c>
      <c r="B4" s="2" t="s">
        <v>14</v>
      </c>
      <c r="C4" s="2" t="s">
        <v>26</v>
      </c>
      <c r="D4" s="2" t="s">
        <v>27</v>
      </c>
      <c r="E4" s="2" t="s">
        <v>28</v>
      </c>
      <c r="F4" s="2" t="s">
        <v>15</v>
      </c>
      <c r="G4" s="2" t="s">
        <v>29</v>
      </c>
      <c r="H4" s="2" t="s">
        <v>30</v>
      </c>
      <c r="I4" s="2" t="s">
        <v>16</v>
      </c>
      <c r="J4" s="2" t="s">
        <v>17</v>
      </c>
      <c r="K4" s="2" t="s">
        <v>31</v>
      </c>
      <c r="L4" s="2" t="s">
        <v>32</v>
      </c>
      <c r="M4" s="2" t="s">
        <v>18</v>
      </c>
      <c r="N4" s="2" t="s">
        <v>19</v>
      </c>
      <c r="O4" s="2" t="s">
        <v>21</v>
      </c>
    </row>
    <row r="5" spans="1:19" x14ac:dyDescent="0.15">
      <c r="A5" s="10" t="s">
        <v>24</v>
      </c>
      <c r="B5" s="2" t="s">
        <v>67</v>
      </c>
      <c r="C5" s="2" t="s">
        <v>67</v>
      </c>
      <c r="D5" s="2" t="s">
        <v>67</v>
      </c>
      <c r="E5" s="2" t="s">
        <v>67</v>
      </c>
      <c r="F5" s="2" t="s">
        <v>67</v>
      </c>
      <c r="G5" s="2" t="s">
        <v>67</v>
      </c>
      <c r="H5" s="2" t="s">
        <v>67</v>
      </c>
      <c r="I5" s="2" t="s">
        <v>67</v>
      </c>
      <c r="J5" s="2" t="s">
        <v>67</v>
      </c>
      <c r="K5" s="2" t="s">
        <v>67</v>
      </c>
      <c r="L5" s="2" t="s">
        <v>67</v>
      </c>
      <c r="M5" s="2" t="s">
        <v>67</v>
      </c>
      <c r="N5" s="2" t="s">
        <v>67</v>
      </c>
      <c r="O5" s="2"/>
    </row>
    <row r="6" spans="1:19" x14ac:dyDescent="0.15">
      <c r="A6" s="14" t="s">
        <v>35</v>
      </c>
      <c r="B6" s="1">
        <v>54.374000000000002</v>
      </c>
      <c r="C6" s="1">
        <v>40.308999999999997</v>
      </c>
      <c r="D6" s="1">
        <v>0.23</v>
      </c>
      <c r="E6" s="1">
        <v>0.27700000000000002</v>
      </c>
      <c r="F6" s="1">
        <v>3.1E-2</v>
      </c>
      <c r="G6" s="1">
        <v>0.48899999999999999</v>
      </c>
      <c r="H6" s="1">
        <v>0</v>
      </c>
      <c r="I6" s="1">
        <v>0</v>
      </c>
      <c r="J6" s="1">
        <v>8.7999999999999995E-2</v>
      </c>
      <c r="K6" s="1">
        <v>0</v>
      </c>
      <c r="L6" s="1">
        <v>0.313</v>
      </c>
      <c r="M6" s="1">
        <v>0.39100000000000001</v>
      </c>
      <c r="N6" s="1">
        <v>3.52</v>
      </c>
      <c r="O6" s="1">
        <v>100.02200000000001</v>
      </c>
    </row>
    <row r="7" spans="1:19" x14ac:dyDescent="0.15">
      <c r="A7" s="14" t="s">
        <v>0</v>
      </c>
      <c r="B7" s="1">
        <v>53.539000000000001</v>
      </c>
      <c r="C7" s="1">
        <v>40.895000000000003</v>
      </c>
      <c r="D7" s="1">
        <v>0.30499999999999999</v>
      </c>
      <c r="E7" s="1">
        <v>0.252</v>
      </c>
      <c r="F7" s="1">
        <v>2.3E-2</v>
      </c>
      <c r="G7" s="1">
        <v>0.85499999999999998</v>
      </c>
      <c r="H7" s="1">
        <v>1.7999999999999999E-2</v>
      </c>
      <c r="I7" s="1">
        <v>5.2999999999999999E-2</v>
      </c>
      <c r="J7" s="1">
        <v>6.3E-2</v>
      </c>
      <c r="K7" s="1">
        <v>0</v>
      </c>
      <c r="L7" s="1">
        <v>0.317</v>
      </c>
      <c r="M7" s="1">
        <v>0.35499999999999998</v>
      </c>
      <c r="N7" s="1">
        <v>3.66</v>
      </c>
      <c r="O7" s="1">
        <v>100.33499999999999</v>
      </c>
    </row>
    <row r="8" spans="1:19" x14ac:dyDescent="0.15">
      <c r="A8" s="14" t="s">
        <v>1</v>
      </c>
      <c r="B8" s="1">
        <v>54.509</v>
      </c>
      <c r="C8" s="1">
        <v>40.741999999999997</v>
      </c>
      <c r="D8" s="1">
        <v>0.23100000000000001</v>
      </c>
      <c r="E8" s="1">
        <v>0.249</v>
      </c>
      <c r="F8" s="1">
        <v>4.2000000000000003E-2</v>
      </c>
      <c r="G8" s="1">
        <v>0.64700000000000002</v>
      </c>
      <c r="H8" s="1">
        <v>4.0000000000000001E-3</v>
      </c>
      <c r="I8" s="1">
        <v>3.9E-2</v>
      </c>
      <c r="J8" s="1">
        <v>7.0000000000000007E-2</v>
      </c>
      <c r="K8" s="1">
        <v>7.0000000000000001E-3</v>
      </c>
      <c r="L8" s="1">
        <v>0.318</v>
      </c>
      <c r="M8" s="1">
        <v>0.371</v>
      </c>
      <c r="N8" s="1">
        <v>3.0960000000000001</v>
      </c>
      <c r="O8" s="1">
        <v>100.325</v>
      </c>
    </row>
    <row r="9" spans="1:19" x14ac:dyDescent="0.15">
      <c r="A9" s="14" t="s">
        <v>2</v>
      </c>
      <c r="B9" s="1">
        <v>54.935000000000002</v>
      </c>
      <c r="C9" s="1">
        <v>40.905000000000001</v>
      </c>
      <c r="D9" s="1">
        <v>0.29399999999999998</v>
      </c>
      <c r="E9" s="1">
        <v>0.27200000000000002</v>
      </c>
      <c r="F9" s="1">
        <v>1.9E-2</v>
      </c>
      <c r="G9" s="1">
        <v>0.73599999999999999</v>
      </c>
      <c r="H9" s="1">
        <v>0</v>
      </c>
      <c r="I9" s="1">
        <v>0</v>
      </c>
      <c r="J9" s="1">
        <v>6.4000000000000001E-2</v>
      </c>
      <c r="K9" s="1">
        <v>4.0000000000000001E-3</v>
      </c>
      <c r="L9" s="1">
        <v>0.318</v>
      </c>
      <c r="M9" s="1">
        <v>0.39100000000000001</v>
      </c>
      <c r="N9" s="1">
        <v>3.617</v>
      </c>
      <c r="O9" s="1">
        <v>101.55500000000002</v>
      </c>
    </row>
    <row r="10" spans="1:19" x14ac:dyDescent="0.15">
      <c r="A10" s="14" t="s">
        <v>3</v>
      </c>
      <c r="B10" s="1">
        <v>55.005000000000003</v>
      </c>
      <c r="C10" s="1">
        <v>39.683999999999997</v>
      </c>
      <c r="D10" s="1">
        <v>0.36099999999999999</v>
      </c>
      <c r="E10" s="1">
        <v>0.26</v>
      </c>
      <c r="F10" s="1">
        <v>2.8000000000000001E-2</v>
      </c>
      <c r="G10" s="1">
        <v>0.78600000000000003</v>
      </c>
      <c r="H10" s="1">
        <v>2E-3</v>
      </c>
      <c r="I10" s="1">
        <v>0</v>
      </c>
      <c r="J10" s="1">
        <v>5.7000000000000002E-2</v>
      </c>
      <c r="K10" s="1">
        <v>0</v>
      </c>
      <c r="L10" s="1">
        <v>0.318</v>
      </c>
      <c r="M10" s="1">
        <v>0.33300000000000002</v>
      </c>
      <c r="N10" s="1">
        <v>3.5089999999999999</v>
      </c>
      <c r="O10" s="1">
        <v>100.343</v>
      </c>
    </row>
    <row r="11" spans="1:19" x14ac:dyDescent="0.15">
      <c r="A11" s="14" t="s">
        <v>4</v>
      </c>
      <c r="B11" s="1">
        <v>54.423000000000002</v>
      </c>
      <c r="C11" s="1">
        <v>40.841999999999999</v>
      </c>
      <c r="D11" s="1">
        <v>0.251</v>
      </c>
      <c r="E11" s="1">
        <v>0.28100000000000003</v>
      </c>
      <c r="F11" s="1">
        <v>3.3000000000000002E-2</v>
      </c>
      <c r="G11" s="1">
        <v>0.82299999999999995</v>
      </c>
      <c r="H11" s="1">
        <v>1E-3</v>
      </c>
      <c r="I11" s="1">
        <v>1.6E-2</v>
      </c>
      <c r="J11" s="1">
        <v>7.0000000000000007E-2</v>
      </c>
      <c r="K11" s="1">
        <v>0</v>
      </c>
      <c r="L11" s="1">
        <v>0.32</v>
      </c>
      <c r="M11" s="1">
        <v>0.32600000000000001</v>
      </c>
      <c r="N11" s="1">
        <v>3.08</v>
      </c>
      <c r="O11" s="1">
        <v>100.46599999999999</v>
      </c>
    </row>
    <row r="12" spans="1:19" x14ac:dyDescent="0.15">
      <c r="A12" s="14" t="s">
        <v>5</v>
      </c>
      <c r="B12" s="1">
        <v>54.533000000000001</v>
      </c>
      <c r="C12" s="1">
        <v>41.317</v>
      </c>
      <c r="D12" s="1">
        <v>0.24</v>
      </c>
      <c r="E12" s="1">
        <v>0.23499999999999999</v>
      </c>
      <c r="F12" s="1">
        <v>0.02</v>
      </c>
      <c r="G12" s="1">
        <v>0.83799999999999997</v>
      </c>
      <c r="H12" s="1">
        <v>0</v>
      </c>
      <c r="I12" s="1">
        <v>0</v>
      </c>
      <c r="J12" s="1">
        <v>0.04</v>
      </c>
      <c r="K12" s="1">
        <v>8.9999999999999993E-3</v>
      </c>
      <c r="L12" s="1">
        <v>0.32200000000000001</v>
      </c>
      <c r="M12" s="1">
        <v>0.375</v>
      </c>
      <c r="N12" s="1">
        <v>3.15</v>
      </c>
      <c r="O12" s="1">
        <v>101.07899999999999</v>
      </c>
    </row>
    <row r="13" spans="1:19" x14ac:dyDescent="0.15">
      <c r="A13" s="14" t="s">
        <v>6</v>
      </c>
      <c r="B13" s="1">
        <v>54.697000000000003</v>
      </c>
      <c r="C13" s="1">
        <v>40.006</v>
      </c>
      <c r="D13" s="1">
        <v>0.27700000000000002</v>
      </c>
      <c r="E13" s="1">
        <v>0.30199999999999999</v>
      </c>
      <c r="F13" s="1">
        <v>3.5999999999999997E-2</v>
      </c>
      <c r="G13" s="1">
        <v>0.72599999999999998</v>
      </c>
      <c r="H13" s="1">
        <v>1.4E-2</v>
      </c>
      <c r="I13" s="1">
        <v>5.3999999999999999E-2</v>
      </c>
      <c r="J13" s="1">
        <v>0</v>
      </c>
      <c r="K13" s="1">
        <v>0</v>
      </c>
      <c r="L13" s="1">
        <v>0.32400000000000001</v>
      </c>
      <c r="M13" s="1">
        <v>0.38900000000000001</v>
      </c>
      <c r="N13" s="1">
        <v>3.5710000000000002</v>
      </c>
      <c r="O13" s="1">
        <v>100.396</v>
      </c>
    </row>
    <row r="14" spans="1:19" x14ac:dyDescent="0.15">
      <c r="A14" s="14" t="s">
        <v>7</v>
      </c>
      <c r="B14" s="1">
        <v>53.789000000000001</v>
      </c>
      <c r="C14" s="1">
        <v>41.237000000000002</v>
      </c>
      <c r="D14" s="1">
        <v>0.23300000000000001</v>
      </c>
      <c r="E14" s="1">
        <v>0.28199999999999997</v>
      </c>
      <c r="F14" s="1">
        <v>4.1000000000000002E-2</v>
      </c>
      <c r="G14" s="1">
        <v>0.69699999999999995</v>
      </c>
      <c r="H14" s="1">
        <v>3.0000000000000001E-3</v>
      </c>
      <c r="I14" s="1">
        <v>2.4E-2</v>
      </c>
      <c r="J14" s="1">
        <v>5.3999999999999999E-2</v>
      </c>
      <c r="K14" s="1">
        <v>0</v>
      </c>
      <c r="L14" s="1">
        <v>0.32700000000000001</v>
      </c>
      <c r="M14" s="1">
        <v>0.32300000000000001</v>
      </c>
      <c r="N14" s="1">
        <v>3.323</v>
      </c>
      <c r="O14" s="1">
        <v>100.333</v>
      </c>
    </row>
    <row r="15" spans="1:19" x14ac:dyDescent="0.15">
      <c r="A15" s="14" t="s">
        <v>8</v>
      </c>
      <c r="B15" s="1">
        <v>53.994999999999997</v>
      </c>
      <c r="C15" s="1">
        <v>41.209000000000003</v>
      </c>
      <c r="D15" s="1">
        <v>0.22600000000000001</v>
      </c>
      <c r="E15" s="1">
        <v>0.26600000000000001</v>
      </c>
      <c r="F15" s="1">
        <v>3.6999999999999998E-2</v>
      </c>
      <c r="G15" s="1">
        <v>0.92300000000000004</v>
      </c>
      <c r="H15" s="1">
        <v>0</v>
      </c>
      <c r="I15" s="1">
        <v>2.4E-2</v>
      </c>
      <c r="J15" s="1">
        <v>1.4E-2</v>
      </c>
      <c r="K15" s="1">
        <v>0</v>
      </c>
      <c r="L15" s="1">
        <v>0.33800000000000002</v>
      </c>
      <c r="M15" s="1">
        <v>0.378</v>
      </c>
      <c r="N15" s="1">
        <v>3.3820000000000001</v>
      </c>
      <c r="O15" s="1">
        <v>100.79200000000002</v>
      </c>
    </row>
    <row r="16" spans="1:19" x14ac:dyDescent="0.15">
      <c r="A16" s="14" t="s">
        <v>9</v>
      </c>
      <c r="B16" s="1">
        <v>54.31</v>
      </c>
      <c r="C16" s="1">
        <v>40.497999999999998</v>
      </c>
      <c r="D16" s="1">
        <v>0.254</v>
      </c>
      <c r="E16" s="1">
        <v>0.27400000000000002</v>
      </c>
      <c r="F16" s="1">
        <v>3.3000000000000002E-2</v>
      </c>
      <c r="G16" s="1">
        <v>0.61399999999999999</v>
      </c>
      <c r="H16" s="1">
        <v>0</v>
      </c>
      <c r="I16" s="1">
        <v>0</v>
      </c>
      <c r="J16" s="1">
        <v>7.6999999999999999E-2</v>
      </c>
      <c r="K16" s="1">
        <v>8.0000000000000002E-3</v>
      </c>
      <c r="L16" s="1">
        <v>0.34499999999999997</v>
      </c>
      <c r="M16" s="1">
        <v>0.40100000000000002</v>
      </c>
      <c r="N16" s="1">
        <v>3.1869999999999998</v>
      </c>
      <c r="O16" s="1">
        <v>100.00099999999999</v>
      </c>
    </row>
    <row r="17" spans="1:15" x14ac:dyDescent="0.15">
      <c r="A17" s="14" t="s">
        <v>10</v>
      </c>
      <c r="B17" s="1">
        <v>51.978000000000002</v>
      </c>
      <c r="C17" s="1">
        <v>42.545999999999999</v>
      </c>
      <c r="D17" s="1">
        <v>0.21299999999999999</v>
      </c>
      <c r="E17" s="1">
        <v>0.311</v>
      </c>
      <c r="F17" s="1">
        <v>8.9999999999999993E-3</v>
      </c>
      <c r="G17" s="1">
        <v>0.88500000000000001</v>
      </c>
      <c r="H17" s="1">
        <v>1.0999999999999999E-2</v>
      </c>
      <c r="I17" s="1">
        <v>1.6E-2</v>
      </c>
      <c r="J17" s="1">
        <v>6.0999999999999999E-2</v>
      </c>
      <c r="K17" s="1">
        <v>3.0000000000000001E-3</v>
      </c>
      <c r="L17" s="1">
        <v>0.34799999999999998</v>
      </c>
      <c r="M17" s="1">
        <v>0.40100000000000002</v>
      </c>
      <c r="N17" s="1">
        <v>3.3980000000000001</v>
      </c>
      <c r="O17" s="1">
        <v>100.18</v>
      </c>
    </row>
    <row r="18" spans="1:15" x14ac:dyDescent="0.15">
      <c r="A18" s="14" t="s">
        <v>11</v>
      </c>
      <c r="B18" s="1">
        <v>54.64</v>
      </c>
      <c r="C18" s="1">
        <v>40.792000000000002</v>
      </c>
      <c r="D18" s="1">
        <v>0.29299999999999998</v>
      </c>
      <c r="E18" s="1">
        <v>0.28100000000000003</v>
      </c>
      <c r="F18" s="1">
        <v>2.1000000000000001E-2</v>
      </c>
      <c r="G18" s="1">
        <v>0.61199999999999999</v>
      </c>
      <c r="H18" s="1">
        <v>4.0000000000000001E-3</v>
      </c>
      <c r="I18" s="1">
        <v>0</v>
      </c>
      <c r="J18" s="1">
        <v>4.5999999999999999E-2</v>
      </c>
      <c r="K18" s="1">
        <v>1.2999999999999999E-2</v>
      </c>
      <c r="L18" s="1">
        <v>0.35099999999999998</v>
      </c>
      <c r="M18" s="1">
        <v>0.373</v>
      </c>
      <c r="N18" s="1">
        <v>3.6309999999999998</v>
      </c>
      <c r="O18" s="1">
        <v>101.05700000000003</v>
      </c>
    </row>
    <row r="19" spans="1:15" x14ac:dyDescent="0.15">
      <c r="A19" s="14" t="s">
        <v>12</v>
      </c>
      <c r="B19" s="1">
        <v>54.284999999999997</v>
      </c>
      <c r="C19" s="1">
        <v>41.161999999999999</v>
      </c>
      <c r="D19" s="1">
        <v>0.25600000000000001</v>
      </c>
      <c r="E19" s="1">
        <v>0.27100000000000002</v>
      </c>
      <c r="F19" s="1">
        <v>0.04</v>
      </c>
      <c r="G19" s="1">
        <v>0.79100000000000004</v>
      </c>
      <c r="H19" s="1">
        <v>0</v>
      </c>
      <c r="I19" s="1">
        <v>8.0000000000000002E-3</v>
      </c>
      <c r="J19" s="1">
        <v>0.125</v>
      </c>
      <c r="K19" s="1">
        <v>1.0999999999999999E-2</v>
      </c>
      <c r="L19" s="1">
        <v>0.35899999999999999</v>
      </c>
      <c r="M19" s="1">
        <v>0.35699999999999998</v>
      </c>
      <c r="N19" s="1">
        <v>2.9830000000000001</v>
      </c>
      <c r="O19" s="1">
        <v>100.648</v>
      </c>
    </row>
    <row r="20" spans="1:15" x14ac:dyDescent="0.15">
      <c r="A20" s="14" t="s">
        <v>13</v>
      </c>
      <c r="B20" s="1">
        <v>53.668999999999997</v>
      </c>
      <c r="C20" s="1">
        <v>41.04</v>
      </c>
      <c r="D20" s="1">
        <v>0.27800000000000002</v>
      </c>
      <c r="E20" s="1">
        <v>0.32400000000000001</v>
      </c>
      <c r="F20" s="1">
        <v>7.0000000000000001E-3</v>
      </c>
      <c r="G20" s="1">
        <v>0.70299999999999996</v>
      </c>
      <c r="H20" s="1">
        <v>0</v>
      </c>
      <c r="I20" s="1">
        <v>0</v>
      </c>
      <c r="J20" s="1">
        <v>6.3E-2</v>
      </c>
      <c r="K20" s="1">
        <v>1.0999999999999999E-2</v>
      </c>
      <c r="L20" s="1">
        <v>0.39400000000000002</v>
      </c>
      <c r="M20" s="1">
        <v>0.39100000000000001</v>
      </c>
      <c r="N20" s="1">
        <v>3.6320000000000001</v>
      </c>
      <c r="O20" s="1">
        <v>100.51200000000003</v>
      </c>
    </row>
    <row r="21" spans="1:15" x14ac:dyDescent="0.15">
      <c r="A21" s="14" t="s">
        <v>36</v>
      </c>
      <c r="B21" s="1">
        <v>54.264000000000003</v>
      </c>
      <c r="C21" s="1">
        <v>40.880000000000003</v>
      </c>
      <c r="D21" s="1">
        <v>0.26900000000000002</v>
      </c>
      <c r="E21" s="1">
        <v>0.23400000000000001</v>
      </c>
      <c r="F21" s="1">
        <v>6.0000000000000001E-3</v>
      </c>
      <c r="G21" s="1">
        <v>0.45600000000000002</v>
      </c>
      <c r="H21" s="1">
        <v>5.0000000000000001E-3</v>
      </c>
      <c r="I21" s="1">
        <v>3.0000000000000001E-3</v>
      </c>
      <c r="J21" s="1">
        <v>8.2000000000000003E-2</v>
      </c>
      <c r="K21" s="1">
        <v>0</v>
      </c>
      <c r="L21" s="1">
        <v>0.36199999999999999</v>
      </c>
      <c r="M21" s="1">
        <v>0.42599999999999999</v>
      </c>
      <c r="N21" s="1">
        <v>3.581</v>
      </c>
      <c r="O21" s="1">
        <v>100.568</v>
      </c>
    </row>
    <row r="22" spans="1:15" x14ac:dyDescent="0.15">
      <c r="A22" s="14" t="s">
        <v>37</v>
      </c>
      <c r="B22" s="1">
        <v>54.23</v>
      </c>
      <c r="C22" s="1">
        <v>40.96</v>
      </c>
      <c r="D22" s="1">
        <v>0.30399999999999999</v>
      </c>
      <c r="E22" s="1">
        <v>0.26200000000000001</v>
      </c>
      <c r="F22" s="1">
        <v>5.0000000000000001E-3</v>
      </c>
      <c r="G22" s="1">
        <v>0.52400000000000002</v>
      </c>
      <c r="H22" s="1">
        <v>3.0000000000000001E-3</v>
      </c>
      <c r="I22" s="1">
        <v>0</v>
      </c>
      <c r="J22" s="1">
        <v>9.0999999999999998E-2</v>
      </c>
      <c r="K22" s="1">
        <v>0</v>
      </c>
      <c r="L22" s="1">
        <v>0.374</v>
      </c>
      <c r="M22" s="1">
        <v>0.41199999999999998</v>
      </c>
      <c r="N22" s="1">
        <v>3.456</v>
      </c>
      <c r="O22" s="1">
        <v>100.621</v>
      </c>
    </row>
    <row r="23" spans="1:15" x14ac:dyDescent="0.15">
      <c r="A23" s="14" t="s">
        <v>38</v>
      </c>
      <c r="B23" s="1">
        <v>54.988</v>
      </c>
      <c r="C23" s="1">
        <v>40.65</v>
      </c>
      <c r="D23" s="1">
        <v>0.25600000000000001</v>
      </c>
      <c r="E23" s="1">
        <v>0.28100000000000003</v>
      </c>
      <c r="F23" s="1">
        <v>1.4E-2</v>
      </c>
      <c r="G23" s="1">
        <v>0.56200000000000006</v>
      </c>
      <c r="H23" s="1">
        <v>1E-3</v>
      </c>
      <c r="I23" s="1">
        <v>1.2E-2</v>
      </c>
      <c r="J23" s="1">
        <v>7.6999999999999999E-2</v>
      </c>
      <c r="K23" s="1">
        <v>5.0000000000000001E-3</v>
      </c>
      <c r="L23" s="1">
        <v>0.33600000000000002</v>
      </c>
      <c r="M23" s="1">
        <v>0.38200000000000001</v>
      </c>
      <c r="N23" s="1">
        <v>3.2829999999999999</v>
      </c>
      <c r="O23" s="1">
        <v>100.84700000000001</v>
      </c>
    </row>
    <row r="24" spans="1:15" x14ac:dyDescent="0.15">
      <c r="A24" s="14" t="s">
        <v>39</v>
      </c>
      <c r="B24" s="1">
        <v>53.912999999999997</v>
      </c>
      <c r="C24" s="1">
        <v>41.209000000000003</v>
      </c>
      <c r="D24" s="1">
        <v>0.248</v>
      </c>
      <c r="E24" s="1">
        <v>0.221</v>
      </c>
      <c r="F24" s="1">
        <v>1.6E-2</v>
      </c>
      <c r="G24" s="1">
        <v>0.61199999999999999</v>
      </c>
      <c r="H24" s="1">
        <v>6.0000000000000001E-3</v>
      </c>
      <c r="I24" s="1">
        <v>0</v>
      </c>
      <c r="J24" s="1">
        <v>5.3999999999999999E-2</v>
      </c>
      <c r="K24" s="1">
        <v>2E-3</v>
      </c>
      <c r="L24" s="1">
        <v>0.35799999999999998</v>
      </c>
      <c r="M24" s="1">
        <v>0.39100000000000001</v>
      </c>
      <c r="N24" s="1">
        <v>3.2480000000000002</v>
      </c>
      <c r="O24" s="1">
        <v>100.27800000000002</v>
      </c>
    </row>
    <row r="25" spans="1:15" x14ac:dyDescent="0.15">
      <c r="A25" s="14" t="s">
        <v>40</v>
      </c>
      <c r="B25" s="1">
        <v>54.564</v>
      </c>
      <c r="C25" s="1">
        <v>40.649000000000001</v>
      </c>
      <c r="D25" s="1">
        <v>0.27200000000000002</v>
      </c>
      <c r="E25" s="1">
        <v>0.20599999999999999</v>
      </c>
      <c r="F25" s="1">
        <v>7.0000000000000001E-3</v>
      </c>
      <c r="G25" s="1">
        <v>0.48599999999999999</v>
      </c>
      <c r="H25" s="1">
        <v>1E-3</v>
      </c>
      <c r="I25" s="1">
        <v>0</v>
      </c>
      <c r="J25" s="1">
        <v>4.8000000000000001E-2</v>
      </c>
      <c r="K25" s="1">
        <v>1.4E-2</v>
      </c>
      <c r="L25" s="1">
        <v>0.371</v>
      </c>
      <c r="M25" s="1">
        <v>0.372</v>
      </c>
      <c r="N25" s="1">
        <v>3.621</v>
      </c>
      <c r="O25" s="1">
        <v>100.611</v>
      </c>
    </row>
    <row r="26" spans="1:15" x14ac:dyDescent="0.15">
      <c r="A26" s="14" t="s">
        <v>41</v>
      </c>
      <c r="B26" s="1">
        <v>54.624000000000002</v>
      </c>
      <c r="C26" s="1">
        <v>40.411999999999999</v>
      </c>
      <c r="D26" s="1">
        <v>0.29099999999999998</v>
      </c>
      <c r="E26" s="1">
        <v>0.20399999999999999</v>
      </c>
      <c r="F26" s="1">
        <v>2.1000000000000001E-2</v>
      </c>
      <c r="G26" s="1">
        <v>0.61499999999999999</v>
      </c>
      <c r="H26" s="1">
        <v>3.1E-2</v>
      </c>
      <c r="I26" s="1">
        <v>3.0000000000000001E-3</v>
      </c>
      <c r="J26" s="1">
        <v>6.2E-2</v>
      </c>
      <c r="K26" s="1">
        <v>1E-3</v>
      </c>
      <c r="L26" s="1">
        <v>0.39200000000000002</v>
      </c>
      <c r="M26" s="1">
        <v>0.35199999999999998</v>
      </c>
      <c r="N26" s="1">
        <v>3.4820000000000002</v>
      </c>
      <c r="O26" s="1">
        <v>100.49</v>
      </c>
    </row>
    <row r="27" spans="1:15" x14ac:dyDescent="0.15">
      <c r="A27" s="14" t="s">
        <v>42</v>
      </c>
      <c r="B27" s="1">
        <v>54.485999999999997</v>
      </c>
      <c r="C27" s="1">
        <v>40.752000000000002</v>
      </c>
      <c r="D27" s="1">
        <v>0.22800000000000001</v>
      </c>
      <c r="E27" s="1">
        <v>0.27200000000000002</v>
      </c>
      <c r="F27" s="1">
        <v>3.2000000000000001E-2</v>
      </c>
      <c r="G27" s="1">
        <v>0.52600000000000002</v>
      </c>
      <c r="H27" s="1">
        <v>2.1000000000000001E-2</v>
      </c>
      <c r="I27" s="1">
        <v>6.0000000000000001E-3</v>
      </c>
      <c r="J27" s="1">
        <v>7.0999999999999994E-2</v>
      </c>
      <c r="K27" s="1">
        <v>0</v>
      </c>
      <c r="L27" s="1">
        <v>0.38100000000000001</v>
      </c>
      <c r="M27" s="1">
        <v>0.36699999999999999</v>
      </c>
      <c r="N27" s="1">
        <v>3.2610000000000001</v>
      </c>
      <c r="O27" s="1">
        <v>100.40299999999999</v>
      </c>
    </row>
    <row r="28" spans="1:15" x14ac:dyDescent="0.15">
      <c r="A28" s="14" t="s">
        <v>43</v>
      </c>
      <c r="B28" s="1">
        <v>54.677999999999997</v>
      </c>
      <c r="C28" s="1">
        <v>40.655000000000001</v>
      </c>
      <c r="D28" s="1">
        <v>0.23400000000000001</v>
      </c>
      <c r="E28" s="1">
        <v>0.19800000000000001</v>
      </c>
      <c r="F28" s="1">
        <v>4.0000000000000001E-3</v>
      </c>
      <c r="G28" s="1">
        <v>0.60499999999999998</v>
      </c>
      <c r="H28" s="1">
        <v>1.7999999999999999E-2</v>
      </c>
      <c r="I28" s="1">
        <v>0</v>
      </c>
      <c r="J28" s="1">
        <v>4.2000000000000003E-2</v>
      </c>
      <c r="K28" s="1">
        <v>2E-3</v>
      </c>
      <c r="L28" s="1">
        <v>0.33600000000000002</v>
      </c>
      <c r="M28" s="1">
        <v>0.38800000000000001</v>
      </c>
      <c r="N28" s="1">
        <v>3.4409999999999998</v>
      </c>
      <c r="O28" s="1">
        <v>100.601</v>
      </c>
    </row>
    <row r="29" spans="1:15" x14ac:dyDescent="0.15">
      <c r="A29" s="14" t="s">
        <v>44</v>
      </c>
      <c r="B29" s="1">
        <v>54.746000000000002</v>
      </c>
      <c r="C29" s="1">
        <v>40.466999999999999</v>
      </c>
      <c r="D29" s="1">
        <v>0.26800000000000002</v>
      </c>
      <c r="E29" s="1">
        <v>0.189</v>
      </c>
      <c r="F29" s="1">
        <v>8.0000000000000002E-3</v>
      </c>
      <c r="G29" s="1">
        <v>0.70599999999999996</v>
      </c>
      <c r="H29" s="1">
        <v>1.2E-2</v>
      </c>
      <c r="I29" s="1">
        <v>4.0000000000000001E-3</v>
      </c>
      <c r="J29" s="1">
        <v>5.5E-2</v>
      </c>
      <c r="K29" s="1">
        <v>5.0000000000000001E-3</v>
      </c>
      <c r="L29" s="1">
        <v>0.35399999999999998</v>
      </c>
      <c r="M29" s="1">
        <v>0.40500000000000003</v>
      </c>
      <c r="N29" s="1">
        <v>3.4630000000000001</v>
      </c>
      <c r="O29" s="1">
        <v>100.68199999999999</v>
      </c>
    </row>
    <row r="30" spans="1:15" x14ac:dyDescent="0.15">
      <c r="A30" s="14" t="s">
        <v>45</v>
      </c>
      <c r="B30" s="1">
        <v>54.622999999999998</v>
      </c>
      <c r="C30" s="1">
        <v>40.683</v>
      </c>
      <c r="D30" s="1">
        <v>0.224</v>
      </c>
      <c r="E30" s="1">
        <v>0.24099999999999999</v>
      </c>
      <c r="F30" s="1">
        <v>1.2E-2</v>
      </c>
      <c r="G30" s="1">
        <v>0.64800000000000002</v>
      </c>
      <c r="H30" s="1">
        <v>5.0000000000000001E-3</v>
      </c>
      <c r="I30" s="1">
        <v>7.0000000000000001E-3</v>
      </c>
      <c r="J30" s="1">
        <v>6.0999999999999999E-2</v>
      </c>
      <c r="K30" s="1">
        <v>0</v>
      </c>
      <c r="L30" s="1">
        <v>0.33300000000000002</v>
      </c>
      <c r="M30" s="1">
        <v>0.40300000000000002</v>
      </c>
      <c r="N30" s="1">
        <v>3.0920000000000001</v>
      </c>
      <c r="O30" s="1">
        <v>100.33200000000001</v>
      </c>
    </row>
    <row r="31" spans="1:15" x14ac:dyDescent="0.15">
      <c r="A31" s="14" t="s">
        <v>46</v>
      </c>
      <c r="B31" s="1">
        <v>54.768000000000001</v>
      </c>
      <c r="C31" s="1">
        <v>40.390999999999998</v>
      </c>
      <c r="D31" s="1">
        <v>0.26400000000000001</v>
      </c>
      <c r="E31" s="1">
        <v>0.221</v>
      </c>
      <c r="F31" s="1">
        <v>2.1000000000000001E-2</v>
      </c>
      <c r="G31" s="1">
        <v>0.70199999999999996</v>
      </c>
      <c r="H31" s="1">
        <v>1.6E-2</v>
      </c>
      <c r="I31" s="1">
        <v>4.0000000000000001E-3</v>
      </c>
      <c r="J31" s="1">
        <v>8.1000000000000003E-2</v>
      </c>
      <c r="K31" s="1">
        <v>0</v>
      </c>
      <c r="L31" s="1">
        <v>0.318</v>
      </c>
      <c r="M31" s="1">
        <v>0.41599999999999998</v>
      </c>
      <c r="N31" s="1">
        <v>3.1429999999999998</v>
      </c>
      <c r="O31" s="1">
        <v>100.345</v>
      </c>
    </row>
    <row r="32" spans="1:15" x14ac:dyDescent="0.15">
      <c r="A32" s="14" t="s">
        <v>47</v>
      </c>
      <c r="B32" s="1">
        <v>54.811999999999998</v>
      </c>
      <c r="C32" s="1">
        <v>40.454000000000001</v>
      </c>
      <c r="D32" s="1">
        <v>0.28799999999999998</v>
      </c>
      <c r="E32" s="1">
        <v>0.188</v>
      </c>
      <c r="F32" s="1">
        <v>6.0000000000000001E-3</v>
      </c>
      <c r="G32" s="1">
        <v>0.623</v>
      </c>
      <c r="H32" s="1">
        <v>8.0000000000000002E-3</v>
      </c>
      <c r="I32" s="1">
        <v>4.0000000000000001E-3</v>
      </c>
      <c r="J32" s="1">
        <v>8.5999999999999993E-2</v>
      </c>
      <c r="K32" s="1">
        <v>1.2E-2</v>
      </c>
      <c r="L32" s="1">
        <v>0.312</v>
      </c>
      <c r="M32" s="1">
        <v>0.441</v>
      </c>
      <c r="N32" s="1">
        <v>3.0579999999999998</v>
      </c>
      <c r="O32" s="1">
        <v>100.292</v>
      </c>
    </row>
    <row r="33" spans="1:15" x14ac:dyDescent="0.15">
      <c r="A33" s="14" t="s">
        <v>48</v>
      </c>
      <c r="B33" s="1">
        <v>54.277999999999999</v>
      </c>
      <c r="C33" s="1">
        <v>40.68</v>
      </c>
      <c r="D33" s="1">
        <v>0.32500000000000001</v>
      </c>
      <c r="E33" s="1">
        <v>0.224</v>
      </c>
      <c r="F33" s="1">
        <v>2.4E-2</v>
      </c>
      <c r="G33" s="1">
        <v>0.71</v>
      </c>
      <c r="H33" s="1">
        <v>3.0000000000000001E-3</v>
      </c>
      <c r="I33" s="1">
        <v>3.0000000000000001E-3</v>
      </c>
      <c r="J33" s="1">
        <v>6.4000000000000001E-2</v>
      </c>
      <c r="K33" s="1">
        <v>1.0999999999999999E-2</v>
      </c>
      <c r="L33" s="1">
        <v>0.39300000000000002</v>
      </c>
      <c r="M33" s="1">
        <v>0.41499999999999998</v>
      </c>
      <c r="N33" s="1">
        <v>2.9820000000000002</v>
      </c>
      <c r="O33" s="1">
        <v>100.11199999999999</v>
      </c>
    </row>
    <row r="34" spans="1:15" x14ac:dyDescent="0.15">
      <c r="A34" s="14" t="s">
        <v>49</v>
      </c>
      <c r="B34" s="1">
        <v>54.506999999999998</v>
      </c>
      <c r="C34" s="1">
        <v>40.798000000000002</v>
      </c>
      <c r="D34" s="1">
        <v>0.34100000000000003</v>
      </c>
      <c r="E34" s="1">
        <v>0.216</v>
      </c>
      <c r="F34" s="1">
        <v>2.5999999999999999E-2</v>
      </c>
      <c r="G34" s="1">
        <v>0.55200000000000005</v>
      </c>
      <c r="H34" s="1">
        <v>1.4E-2</v>
      </c>
      <c r="I34" s="1">
        <v>0</v>
      </c>
      <c r="J34" s="1">
        <v>6.9000000000000006E-2</v>
      </c>
      <c r="K34" s="1">
        <v>2E-3</v>
      </c>
      <c r="L34" s="1">
        <v>0.39800000000000002</v>
      </c>
      <c r="M34" s="1">
        <v>0.36799999999999999</v>
      </c>
      <c r="N34" s="1">
        <v>3.2429999999999999</v>
      </c>
      <c r="O34" s="1">
        <v>100.53399999999998</v>
      </c>
    </row>
    <row r="35" spans="1:15" x14ac:dyDescent="0.15">
      <c r="A35" s="14" t="s">
        <v>50</v>
      </c>
      <c r="B35" s="1">
        <v>54.792999999999999</v>
      </c>
      <c r="C35" s="1">
        <v>41.052</v>
      </c>
      <c r="D35" s="1">
        <v>0.28399999999999997</v>
      </c>
      <c r="E35" s="1">
        <v>0.24399999999999999</v>
      </c>
      <c r="F35" s="1">
        <v>4.0000000000000001E-3</v>
      </c>
      <c r="G35" s="1">
        <v>0.46899999999999997</v>
      </c>
      <c r="H35" s="1">
        <v>2.5999999999999999E-2</v>
      </c>
      <c r="I35" s="1">
        <v>1.4E-2</v>
      </c>
      <c r="J35" s="1">
        <v>4.1000000000000002E-2</v>
      </c>
      <c r="K35" s="1">
        <v>8.0000000000000002E-3</v>
      </c>
      <c r="L35" s="1">
        <v>0.38500000000000001</v>
      </c>
      <c r="M35" s="1">
        <v>0.39200000000000002</v>
      </c>
      <c r="N35" s="1">
        <v>3.2250000000000001</v>
      </c>
      <c r="O35" s="1">
        <v>100.93699999999998</v>
      </c>
    </row>
    <row r="36" spans="1:15" x14ac:dyDescent="0.15">
      <c r="A36" s="14" t="s">
        <v>51</v>
      </c>
      <c r="B36" s="1">
        <v>53.860999999999997</v>
      </c>
      <c r="C36" s="1">
        <v>41.040999999999997</v>
      </c>
      <c r="D36" s="1">
        <v>0.29599999999999999</v>
      </c>
      <c r="E36" s="1">
        <v>0.26100000000000001</v>
      </c>
      <c r="F36" s="1">
        <v>8.0000000000000002E-3</v>
      </c>
      <c r="G36" s="1">
        <v>0.621</v>
      </c>
      <c r="H36" s="1">
        <v>2.4E-2</v>
      </c>
      <c r="I36" s="1">
        <v>1.2E-2</v>
      </c>
      <c r="J36" s="1">
        <v>3.5000000000000003E-2</v>
      </c>
      <c r="K36" s="1">
        <v>0</v>
      </c>
      <c r="L36" s="1">
        <v>0.36599999999999999</v>
      </c>
      <c r="M36" s="1">
        <v>0.38800000000000001</v>
      </c>
      <c r="N36" s="1">
        <v>3.4889999999999999</v>
      </c>
      <c r="O36" s="1">
        <v>100.40199999999999</v>
      </c>
    </row>
    <row r="37" spans="1:15" x14ac:dyDescent="0.15">
      <c r="A37" s="14" t="s">
        <v>52</v>
      </c>
      <c r="B37" s="1">
        <v>53.886000000000003</v>
      </c>
      <c r="C37" s="1">
        <v>40.825000000000003</v>
      </c>
      <c r="D37" s="1">
        <v>0.30099999999999999</v>
      </c>
      <c r="E37" s="1">
        <v>0.255</v>
      </c>
      <c r="F37" s="1">
        <v>1.4999999999999999E-2</v>
      </c>
      <c r="G37" s="1">
        <v>0.58799999999999997</v>
      </c>
      <c r="H37" s="1">
        <v>2.8000000000000001E-2</v>
      </c>
      <c r="I37" s="1">
        <v>4.0000000000000001E-3</v>
      </c>
      <c r="J37" s="1">
        <v>0.05</v>
      </c>
      <c r="K37" s="1">
        <v>0</v>
      </c>
      <c r="L37" s="1">
        <v>0.375</v>
      </c>
      <c r="M37" s="1">
        <v>0.33600000000000002</v>
      </c>
      <c r="N37" s="1">
        <v>3.625</v>
      </c>
      <c r="O37" s="1">
        <v>100.28800000000001</v>
      </c>
    </row>
    <row r="38" spans="1:15" x14ac:dyDescent="0.15">
      <c r="A38" s="14" t="s">
        <v>53</v>
      </c>
      <c r="B38" s="1">
        <v>54.076999999999998</v>
      </c>
      <c r="C38" s="1">
        <v>40.743000000000002</v>
      </c>
      <c r="D38" s="1">
        <v>0.32700000000000001</v>
      </c>
      <c r="E38" s="1">
        <v>0.22700000000000001</v>
      </c>
      <c r="F38" s="1">
        <v>1.7000000000000001E-2</v>
      </c>
      <c r="G38" s="1">
        <v>0.70499999999999996</v>
      </c>
      <c r="H38" s="1">
        <v>1.7000000000000001E-2</v>
      </c>
      <c r="I38" s="1">
        <v>7.0000000000000001E-3</v>
      </c>
      <c r="J38" s="1">
        <v>2.5999999999999999E-2</v>
      </c>
      <c r="K38" s="1">
        <v>0</v>
      </c>
      <c r="L38" s="1">
        <v>0.33200000000000002</v>
      </c>
      <c r="M38" s="1">
        <v>0.34799999999999998</v>
      </c>
      <c r="N38" s="1">
        <v>3.7109999999999999</v>
      </c>
      <c r="O38" s="1">
        <v>100.53699999999998</v>
      </c>
    </row>
    <row r="39" spans="1:15" x14ac:dyDescent="0.15">
      <c r="A39" s="14" t="s">
        <v>54</v>
      </c>
      <c r="B39" s="1">
        <v>53.865000000000002</v>
      </c>
      <c r="C39" s="1">
        <v>40.853000000000002</v>
      </c>
      <c r="D39" s="1">
        <v>0.35399999999999998</v>
      </c>
      <c r="E39" s="1">
        <v>0.219</v>
      </c>
      <c r="F39" s="1">
        <v>2.5999999999999999E-2</v>
      </c>
      <c r="G39" s="1">
        <v>0.621</v>
      </c>
      <c r="H39" s="1">
        <v>6.0000000000000001E-3</v>
      </c>
      <c r="I39" s="1">
        <v>0</v>
      </c>
      <c r="J39" s="1">
        <v>6.2E-2</v>
      </c>
      <c r="K39" s="1">
        <v>4.0000000000000001E-3</v>
      </c>
      <c r="L39" s="1">
        <v>0.34100000000000003</v>
      </c>
      <c r="M39" s="1">
        <v>0.36899999999999999</v>
      </c>
      <c r="N39" s="1">
        <v>3.419</v>
      </c>
      <c r="O39" s="1">
        <v>100.13899999999998</v>
      </c>
    </row>
    <row r="40" spans="1:15" x14ac:dyDescent="0.15">
      <c r="A40" s="14" t="s">
        <v>55</v>
      </c>
      <c r="B40" s="1">
        <v>54.249000000000002</v>
      </c>
      <c r="C40" s="1">
        <v>40.804000000000002</v>
      </c>
      <c r="D40" s="1">
        <v>0.36599999999999999</v>
      </c>
      <c r="E40" s="1">
        <v>0.252</v>
      </c>
      <c r="F40" s="1">
        <v>2.4E-2</v>
      </c>
      <c r="G40" s="1">
        <v>0.49199999999999999</v>
      </c>
      <c r="H40" s="1">
        <v>4.0000000000000001E-3</v>
      </c>
      <c r="I40" s="1">
        <v>0</v>
      </c>
      <c r="J40" s="1">
        <v>8.1000000000000003E-2</v>
      </c>
      <c r="K40" s="1">
        <v>0</v>
      </c>
      <c r="L40" s="1">
        <v>0.312</v>
      </c>
      <c r="M40" s="1">
        <v>0.38800000000000001</v>
      </c>
      <c r="N40" s="1">
        <v>3.1520000000000001</v>
      </c>
      <c r="O40" s="1">
        <v>100.12400000000001</v>
      </c>
    </row>
    <row r="41" spans="1:15" x14ac:dyDescent="0.15">
      <c r="A41" s="14" t="s">
        <v>56</v>
      </c>
      <c r="B41" s="1">
        <v>54.692999999999998</v>
      </c>
      <c r="C41" s="1">
        <v>41.401000000000003</v>
      </c>
      <c r="D41" s="1">
        <v>0.38200000000000001</v>
      </c>
      <c r="E41" s="1">
        <v>0.26100000000000001</v>
      </c>
      <c r="F41" s="1">
        <v>5.0000000000000001E-3</v>
      </c>
      <c r="G41" s="1">
        <v>0.53600000000000003</v>
      </c>
      <c r="H41" s="1">
        <v>6.0000000000000001E-3</v>
      </c>
      <c r="I41" s="1">
        <v>0</v>
      </c>
      <c r="J41" s="1">
        <v>9.1999999999999998E-2</v>
      </c>
      <c r="K41" s="1">
        <v>0</v>
      </c>
      <c r="L41" s="1">
        <v>0.34599999999999997</v>
      </c>
      <c r="M41" s="1">
        <v>0.39200000000000002</v>
      </c>
      <c r="N41" s="1">
        <v>3.089</v>
      </c>
      <c r="O41" s="1">
        <v>101.20299999999999</v>
      </c>
    </row>
    <row r="42" spans="1:15" x14ac:dyDescent="0.15">
      <c r="A42" s="14" t="s">
        <v>57</v>
      </c>
      <c r="B42" s="1">
        <v>54.345999999999997</v>
      </c>
      <c r="C42" s="1">
        <v>41.223999999999997</v>
      </c>
      <c r="D42" s="1">
        <v>0.32100000000000001</v>
      </c>
      <c r="E42" s="1">
        <v>0.24099999999999999</v>
      </c>
      <c r="F42" s="1">
        <v>3.5999999999999997E-2</v>
      </c>
      <c r="G42" s="1">
        <v>0.622</v>
      </c>
      <c r="H42" s="1">
        <v>1.7999999999999999E-2</v>
      </c>
      <c r="I42" s="1">
        <v>5.0000000000000001E-3</v>
      </c>
      <c r="J42" s="1">
        <v>4.3999999999999997E-2</v>
      </c>
      <c r="K42" s="1">
        <v>0</v>
      </c>
      <c r="L42" s="1">
        <v>0.315</v>
      </c>
      <c r="M42" s="1">
        <v>0.36099999999999999</v>
      </c>
      <c r="N42" s="1">
        <v>3.2639999999999998</v>
      </c>
      <c r="O42" s="1">
        <v>100.79699999999998</v>
      </c>
    </row>
    <row r="43" spans="1:15" x14ac:dyDescent="0.15">
      <c r="A43" s="14" t="s">
        <v>58</v>
      </c>
      <c r="B43" s="1">
        <v>54.496000000000002</v>
      </c>
      <c r="C43" s="1">
        <v>40.959000000000003</v>
      </c>
      <c r="D43" s="1">
        <v>0.28199999999999997</v>
      </c>
      <c r="E43" s="1">
        <v>0.252</v>
      </c>
      <c r="F43" s="1">
        <v>3.2000000000000001E-2</v>
      </c>
      <c r="G43" s="1">
        <v>0.71499999999999997</v>
      </c>
      <c r="H43" s="1">
        <v>2.4E-2</v>
      </c>
      <c r="I43" s="1">
        <v>0</v>
      </c>
      <c r="J43" s="1">
        <v>6.8000000000000005E-2</v>
      </c>
      <c r="K43" s="1">
        <v>5.0000000000000001E-3</v>
      </c>
      <c r="L43" s="1">
        <v>0.32500000000000001</v>
      </c>
      <c r="M43" s="1">
        <v>0.35499999999999998</v>
      </c>
      <c r="N43" s="1">
        <v>3.3420000000000001</v>
      </c>
      <c r="O43" s="1">
        <v>100.855</v>
      </c>
    </row>
    <row r="44" spans="1:15" x14ac:dyDescent="0.15">
      <c r="A44" s="14" t="s">
        <v>59</v>
      </c>
      <c r="B44" s="1">
        <v>54.621000000000002</v>
      </c>
      <c r="C44" s="1">
        <v>40.798000000000002</v>
      </c>
      <c r="D44" s="1">
        <v>0.29599999999999999</v>
      </c>
      <c r="E44" s="1">
        <v>0.28100000000000003</v>
      </c>
      <c r="F44" s="1">
        <v>2.4E-2</v>
      </c>
      <c r="G44" s="1">
        <v>0.625</v>
      </c>
      <c r="H44" s="1">
        <v>3.0000000000000001E-3</v>
      </c>
      <c r="I44" s="1">
        <v>0</v>
      </c>
      <c r="J44" s="1">
        <v>8.2000000000000003E-2</v>
      </c>
      <c r="K44" s="1">
        <v>4.0000000000000001E-3</v>
      </c>
      <c r="L44" s="1">
        <v>0.32200000000000001</v>
      </c>
      <c r="M44" s="1">
        <v>0.33900000000000002</v>
      </c>
      <c r="N44" s="1">
        <v>3.4159999999999999</v>
      </c>
      <c r="O44" s="1">
        <v>100.81100000000002</v>
      </c>
    </row>
    <row r="45" spans="1:15" x14ac:dyDescent="0.15">
      <c r="A45" s="14" t="s">
        <v>60</v>
      </c>
      <c r="B45" s="1">
        <v>54.951999999999998</v>
      </c>
      <c r="C45" s="1">
        <v>41.259</v>
      </c>
      <c r="D45" s="1">
        <v>0.30399999999999999</v>
      </c>
      <c r="E45" s="1">
        <v>0.20100000000000001</v>
      </c>
      <c r="F45" s="1">
        <v>7.0000000000000001E-3</v>
      </c>
      <c r="G45" s="1">
        <v>0.55800000000000005</v>
      </c>
      <c r="H45" s="1">
        <v>1.2999999999999999E-2</v>
      </c>
      <c r="I45" s="1">
        <v>6.0000000000000001E-3</v>
      </c>
      <c r="J45" s="1">
        <v>7.3999999999999996E-2</v>
      </c>
      <c r="K45" s="1">
        <v>0</v>
      </c>
      <c r="L45" s="1">
        <v>0.32800000000000001</v>
      </c>
      <c r="M45" s="1">
        <v>0.32800000000000001</v>
      </c>
      <c r="N45" s="1">
        <v>3.2280000000000002</v>
      </c>
      <c r="O45" s="1">
        <v>101.25800000000001</v>
      </c>
    </row>
    <row r="46" spans="1:15" x14ac:dyDescent="0.15">
      <c r="A46" s="14" t="s">
        <v>61</v>
      </c>
      <c r="B46" s="1">
        <v>54.792999999999999</v>
      </c>
      <c r="C46" s="1">
        <v>41.125</v>
      </c>
      <c r="D46" s="1">
        <v>0.22700000000000001</v>
      </c>
      <c r="E46" s="1">
        <v>0.19600000000000001</v>
      </c>
      <c r="F46" s="1">
        <v>1.2E-2</v>
      </c>
      <c r="G46" s="1">
        <v>0.621</v>
      </c>
      <c r="H46" s="1">
        <v>1.7000000000000001E-2</v>
      </c>
      <c r="I46" s="1">
        <v>1.4999999999999999E-2</v>
      </c>
      <c r="J46" s="1">
        <v>6.0999999999999999E-2</v>
      </c>
      <c r="K46" s="1">
        <v>0</v>
      </c>
      <c r="L46" s="1">
        <v>0.33600000000000002</v>
      </c>
      <c r="M46" s="1">
        <v>0.32200000000000001</v>
      </c>
      <c r="N46" s="1">
        <v>3.4119999999999999</v>
      </c>
      <c r="O46" s="1">
        <v>101.13700000000001</v>
      </c>
    </row>
    <row r="47" spans="1:15" x14ac:dyDescent="0.15">
      <c r="A47" s="14" t="s">
        <v>62</v>
      </c>
      <c r="B47" s="1">
        <v>53.734999999999999</v>
      </c>
      <c r="C47" s="1">
        <v>40.649000000000001</v>
      </c>
      <c r="D47" s="1">
        <v>0.252</v>
      </c>
      <c r="E47" s="1">
        <v>0.23300000000000001</v>
      </c>
      <c r="F47" s="1">
        <v>1.4E-2</v>
      </c>
      <c r="G47" s="1">
        <v>0.64800000000000002</v>
      </c>
      <c r="H47" s="1">
        <v>6.0000000000000001E-3</v>
      </c>
      <c r="I47" s="1">
        <v>1.6E-2</v>
      </c>
      <c r="J47" s="1">
        <v>8.5000000000000006E-2</v>
      </c>
      <c r="K47" s="1">
        <v>6.0000000000000001E-3</v>
      </c>
      <c r="L47" s="1">
        <v>0.34899999999999998</v>
      </c>
      <c r="M47" s="1">
        <v>0.36399999999999999</v>
      </c>
      <c r="N47" s="1">
        <v>3.6640000000000001</v>
      </c>
      <c r="O47" s="1">
        <v>100.021</v>
      </c>
    </row>
    <row r="48" spans="1:15" x14ac:dyDescent="0.15">
      <c r="A48" s="14" t="s">
        <v>63</v>
      </c>
      <c r="B48" s="1">
        <v>54.466000000000001</v>
      </c>
      <c r="C48" s="1">
        <v>40.274999999999999</v>
      </c>
      <c r="D48" s="1">
        <v>0.29399999999999998</v>
      </c>
      <c r="E48" s="1">
        <v>0.214</v>
      </c>
      <c r="F48" s="1">
        <v>2.1000000000000001E-2</v>
      </c>
      <c r="G48" s="1">
        <v>0.66900000000000004</v>
      </c>
      <c r="H48" s="1">
        <v>8.0000000000000002E-3</v>
      </c>
      <c r="I48" s="1">
        <v>2E-3</v>
      </c>
      <c r="J48" s="1">
        <v>7.8E-2</v>
      </c>
      <c r="K48" s="1">
        <v>8.0000000000000002E-3</v>
      </c>
      <c r="L48" s="1">
        <v>0.35599999999999998</v>
      </c>
      <c r="M48" s="1">
        <v>0.35499999999999998</v>
      </c>
      <c r="N48" s="1">
        <v>3.5640000000000001</v>
      </c>
      <c r="O48" s="1">
        <v>100.30999999999997</v>
      </c>
    </row>
    <row r="49" spans="1:15" x14ac:dyDescent="0.15">
      <c r="A49" s="14" t="s">
        <v>64</v>
      </c>
      <c r="B49" s="1">
        <v>54.448</v>
      </c>
      <c r="C49" s="1">
        <v>40.594999999999999</v>
      </c>
      <c r="D49" s="1">
        <v>0.28799999999999998</v>
      </c>
      <c r="E49" s="1">
        <v>0.23599999999999999</v>
      </c>
      <c r="F49" s="1">
        <v>2.5999999999999999E-2</v>
      </c>
      <c r="G49" s="1">
        <v>0.48899999999999999</v>
      </c>
      <c r="H49" s="1">
        <v>4.0000000000000001E-3</v>
      </c>
      <c r="I49" s="1">
        <v>0</v>
      </c>
      <c r="J49" s="1">
        <v>6.2E-2</v>
      </c>
      <c r="K49" s="1">
        <v>0</v>
      </c>
      <c r="L49" s="1">
        <v>0.36399999999999999</v>
      </c>
      <c r="M49" s="1">
        <v>0.34599999999999997</v>
      </c>
      <c r="N49" s="1">
        <v>3.5819999999999999</v>
      </c>
      <c r="O49" s="1">
        <v>100.44000000000001</v>
      </c>
    </row>
    <row r="50" spans="1:15" x14ac:dyDescent="0.15">
      <c r="A50" s="14" t="s">
        <v>65</v>
      </c>
      <c r="B50" s="1">
        <v>53.353000000000002</v>
      </c>
      <c r="C50" s="1">
        <v>41.433999999999997</v>
      </c>
      <c r="D50" s="1">
        <v>0.27600000000000002</v>
      </c>
      <c r="E50" s="1">
        <v>0.26300000000000001</v>
      </c>
      <c r="F50" s="1">
        <v>3.1E-2</v>
      </c>
      <c r="G50" s="1">
        <v>0.54600000000000004</v>
      </c>
      <c r="H50" s="1">
        <v>1.4999999999999999E-2</v>
      </c>
      <c r="I50" s="1">
        <v>0</v>
      </c>
      <c r="J50" s="1">
        <v>4.3999999999999997E-2</v>
      </c>
      <c r="K50" s="1">
        <v>6.0000000000000001E-3</v>
      </c>
      <c r="L50" s="1">
        <v>0.376</v>
      </c>
      <c r="M50" s="1">
        <v>0.38200000000000001</v>
      </c>
      <c r="N50" s="1">
        <v>3.6150000000000002</v>
      </c>
      <c r="O50" s="1">
        <v>100.34100000000002</v>
      </c>
    </row>
    <row r="51" spans="1:15" x14ac:dyDescent="0.15">
      <c r="A51" s="14" t="s">
        <v>66</v>
      </c>
      <c r="B51" s="1">
        <v>54.341000000000001</v>
      </c>
      <c r="C51" s="1">
        <v>40.619</v>
      </c>
      <c r="D51" s="1">
        <v>0.254</v>
      </c>
      <c r="E51" s="1">
        <v>0.27100000000000002</v>
      </c>
      <c r="F51" s="1">
        <v>2.1000000000000001E-2</v>
      </c>
      <c r="G51" s="1">
        <v>0.64300000000000002</v>
      </c>
      <c r="H51" s="1">
        <v>1.0999999999999999E-2</v>
      </c>
      <c r="I51" s="1">
        <v>0</v>
      </c>
      <c r="J51" s="1">
        <v>3.7999999999999999E-2</v>
      </c>
      <c r="K51" s="1">
        <v>0</v>
      </c>
      <c r="L51" s="1">
        <v>0.374</v>
      </c>
      <c r="M51" s="1">
        <v>0.40600000000000003</v>
      </c>
      <c r="N51" s="1">
        <v>3.4820000000000002</v>
      </c>
      <c r="O51" s="1">
        <v>100.46000000000001</v>
      </c>
    </row>
    <row r="52" spans="1:15" x14ac:dyDescent="0.15">
      <c r="A52" s="6" t="s">
        <v>22</v>
      </c>
      <c r="B52" s="7">
        <f>AVERAGE(B6:B51)</f>
        <v>54.32906521739131</v>
      </c>
      <c r="C52" s="7">
        <f t="shared" ref="C52:O52" si="0">AVERAGE(C6:C51)</f>
        <v>40.83652173913044</v>
      </c>
      <c r="D52" s="7">
        <f t="shared" si="0"/>
        <v>0.27952173913043482</v>
      </c>
      <c r="E52" s="7">
        <f t="shared" si="0"/>
        <v>0.24784782608695663</v>
      </c>
      <c r="F52" s="7">
        <f t="shared" si="0"/>
        <v>2.0543478260869573E-2</v>
      </c>
      <c r="G52" s="7">
        <f t="shared" si="0"/>
        <v>0.64391304347826084</v>
      </c>
      <c r="H52" s="7">
        <f t="shared" si="0"/>
        <v>9.3695652173913079E-3</v>
      </c>
      <c r="I52" s="7">
        <f t="shared" si="0"/>
        <v>7.847826086956524E-3</v>
      </c>
      <c r="J52" s="7">
        <f t="shared" si="0"/>
        <v>6.2130434782608678E-2</v>
      </c>
      <c r="K52" s="7">
        <f t="shared" si="0"/>
        <v>3.5000000000000005E-3</v>
      </c>
      <c r="L52" s="7">
        <f t="shared" si="0"/>
        <v>0.34634782608695647</v>
      </c>
      <c r="M52" s="7">
        <f t="shared" si="0"/>
        <v>0.37530434782608701</v>
      </c>
      <c r="N52" s="7">
        <f t="shared" si="0"/>
        <v>3.377652173913043</v>
      </c>
      <c r="O52" s="7">
        <f t="shared" si="0"/>
        <v>100.53956521739129</v>
      </c>
    </row>
    <row r="53" spans="1:15" ht="13" thickBot="1" x14ac:dyDescent="0.2">
      <c r="A53" s="15" t="s">
        <v>20</v>
      </c>
      <c r="B53" s="16">
        <f>_xlfn.STDEV.S(B6:B51)</f>
        <v>0.53474581301873014</v>
      </c>
      <c r="C53" s="16">
        <f t="shared" ref="C53:N53" si="1">_xlfn.STDEV.S(C6:C51)</f>
        <v>0.43881698230737715</v>
      </c>
      <c r="D53" s="16">
        <f t="shared" si="1"/>
        <v>4.1006633138465011E-2</v>
      </c>
      <c r="E53" s="16">
        <f t="shared" si="1"/>
        <v>3.2578771132477875E-2</v>
      </c>
      <c r="F53" s="16">
        <f t="shared" si="1"/>
        <v>1.1289536004123711E-2</v>
      </c>
      <c r="G53" s="16">
        <f t="shared" si="1"/>
        <v>0.11352392329117322</v>
      </c>
      <c r="H53" s="16">
        <f t="shared" si="1"/>
        <v>8.6701498017358949E-3</v>
      </c>
      <c r="I53" s="16">
        <f t="shared" si="1"/>
        <v>1.2820066547416719E-2</v>
      </c>
      <c r="J53" s="16">
        <f t="shared" si="1"/>
        <v>2.1954102320424194E-2</v>
      </c>
      <c r="K53" s="16">
        <f t="shared" si="1"/>
        <v>4.3397388554305121E-3</v>
      </c>
      <c r="L53" s="16">
        <f t="shared" si="1"/>
        <v>2.5834703095990307E-2</v>
      </c>
      <c r="M53" s="16">
        <f t="shared" si="1"/>
        <v>2.8609920241620464E-2</v>
      </c>
      <c r="N53" s="16">
        <f t="shared" si="1"/>
        <v>0.20799126235828105</v>
      </c>
      <c r="O53" s="17"/>
    </row>
    <row r="54" spans="1:15" s="5" customFormat="1" ht="13" thickTop="1" x14ac:dyDescent="0.1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5" s="5" customFormat="1" ht="13" thickTop="1" x14ac:dyDescent="0.15">
      <c r="A55" s="6" t="s">
        <v>23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s="5" customFormat="1" x14ac:dyDescent="0.15">
      <c r="A56" s="10" t="s">
        <v>34</v>
      </c>
      <c r="B56" s="11">
        <v>54.02</v>
      </c>
      <c r="C56" s="11">
        <v>40.78</v>
      </c>
      <c r="D56" s="11">
        <v>0.34</v>
      </c>
      <c r="E56" s="11">
        <v>0.23</v>
      </c>
      <c r="F56" s="11">
        <v>0.01</v>
      </c>
      <c r="G56" s="11">
        <v>0.55000000000000004</v>
      </c>
      <c r="H56" s="11">
        <v>7.0000000000000007E-2</v>
      </c>
      <c r="I56" s="11">
        <v>0.01</v>
      </c>
      <c r="J56" s="11">
        <v>0.05</v>
      </c>
      <c r="K56" s="11">
        <v>0.01</v>
      </c>
      <c r="L56" s="11">
        <v>0.37</v>
      </c>
      <c r="M56" s="11">
        <v>0.41</v>
      </c>
      <c r="N56" s="11">
        <v>3.53</v>
      </c>
      <c r="O56" s="11">
        <f>SUM(B56:N56)</f>
        <v>100.38000000000002</v>
      </c>
    </row>
    <row r="58" spans="1:15" x14ac:dyDescent="0.15">
      <c r="A58" s="14" t="s">
        <v>33</v>
      </c>
    </row>
    <row r="59" spans="1:15" x14ac:dyDescent="0.15">
      <c r="A59" s="14" t="s">
        <v>68</v>
      </c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2025-08-25T00:30:34Z</dcterms:modified>
</cp:coreProperties>
</file>