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7"/>
  <workbookPr filterPrivacy="1"/>
  <xr:revisionPtr revIDLastSave="0" documentId="13_ncr:1_{CF052FE2-83CC-754C-9C4F-84A84515241F}" xr6:coauthVersionLast="47" xr6:coauthVersionMax="47" xr10:uidLastSave="{00000000-0000-0000-0000-000000000000}"/>
  <bookViews>
    <workbookView xWindow="0" yWindow="500" windowWidth="32560" windowHeight="21900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90" i="3" l="1"/>
  <c r="AP97" i="3"/>
  <c r="AP54" i="3"/>
  <c r="AP56" i="3"/>
  <c r="AP58" i="3"/>
  <c r="AP60" i="3"/>
  <c r="AP61" i="3"/>
  <c r="AP64" i="3"/>
  <c r="AP68" i="3"/>
  <c r="AP70" i="3"/>
  <c r="AP71" i="3"/>
  <c r="AP73" i="3"/>
  <c r="AP77" i="3"/>
  <c r="AP81" i="3"/>
  <c r="AP86" i="3"/>
  <c r="AP53" i="3"/>
  <c r="AP28" i="3"/>
  <c r="AP29" i="3"/>
  <c r="AP30" i="3"/>
  <c r="AP31" i="3"/>
  <c r="AP32" i="3"/>
  <c r="AP34" i="3"/>
  <c r="AP35" i="3"/>
  <c r="AP36" i="3"/>
  <c r="AP37" i="3"/>
  <c r="AP40" i="3"/>
  <c r="AP41" i="3"/>
  <c r="AP42" i="3"/>
  <c r="AP48" i="3"/>
  <c r="AP49" i="3"/>
  <c r="AP50" i="3"/>
  <c r="AP27" i="3"/>
  <c r="AP25" i="3"/>
  <c r="AP24" i="3"/>
  <c r="AP21" i="3"/>
  <c r="AP20" i="3"/>
  <c r="AP18" i="3"/>
  <c r="AP14" i="3"/>
  <c r="AP15" i="3"/>
  <c r="AP16" i="3"/>
  <c r="AP13" i="3"/>
  <c r="AP9" i="3"/>
  <c r="AP5" i="3"/>
  <c r="AJ97" i="3" l="1"/>
  <c r="AK97" i="3" s="1"/>
  <c r="AI97" i="3"/>
  <c r="AH97" i="3"/>
  <c r="AG97" i="3"/>
  <c r="AF97" i="3"/>
  <c r="AE97" i="3"/>
  <c r="AM97" i="3" s="1"/>
  <c r="AJ90" i="3"/>
  <c r="AK90" i="3" s="1"/>
  <c r="AI90" i="3"/>
  <c r="AH90" i="3"/>
  <c r="AG90" i="3"/>
  <c r="AF90" i="3"/>
  <c r="AE90" i="3"/>
  <c r="AM90" i="3" s="1"/>
  <c r="AJ86" i="3"/>
  <c r="AK86" i="3" s="1"/>
  <c r="AI86" i="3"/>
  <c r="AH86" i="3"/>
  <c r="AG86" i="3"/>
  <c r="AF86" i="3"/>
  <c r="AE86" i="3"/>
  <c r="AL86" i="3" s="1"/>
  <c r="AJ81" i="3"/>
  <c r="AK81" i="3" s="1"/>
  <c r="AI81" i="3"/>
  <c r="AH81" i="3"/>
  <c r="AG81" i="3"/>
  <c r="AF81" i="3"/>
  <c r="AE81" i="3"/>
  <c r="AM81" i="3" s="1"/>
  <c r="AJ77" i="3"/>
  <c r="AK77" i="3" s="1"/>
  <c r="AI77" i="3"/>
  <c r="AH77" i="3"/>
  <c r="AG77" i="3"/>
  <c r="AF77" i="3"/>
  <c r="AE77" i="3"/>
  <c r="AM77" i="3" s="1"/>
  <c r="AJ73" i="3"/>
  <c r="AK73" i="3" s="1"/>
  <c r="AI73" i="3"/>
  <c r="AH73" i="3"/>
  <c r="AG73" i="3"/>
  <c r="AF73" i="3"/>
  <c r="AE73" i="3"/>
  <c r="AM73" i="3" s="1"/>
  <c r="AJ71" i="3"/>
  <c r="AK71" i="3" s="1"/>
  <c r="AI71" i="3"/>
  <c r="AH71" i="3"/>
  <c r="AG71" i="3"/>
  <c r="AF71" i="3"/>
  <c r="AE71" i="3"/>
  <c r="AM71" i="3" s="1"/>
  <c r="AJ70" i="3"/>
  <c r="AK70" i="3" s="1"/>
  <c r="AI70" i="3"/>
  <c r="AH70" i="3"/>
  <c r="AG70" i="3"/>
  <c r="AF70" i="3"/>
  <c r="AE70" i="3"/>
  <c r="AM70" i="3" s="1"/>
  <c r="AJ68" i="3"/>
  <c r="AK68" i="3" s="1"/>
  <c r="AI68" i="3"/>
  <c r="AH68" i="3"/>
  <c r="AG68" i="3"/>
  <c r="AF68" i="3"/>
  <c r="AE68" i="3"/>
  <c r="AM68" i="3" s="1"/>
  <c r="AJ64" i="3"/>
  <c r="AK64" i="3" s="1"/>
  <c r="AI64" i="3"/>
  <c r="AH64" i="3"/>
  <c r="AG64" i="3"/>
  <c r="AF64" i="3"/>
  <c r="AE64" i="3"/>
  <c r="AL64" i="3" s="1"/>
  <c r="AJ61" i="3"/>
  <c r="AK61" i="3" s="1"/>
  <c r="AI61" i="3"/>
  <c r="AH61" i="3"/>
  <c r="AG61" i="3"/>
  <c r="AF61" i="3"/>
  <c r="AE61" i="3"/>
  <c r="AL61" i="3" s="1"/>
  <c r="AJ60" i="3"/>
  <c r="AK60" i="3" s="1"/>
  <c r="AI60" i="3"/>
  <c r="AH60" i="3"/>
  <c r="AG60" i="3"/>
  <c r="AF60" i="3"/>
  <c r="AE60" i="3"/>
  <c r="AM60" i="3" s="1"/>
  <c r="AJ58" i="3"/>
  <c r="AK58" i="3" s="1"/>
  <c r="AI58" i="3"/>
  <c r="AH58" i="3"/>
  <c r="AG58" i="3"/>
  <c r="AF58" i="3"/>
  <c r="AE58" i="3"/>
  <c r="AM58" i="3" s="1"/>
  <c r="AJ56" i="3"/>
  <c r="AK56" i="3" s="1"/>
  <c r="AI56" i="3"/>
  <c r="AH56" i="3"/>
  <c r="AG56" i="3"/>
  <c r="AF56" i="3"/>
  <c r="AE56" i="3"/>
  <c r="AM56" i="3" s="1"/>
  <c r="AJ54" i="3"/>
  <c r="AK54" i="3" s="1"/>
  <c r="AI54" i="3"/>
  <c r="AH54" i="3"/>
  <c r="AG54" i="3"/>
  <c r="AF54" i="3"/>
  <c r="AE54" i="3"/>
  <c r="AL54" i="3" s="1"/>
  <c r="AJ53" i="3"/>
  <c r="AK53" i="3" s="1"/>
  <c r="AI53" i="3"/>
  <c r="AH53" i="3"/>
  <c r="AG53" i="3"/>
  <c r="AF53" i="3"/>
  <c r="AE53" i="3"/>
  <c r="AM53" i="3" s="1"/>
  <c r="AE49" i="3"/>
  <c r="AL49" i="3" s="1"/>
  <c r="AF49" i="3"/>
  <c r="AG49" i="3"/>
  <c r="AH49" i="3"/>
  <c r="AI49" i="3"/>
  <c r="AJ49" i="3"/>
  <c r="AK49" i="3" s="1"/>
  <c r="AE50" i="3"/>
  <c r="AM50" i="3" s="1"/>
  <c r="AF50" i="3"/>
  <c r="AG50" i="3"/>
  <c r="AH50" i="3"/>
  <c r="AI50" i="3"/>
  <c r="AJ50" i="3"/>
  <c r="AK50" i="3" s="1"/>
  <c r="AJ48" i="3"/>
  <c r="AK48" i="3" s="1"/>
  <c r="AI48" i="3"/>
  <c r="AH48" i="3"/>
  <c r="AG48" i="3"/>
  <c r="AF48" i="3"/>
  <c r="AE48" i="3"/>
  <c r="AL48" i="3" s="1"/>
  <c r="AE41" i="3"/>
  <c r="AL41" i="3" s="1"/>
  <c r="AF41" i="3"/>
  <c r="AG41" i="3"/>
  <c r="AH41" i="3"/>
  <c r="AI41" i="3"/>
  <c r="AJ41" i="3"/>
  <c r="AK41" i="3" s="1"/>
  <c r="AE42" i="3"/>
  <c r="AM42" i="3" s="1"/>
  <c r="AF42" i="3"/>
  <c r="AG42" i="3"/>
  <c r="AH42" i="3"/>
  <c r="AI42" i="3"/>
  <c r="AJ42" i="3"/>
  <c r="AK42" i="3" s="1"/>
  <c r="AJ40" i="3"/>
  <c r="AK40" i="3" s="1"/>
  <c r="AI40" i="3"/>
  <c r="AH40" i="3"/>
  <c r="AG40" i="3"/>
  <c r="AF40" i="3"/>
  <c r="AE40" i="3"/>
  <c r="AM40" i="3" s="1"/>
  <c r="AE35" i="3"/>
  <c r="AL35" i="3" s="1"/>
  <c r="AF35" i="3"/>
  <c r="AG35" i="3"/>
  <c r="AH35" i="3"/>
  <c r="AI35" i="3"/>
  <c r="AJ35" i="3"/>
  <c r="AK35" i="3" s="1"/>
  <c r="AE36" i="3"/>
  <c r="AM36" i="3" s="1"/>
  <c r="AF36" i="3"/>
  <c r="AG36" i="3"/>
  <c r="AH36" i="3"/>
  <c r="AI36" i="3"/>
  <c r="AJ36" i="3"/>
  <c r="AK36" i="3" s="1"/>
  <c r="AE37" i="3"/>
  <c r="AL37" i="3" s="1"/>
  <c r="AF37" i="3"/>
  <c r="AG37" i="3"/>
  <c r="AH37" i="3"/>
  <c r="AI37" i="3"/>
  <c r="AJ37" i="3"/>
  <c r="AK37" i="3" s="1"/>
  <c r="AJ34" i="3"/>
  <c r="AK34" i="3" s="1"/>
  <c r="AI34" i="3"/>
  <c r="AH34" i="3"/>
  <c r="AG34" i="3"/>
  <c r="AF34" i="3"/>
  <c r="AE34" i="3"/>
  <c r="AM34" i="3" s="1"/>
  <c r="AE28" i="3"/>
  <c r="AL28" i="3" s="1"/>
  <c r="AF28" i="3"/>
  <c r="AG28" i="3"/>
  <c r="AH28" i="3"/>
  <c r="AI28" i="3"/>
  <c r="AJ28" i="3"/>
  <c r="AK28" i="3" s="1"/>
  <c r="AE29" i="3"/>
  <c r="AM29" i="3" s="1"/>
  <c r="AF29" i="3"/>
  <c r="AG29" i="3"/>
  <c r="AH29" i="3"/>
  <c r="AI29" i="3"/>
  <c r="AJ29" i="3"/>
  <c r="AK29" i="3" s="1"/>
  <c r="AE30" i="3"/>
  <c r="AL30" i="3" s="1"/>
  <c r="AF30" i="3"/>
  <c r="AG30" i="3"/>
  <c r="AH30" i="3"/>
  <c r="AI30" i="3"/>
  <c r="AJ30" i="3"/>
  <c r="AK30" i="3" s="1"/>
  <c r="AE31" i="3"/>
  <c r="AM31" i="3" s="1"/>
  <c r="AF31" i="3"/>
  <c r="AG31" i="3"/>
  <c r="AH31" i="3"/>
  <c r="AI31" i="3"/>
  <c r="AJ31" i="3"/>
  <c r="AK31" i="3" s="1"/>
  <c r="AE32" i="3"/>
  <c r="AM32" i="3" s="1"/>
  <c r="AF32" i="3"/>
  <c r="AG32" i="3"/>
  <c r="AH32" i="3"/>
  <c r="AI32" i="3"/>
  <c r="AJ32" i="3"/>
  <c r="AK32" i="3" s="1"/>
  <c r="AJ27" i="3"/>
  <c r="AK27" i="3" s="1"/>
  <c r="AI27" i="3"/>
  <c r="AH27" i="3"/>
  <c r="AG27" i="3"/>
  <c r="AF27" i="3"/>
  <c r="AE27" i="3"/>
  <c r="AM27" i="3" s="1"/>
  <c r="AE25" i="3"/>
  <c r="AM25" i="3" s="1"/>
  <c r="AF25" i="3"/>
  <c r="AG25" i="3"/>
  <c r="AH25" i="3"/>
  <c r="AI25" i="3"/>
  <c r="AJ25" i="3"/>
  <c r="AK25" i="3" s="1"/>
  <c r="AJ24" i="3"/>
  <c r="AK24" i="3" s="1"/>
  <c r="AI24" i="3"/>
  <c r="AH24" i="3"/>
  <c r="AG24" i="3"/>
  <c r="AF24" i="3"/>
  <c r="AE24" i="3"/>
  <c r="AL24" i="3" s="1"/>
  <c r="AE19" i="3"/>
  <c r="AL19" i="3" s="1"/>
  <c r="AF19" i="3"/>
  <c r="AG19" i="3"/>
  <c r="AH19" i="3"/>
  <c r="AI19" i="3"/>
  <c r="AJ19" i="3"/>
  <c r="AK19" i="3" s="1"/>
  <c r="AE20" i="3"/>
  <c r="AM20" i="3" s="1"/>
  <c r="AF20" i="3"/>
  <c r="AG20" i="3"/>
  <c r="AH20" i="3"/>
  <c r="AI20" i="3"/>
  <c r="AJ20" i="3"/>
  <c r="AK20" i="3" s="1"/>
  <c r="AE21" i="3"/>
  <c r="AL21" i="3" s="1"/>
  <c r="AF21" i="3"/>
  <c r="AG21" i="3"/>
  <c r="AH21" i="3"/>
  <c r="AI21" i="3"/>
  <c r="AJ21" i="3"/>
  <c r="AK21" i="3" s="1"/>
  <c r="AE22" i="3"/>
  <c r="AF22" i="3"/>
  <c r="AG22" i="3"/>
  <c r="AH22" i="3"/>
  <c r="AI22" i="3"/>
  <c r="AJ22" i="3"/>
  <c r="AK22" i="3" s="1"/>
  <c r="AJ18" i="3"/>
  <c r="AK18" i="3" s="1"/>
  <c r="AI18" i="3"/>
  <c r="AH18" i="3"/>
  <c r="AG18" i="3"/>
  <c r="AF18" i="3"/>
  <c r="AE18" i="3"/>
  <c r="AM18" i="3" s="1"/>
  <c r="AJ16" i="3"/>
  <c r="AK16" i="3" s="1"/>
  <c r="AI16" i="3"/>
  <c r="AH16" i="3"/>
  <c r="AG16" i="3"/>
  <c r="AF16" i="3"/>
  <c r="AE16" i="3"/>
  <c r="AM16" i="3" s="1"/>
  <c r="AJ15" i="3"/>
  <c r="AK15" i="3" s="1"/>
  <c r="AI15" i="3"/>
  <c r="AH15" i="3"/>
  <c r="AG15" i="3"/>
  <c r="AF15" i="3"/>
  <c r="AE15" i="3"/>
  <c r="AL15" i="3" s="1"/>
  <c r="AJ14" i="3"/>
  <c r="AK14" i="3" s="1"/>
  <c r="AI14" i="3"/>
  <c r="AH14" i="3"/>
  <c r="AG14" i="3"/>
  <c r="AF14" i="3"/>
  <c r="AE14" i="3"/>
  <c r="AM14" i="3" s="1"/>
  <c r="AJ13" i="3"/>
  <c r="AK13" i="3" s="1"/>
  <c r="AI13" i="3"/>
  <c r="AH13" i="3"/>
  <c r="AG13" i="3"/>
  <c r="AF13" i="3"/>
  <c r="AE13" i="3"/>
  <c r="AM13" i="3" s="1"/>
  <c r="AJ9" i="3"/>
  <c r="AK9" i="3" s="1"/>
  <c r="AI9" i="3"/>
  <c r="AH9" i="3"/>
  <c r="AG9" i="3"/>
  <c r="AF9" i="3"/>
  <c r="AE9" i="3"/>
  <c r="AM9" i="3" s="1"/>
  <c r="AM35" i="3" l="1"/>
  <c r="AM41" i="3"/>
  <c r="AM49" i="3"/>
  <c r="AL50" i="3"/>
  <c r="AN50" i="3" s="1"/>
  <c r="AO50" i="3" s="1"/>
  <c r="AL25" i="3"/>
  <c r="AN25" i="3" s="1"/>
  <c r="AO25" i="3" s="1"/>
  <c r="AN41" i="3"/>
  <c r="AO41" i="3" s="1"/>
  <c r="AN49" i="3"/>
  <c r="AO49" i="3" s="1"/>
  <c r="AM37" i="3"/>
  <c r="AN37" i="3" s="1"/>
  <c r="AO37" i="3" s="1"/>
  <c r="AL32" i="3"/>
  <c r="AN32" i="3" s="1"/>
  <c r="AO32" i="3" s="1"/>
  <c r="AL29" i="3"/>
  <c r="AN29" i="3" s="1"/>
  <c r="AO29" i="3" s="1"/>
  <c r="AM28" i="3"/>
  <c r="AN28" i="3" s="1"/>
  <c r="AO28" i="3" s="1"/>
  <c r="AM30" i="3"/>
  <c r="AN30" i="3" s="1"/>
  <c r="AO30" i="3" s="1"/>
  <c r="AL36" i="3"/>
  <c r="AN36" i="3" s="1"/>
  <c r="AO36" i="3" s="1"/>
  <c r="AN35" i="3"/>
  <c r="AO35" i="3" s="1"/>
  <c r="AL42" i="3"/>
  <c r="AN42" i="3" s="1"/>
  <c r="AO42" i="3" s="1"/>
  <c r="AM21" i="3"/>
  <c r="AN21" i="3" s="1"/>
  <c r="AO21" i="3" s="1"/>
  <c r="AL97" i="3"/>
  <c r="AN97" i="3" s="1"/>
  <c r="AO97" i="3" s="1"/>
  <c r="AL90" i="3"/>
  <c r="AN90" i="3" s="1"/>
  <c r="AO90" i="3" s="1"/>
  <c r="AM86" i="3"/>
  <c r="AN86" i="3" s="1"/>
  <c r="AO86" i="3" s="1"/>
  <c r="AL81" i="3"/>
  <c r="AN81" i="3" s="1"/>
  <c r="AO81" i="3" s="1"/>
  <c r="AL77" i="3"/>
  <c r="AN77" i="3" s="1"/>
  <c r="AO77" i="3" s="1"/>
  <c r="AL73" i="3"/>
  <c r="AN73" i="3" s="1"/>
  <c r="AO73" i="3" s="1"/>
  <c r="AL71" i="3"/>
  <c r="AN71" i="3" s="1"/>
  <c r="AO71" i="3" s="1"/>
  <c r="AL70" i="3"/>
  <c r="AN70" i="3" s="1"/>
  <c r="AO70" i="3" s="1"/>
  <c r="AL68" i="3"/>
  <c r="AN68" i="3" s="1"/>
  <c r="AO68" i="3" s="1"/>
  <c r="AM64" i="3"/>
  <c r="AN64" i="3" s="1"/>
  <c r="AO64" i="3" s="1"/>
  <c r="AM61" i="3"/>
  <c r="AN61" i="3" s="1"/>
  <c r="AO61" i="3" s="1"/>
  <c r="AL60" i="3"/>
  <c r="AN60" i="3" s="1"/>
  <c r="AO60" i="3" s="1"/>
  <c r="AL58" i="3"/>
  <c r="AN58" i="3" s="1"/>
  <c r="AO58" i="3" s="1"/>
  <c r="AL56" i="3"/>
  <c r="AN56" i="3" s="1"/>
  <c r="AO56" i="3" s="1"/>
  <c r="AM54" i="3"/>
  <c r="AN54" i="3" s="1"/>
  <c r="AO54" i="3" s="1"/>
  <c r="AL53" i="3"/>
  <c r="AN53" i="3" s="1"/>
  <c r="AO53" i="3" s="1"/>
  <c r="AM48" i="3"/>
  <c r="AN48" i="3" s="1"/>
  <c r="AO48" i="3" s="1"/>
  <c r="AL40" i="3"/>
  <c r="AN40" i="3" s="1"/>
  <c r="AO40" i="3" s="1"/>
  <c r="AL34" i="3"/>
  <c r="AN34" i="3" s="1"/>
  <c r="AO34" i="3" s="1"/>
  <c r="AL31" i="3"/>
  <c r="AN31" i="3" s="1"/>
  <c r="AO31" i="3" s="1"/>
  <c r="AL27" i="3"/>
  <c r="AN27" i="3" s="1"/>
  <c r="AO27" i="3" s="1"/>
  <c r="AM24" i="3"/>
  <c r="AN24" i="3" s="1"/>
  <c r="AO24" i="3" s="1"/>
  <c r="AL20" i="3"/>
  <c r="AN20" i="3" s="1"/>
  <c r="AO20" i="3" s="1"/>
  <c r="AL22" i="3"/>
  <c r="AL18" i="3"/>
  <c r="AN18" i="3" s="1"/>
  <c r="AO18" i="3" s="1"/>
  <c r="AL16" i="3"/>
  <c r="AN16" i="3" s="1"/>
  <c r="AO16" i="3" s="1"/>
  <c r="AM15" i="3"/>
  <c r="AN15" i="3" s="1"/>
  <c r="AO15" i="3" s="1"/>
  <c r="AL14" i="3"/>
  <c r="AN14" i="3" s="1"/>
  <c r="AO14" i="3" s="1"/>
  <c r="AL13" i="3"/>
  <c r="AN13" i="3" s="1"/>
  <c r="AO13" i="3" s="1"/>
  <c r="AL9" i="3"/>
  <c r="AN9" i="3" s="1"/>
  <c r="AO9" i="3" s="1"/>
  <c r="AJ5" i="3" l="1"/>
  <c r="AK5" i="3" s="1"/>
  <c r="AI5" i="3"/>
  <c r="AH5" i="3"/>
  <c r="AG5" i="3"/>
  <c r="AF5" i="3"/>
  <c r="AE5" i="3"/>
  <c r="AL5" i="3" s="1"/>
  <c r="AM5" i="3" l="1"/>
  <c r="AN5" i="3" s="1"/>
  <c r="AO5" i="3" s="1"/>
</calcChain>
</file>

<file path=xl/sharedStrings.xml><?xml version="1.0" encoding="utf-8"?>
<sst xmlns="http://schemas.openxmlformats.org/spreadsheetml/2006/main" count="677" uniqueCount="163">
  <si>
    <t>Sample</t>
    <phoneticPr fontId="1" type="noConversion"/>
  </si>
  <si>
    <t>Rock type</t>
    <phoneticPr fontId="1" type="noConversion"/>
  </si>
  <si>
    <t>Ti</t>
  </si>
  <si>
    <t>Sr</t>
    <phoneticPr fontId="1" type="noConversion"/>
  </si>
  <si>
    <t>Y</t>
  </si>
  <si>
    <t>Nb</t>
  </si>
  <si>
    <t>La</t>
  </si>
  <si>
    <t>Ce</t>
  </si>
  <si>
    <t>Pr</t>
  </si>
  <si>
    <t>Nd</t>
  </si>
  <si>
    <t>Sm</t>
  </si>
  <si>
    <t>Eu</t>
  </si>
  <si>
    <t>Gd</t>
    <phoneticPr fontId="1" type="noConversion"/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</si>
  <si>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</si>
  <si>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</si>
  <si>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</si>
  <si>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</si>
  <si>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</si>
  <si>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</si>
  <si>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</si>
  <si>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</si>
  <si>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</si>
  <si>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Pb</t>
  </si>
  <si>
    <t>Th</t>
  </si>
  <si>
    <t>U</t>
  </si>
  <si>
    <t>U (Initial)</t>
    <phoneticPr fontId="1" type="noConversion"/>
  </si>
  <si>
    <t>Th/U</t>
  </si>
  <si>
    <t>Yb/Gd</t>
    <phoneticPr fontId="1" type="noConversion"/>
  </si>
  <si>
    <t>Ce/Nd</t>
    <phoneticPr fontId="1" type="noConversion"/>
  </si>
  <si>
    <t>Ce/Ce*</t>
    <phoneticPr fontId="1" type="noConversion"/>
  </si>
  <si>
    <t>Eu/Eu*</t>
    <phoneticPr fontId="1" type="noConversion"/>
  </si>
  <si>
    <t>Ce/U</t>
    <phoneticPr fontId="1" type="noConversion"/>
  </si>
  <si>
    <t>U/Ti</t>
    <phoneticPr fontId="1" type="noConversion"/>
  </si>
  <si>
    <t>(Ce/U)*sqrt(U/Ti)</t>
  </si>
  <si>
    <t xml:space="preserve">ΔFMQ </t>
    <phoneticPr fontId="1" type="noConversion"/>
  </si>
  <si>
    <t>ZN11-17</t>
    <phoneticPr fontId="1" type="noConversion"/>
  </si>
  <si>
    <t>ZN005-189</t>
    <phoneticPr fontId="1" type="noConversion"/>
  </si>
  <si>
    <t>Reference</t>
    <phoneticPr fontId="1" type="noConversion"/>
  </si>
  <si>
    <t>ZN005-189-21</t>
  </si>
  <si>
    <t>ZN005-189-35</t>
  </si>
  <si>
    <t>ZN005-189-23</t>
  </si>
  <si>
    <t>ZN005-189-26</t>
  </si>
  <si>
    <t>ZN005-189-2</t>
  </si>
  <si>
    <t>10000×(Eu/Eu*)/Y</t>
    <phoneticPr fontId="1" type="noConversion"/>
  </si>
  <si>
    <r>
      <rPr>
        <b/>
        <vertAlign val="superscript"/>
        <sz val="9"/>
        <rFont val="Arial"/>
        <family val="2"/>
      </rPr>
      <t>206</t>
    </r>
    <r>
      <rPr>
        <b/>
        <sz val="9"/>
        <rFont val="Arial"/>
        <family val="2"/>
      </rPr>
      <t>Pb/</t>
    </r>
    <r>
      <rPr>
        <b/>
        <vertAlign val="superscript"/>
        <sz val="9"/>
        <rFont val="Arial"/>
        <family val="2"/>
      </rPr>
      <t>238</t>
    </r>
    <r>
      <rPr>
        <b/>
        <sz val="9"/>
        <rFont val="Arial"/>
        <family val="2"/>
      </rPr>
      <t>U (Ma)</t>
    </r>
    <phoneticPr fontId="2" type="noConversion"/>
  </si>
  <si>
    <r>
      <t>α(TiO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)</t>
    </r>
    <phoneticPr fontId="1" type="noConversion"/>
  </si>
  <si>
    <r>
      <t>α(SiO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)</t>
    </r>
    <phoneticPr fontId="1" type="noConversion"/>
  </si>
  <si>
    <t>References</t>
    <phoneticPr fontId="1" type="noConversion"/>
  </si>
  <si>
    <t>ZN11-17</t>
  </si>
  <si>
    <t>ZN005-189</t>
  </si>
  <si>
    <t>Zircon spot no.</t>
    <phoneticPr fontId="1" type="noConversion"/>
  </si>
  <si>
    <t>Sun et al. (2021)</t>
  </si>
  <si>
    <t>ZN11-17-2</t>
  </si>
  <si>
    <t>ZN11-17-3</t>
  </si>
  <si>
    <t>ZN11-17-4</t>
  </si>
  <si>
    <t>ZN11-17-6</t>
  </si>
  <si>
    <t>ZN11-17-7</t>
  </si>
  <si>
    <t>ZN11-17-8</t>
  </si>
  <si>
    <t>ZN11-17-12</t>
  </si>
  <si>
    <t>ZN11-17-13</t>
  </si>
  <si>
    <t>ZN11-17-14</t>
  </si>
  <si>
    <t>ZN11-17-15</t>
  </si>
  <si>
    <t>ZN11-17-17</t>
  </si>
  <si>
    <t>ZN11-17-18</t>
  </si>
  <si>
    <t>ZN11-17-21</t>
  </si>
  <si>
    <t>ZN11-17-25</t>
  </si>
  <si>
    <t>ZN11-17-26</t>
  </si>
  <si>
    <t>ZN11-17-27</t>
  </si>
  <si>
    <t>ZN11-17-28</t>
  </si>
  <si>
    <t>ZN11-17-29</t>
  </si>
  <si>
    <t>ZN11-17-30</t>
  </si>
  <si>
    <t>ZN11-17-31</t>
  </si>
  <si>
    <t>ZN11-17-32</t>
  </si>
  <si>
    <t>ZN11-17-33</t>
  </si>
  <si>
    <t>ZN11-17-36</t>
  </si>
  <si>
    <t>ZN11-17-37</t>
  </si>
  <si>
    <t>ZN11-17-38</t>
  </si>
  <si>
    <t>ZN11-17-39</t>
  </si>
  <si>
    <t>ZN11-17-40</t>
  </si>
  <si>
    <t>ZN11-17-41</t>
  </si>
  <si>
    <t>ZN11-17-43</t>
  </si>
  <si>
    <t>ZN11-17-44</t>
  </si>
  <si>
    <t>ZN11-17-45</t>
  </si>
  <si>
    <t>ZN11-17-46</t>
  </si>
  <si>
    <t>ZN005-189-3</t>
  </si>
  <si>
    <t>ZN005-189-4</t>
  </si>
  <si>
    <t>ZN005-189-5</t>
  </si>
  <si>
    <t>ZN005-189-6</t>
  </si>
  <si>
    <t>ZN005-189-7</t>
  </si>
  <si>
    <t>ZN005-189-8</t>
  </si>
  <si>
    <t>ZN005-189-9</t>
  </si>
  <si>
    <t>ZN005-189-10</t>
  </si>
  <si>
    <t>ZN005-189-11</t>
  </si>
  <si>
    <t>ZN005-189-12</t>
  </si>
  <si>
    <t>ZN005-189-13</t>
  </si>
  <si>
    <t>ZN005-189-14</t>
  </si>
  <si>
    <t>ZN005-189-15</t>
  </si>
  <si>
    <t>ZN005-189-16</t>
  </si>
  <si>
    <t>ZN005-189-17</t>
  </si>
  <si>
    <t>ZN005-189-18</t>
  </si>
  <si>
    <t>ZN005-189-19</t>
  </si>
  <si>
    <t>ZN005-189-20</t>
  </si>
  <si>
    <t>ZN005-189-28</t>
  </si>
  <si>
    <t>ZN005-189-29</t>
  </si>
  <si>
    <t>ZN005-189-30</t>
  </si>
  <si>
    <t>ZN005-189-31</t>
  </si>
  <si>
    <t>ZN005-189-32</t>
  </si>
  <si>
    <t>ZN005-189-33</t>
  </si>
  <si>
    <t>ZN005-189-34</t>
  </si>
  <si>
    <t>ZN005-189-37</t>
  </si>
  <si>
    <t>ZN005-189-38</t>
  </si>
  <si>
    <t>ZN005-189-39</t>
  </si>
  <si>
    <t>ZN005-189-40</t>
  </si>
  <si>
    <t>ZN005-189-41</t>
  </si>
  <si>
    <t>ZN005-189-42</t>
  </si>
  <si>
    <t>ZN005-189-43</t>
  </si>
  <si>
    <t>ZN005-189-44</t>
  </si>
  <si>
    <t>ZN005-189-45</t>
  </si>
  <si>
    <t>ZN005-189-46</t>
  </si>
  <si>
    <t>ZN11-17-1</t>
  </si>
  <si>
    <t>ZN11-17-5</t>
  </si>
  <si>
    <t>ZN11-17-9 (core)</t>
  </si>
  <si>
    <t>ZN11-17-9 (rim)</t>
  </si>
  <si>
    <t>ZN11-17-10</t>
  </si>
  <si>
    <t>ZN11-17-11</t>
  </si>
  <si>
    <t>ZN11-17-16</t>
  </si>
  <si>
    <t>ZN11-17-19 (core)</t>
  </si>
  <si>
    <t>ZN11-17-19 (rim)</t>
  </si>
  <si>
    <t>ZN11-17-20</t>
  </si>
  <si>
    <t>ZN11-17-22</t>
  </si>
  <si>
    <t>ZN11-17-23</t>
  </si>
  <si>
    <t>ZN11-17-24</t>
  </si>
  <si>
    <t>ZN11-17-34</t>
  </si>
  <si>
    <t>ZN11-17-35</t>
  </si>
  <si>
    <t>ZN11-17-42</t>
  </si>
  <si>
    <t>high La; delete</t>
  </si>
  <si>
    <t>high Ti; delete</t>
  </si>
  <si>
    <t>Note</t>
  </si>
  <si>
    <t>Loucks, R.R., Fiorentini, M.L., and Henríquez, G.J. (2020) New magmatic oxybarometer using trace elements in zircon. Journal of Petrology, 61.</t>
  </si>
  <si>
    <t>Lu, Y.J., Loucks, R.R., Fiorentini, M.L., McCuaig, T.C., Evans, N.J., Yang, Z.M., Hou, Z.Q., Kirkland, C.L., Parra-Avila, L.A., and Kobussen, A. (2016) Zircon compositions as a pathfinder for Cu ± Mo ± Au deposits. Society of Economic Geologists Special Publication, 19, 329–347.</t>
  </si>
  <si>
    <t>Sun, X., Hollings, P., and Lu, Y.J. (2021) Geology and origin of the Zhunuo porphyry copper deposit, Gangdese belt, southern Tibet. Mineralium Deposita, 56, 457–480.</t>
  </si>
  <si>
    <t>Zhu, J.J., Richards, J.P., Rees, C., Creaser, R., DuFrane, S.A., Locock, A., Petrus, J.A., and Lang, J. (2018) Elevated magmatic sulfur and chlorine contents in ore-forming magmas at the Red Chris porphyry Cu-Au deposit, northern British Columbia, Canada. Economic Geology, 113, 1047–1075.</t>
  </si>
  <si>
    <r>
      <t xml:space="preserve">The oxygen fugacity (∆FMQ) is calculated using the equation of </t>
    </r>
    <r>
      <rPr>
        <sz val="9"/>
        <color rgb="FF0000FF"/>
        <rFont val="Arial"/>
        <family val="2"/>
      </rPr>
      <t>Loucks et al. (2020)</t>
    </r>
    <phoneticPr fontId="1" type="noConversion"/>
  </si>
  <si>
    <r>
      <t>We have used the following criteria to systematically exclude contaminated analyses due to small mineral inclusions: La &gt;1 ppm is taken to reflect apatite contamination; Ti &gt;20 ppm is taken to reflect contamination by Ti-(Fe-) oxides (</t>
    </r>
    <r>
      <rPr>
        <sz val="9"/>
        <color rgb="FF0000FF"/>
        <rFont val="Arial"/>
        <family val="2"/>
      </rPr>
      <t>Lu et al., 2016; Zhu et al., 2018</t>
    </r>
    <r>
      <rPr>
        <sz val="9"/>
        <rFont val="Arial"/>
        <family val="2"/>
      </rPr>
      <t>).</t>
    </r>
    <phoneticPr fontId="1" type="noConversion"/>
  </si>
  <si>
    <t>this study</t>
  </si>
  <si>
    <t>Sun et al. (2018)</t>
  </si>
  <si>
    <t>ZN005-189-1</t>
  </si>
  <si>
    <t>ZN005-189-22</t>
  </si>
  <si>
    <t>ZN005-189-24</t>
  </si>
  <si>
    <t>ZN005-189-25</t>
  </si>
  <si>
    <t>ZN005-189-27</t>
  </si>
  <si>
    <t>ZN005-189-36</t>
  </si>
  <si>
    <t>-</t>
  </si>
  <si>
    <t>-</t>
    <phoneticPr fontId="1" type="noConversion"/>
  </si>
  <si>
    <t>Sun, X., Lu, Y.J., McCuaig, T.C., Zheng, Y.Y., Chang, H.F., Guo, F., and Xu, L.J. (2018) Miocene ultrapotassic, high-Mg dioritic, and adakite-like rocks from Zhunuo in southern Tibet: Implications for mantle metasomatism and porphyry copper mineralization in collisional orogens. Journal of Petrology, 59, 341–386.</t>
  </si>
  <si>
    <t>this study</t>
    <phoneticPr fontId="1" type="noConversion"/>
  </si>
  <si>
    <t>Ti-temperature (°C)</t>
    <phoneticPr fontId="1" type="noConversion"/>
  </si>
  <si>
    <r>
      <t xml:space="preserve">The Titanium-in-zircon temperature is calculated following the pressure-dependent calibration of </t>
    </r>
    <r>
      <rPr>
        <sz val="9"/>
        <color rgb="FF0000FF"/>
        <rFont val="Arial"/>
        <family val="2"/>
      </rPr>
      <t>Loucks et al. (2020)</t>
    </r>
    <r>
      <rPr>
        <sz val="9"/>
        <rFont val="Arial"/>
        <family val="2"/>
      </rPr>
      <t>. The estimated pressure for correction, based on the amphibole thermobarometer, is 100–200 MPa for MG and MGP.</t>
    </r>
    <phoneticPr fontId="1" type="noConversion"/>
  </si>
  <si>
    <t>monzogranite</t>
  </si>
  <si>
    <t>monzogranite porphyry</t>
  </si>
  <si>
    <t>Table DR3 Zircon U-Pb geochronology and trace element compositions in the pre-mineralization monzogranite and syn-mineralization monzogranite porphyry at Zhunuo</t>
    <phoneticPr fontId="1" type="noConversion"/>
  </si>
  <si>
    <t>American Mineralogist: September 2025 Online Materials AM-25-99561</t>
  </si>
  <si>
    <t>LI ET AL.: VOLATILE EVOLUTION REVEALED BY APATITE INCLUSIONS IN ZIRCON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</si>
</sst>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_);[Red]\(0.0\)"/>
    <numFmt numFmtId="165" formatCode="0.00_);[Red]\(0.00\)"/>
    <numFmt numFmtId="166" formatCode="0_);[Red]\(0\)"/>
    <numFmt numFmtId="167" formatCode="0.0_ "/>
    <numFmt numFmtId="168" formatCode="0.00_ "/>
  </numFmts>
  <fonts count="1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9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9"/>
      <name val="Arial"/>
      <family val="2"/>
    </font>
    <font>
      <b/>
      <vertAlign val="subscript"/>
      <sz val="9"/>
      <name val="Arial"/>
      <family val="2"/>
    </font>
    <font>
      <strike/>
      <sz val="9"/>
      <name val="Arial"/>
      <family val="2"/>
    </font>
    <font>
      <b/>
      <strike/>
      <sz val="9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3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07"/>
  <sheetViews>
    <sheetView tabSelected="1" zoomScale="115" zoomScaleNormal="115" workbookViewId="0">
      <selection sqref="A1:A2"/>
    </sheetView>
  </sheetViews>
  <sheetFormatPr baseColWidth="10" defaultColWidth="9" defaultRowHeight="12"/>
  <cols>
    <col min="1" max="1" width="10.33203125" style="15" customWidth="1"/>
    <col min="2" max="2" width="18" style="15" customWidth="1"/>
    <col min="3" max="3" width="14.5" style="15" customWidth="1"/>
    <col min="4" max="4" width="11.1640625" style="16" bestFit="1" customWidth="1"/>
    <col min="5" max="5" width="12.1640625" style="16" customWidth="1"/>
    <col min="6" max="7" width="6.1640625" style="16" bestFit="1" customWidth="1"/>
    <col min="8" max="8" width="6.33203125" style="9" bestFit="1" customWidth="1"/>
    <col min="9" max="9" width="5.5" style="9" bestFit="1" customWidth="1"/>
    <col min="10" max="10" width="5" style="17" bestFit="1" customWidth="1"/>
    <col min="11" max="11" width="4.6640625" style="9" bestFit="1" customWidth="1"/>
    <col min="12" max="13" width="6.33203125" style="9" bestFit="1" customWidth="1"/>
    <col min="14" max="14" width="5.5" style="9" bestFit="1" customWidth="1"/>
    <col min="15" max="15" width="6.33203125" style="9" bestFit="1" customWidth="1"/>
    <col min="16" max="16" width="5.5" style="9" bestFit="1" customWidth="1"/>
    <col min="17" max="17" width="4.6640625" style="9" bestFit="1" customWidth="1"/>
    <col min="18" max="18" width="5.5" style="9" bestFit="1" customWidth="1"/>
    <col min="19" max="19" width="4.6640625" style="9" bestFit="1" customWidth="1"/>
    <col min="20" max="20" width="6.33203125" style="9" bestFit="1" customWidth="1"/>
    <col min="21" max="21" width="5.5" style="9" bestFit="1" customWidth="1"/>
    <col min="22" max="22" width="6.33203125" style="9" bestFit="1" customWidth="1"/>
    <col min="23" max="23" width="5.5" style="9" bestFit="1" customWidth="1"/>
    <col min="24" max="24" width="6.33203125" style="9" bestFit="1" customWidth="1"/>
    <col min="25" max="25" width="5.5" style="9" bestFit="1" customWidth="1"/>
    <col min="26" max="26" width="5.83203125" style="17" bestFit="1" customWidth="1"/>
    <col min="27" max="27" width="4.6640625" style="9" bestFit="1" customWidth="1"/>
    <col min="28" max="28" width="5.5" style="9" bestFit="1" customWidth="1"/>
    <col min="29" max="30" width="5" style="17" bestFit="1" customWidth="1"/>
    <col min="31" max="31" width="7.83203125" style="17" bestFit="1" customWidth="1"/>
    <col min="32" max="32" width="4.6640625" style="9" bestFit="1" customWidth="1"/>
    <col min="33" max="34" width="5.5" style="9" bestFit="1" customWidth="1"/>
    <col min="35" max="35" width="6" style="17" bestFit="1" customWidth="1"/>
    <col min="36" max="36" width="6" style="9" bestFit="1" customWidth="1"/>
    <col min="37" max="37" width="13.5" style="9" bestFit="1" customWidth="1"/>
    <col min="38" max="38" width="4.6640625" style="9" bestFit="1" customWidth="1"/>
    <col min="39" max="39" width="6.33203125" style="9" bestFit="1" customWidth="1"/>
    <col min="40" max="40" width="12.83203125" style="9" bestFit="1" customWidth="1"/>
    <col min="41" max="41" width="6" style="20" bestFit="1" customWidth="1"/>
    <col min="42" max="42" width="14.83203125" style="20" bestFit="1" customWidth="1"/>
    <col min="43" max="43" width="12.6640625" style="9" bestFit="1" customWidth="1"/>
    <col min="44" max="16384" width="9" style="9"/>
  </cols>
  <sheetData>
    <row r="1" spans="1:43">
      <c r="A1" s="15" t="s">
        <v>161</v>
      </c>
    </row>
    <row r="2" spans="1:43">
      <c r="A2" s="15" t="s">
        <v>162</v>
      </c>
    </row>
    <row r="3" spans="1:43" ht="13" thickBot="1">
      <c r="A3" s="1" t="s">
        <v>160</v>
      </c>
      <c r="B3" s="2"/>
      <c r="C3" s="2"/>
      <c r="D3" s="3"/>
      <c r="E3" s="3"/>
      <c r="F3" s="3"/>
      <c r="G3" s="3"/>
      <c r="H3" s="4"/>
      <c r="I3" s="4"/>
      <c r="J3" s="5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6"/>
      <c r="AA3" s="7"/>
      <c r="AB3" s="7"/>
      <c r="AC3" s="6"/>
      <c r="AD3" s="6"/>
      <c r="AE3" s="6"/>
      <c r="AF3" s="7"/>
      <c r="AG3" s="7"/>
      <c r="AH3" s="7"/>
      <c r="AI3" s="6"/>
      <c r="AJ3" s="7"/>
      <c r="AK3" s="7"/>
      <c r="AL3" s="7"/>
      <c r="AM3" s="7"/>
      <c r="AN3" s="7"/>
      <c r="AO3" s="8"/>
      <c r="AP3" s="8"/>
      <c r="AQ3" s="7"/>
    </row>
    <row r="4" spans="1:43" s="12" customFormat="1" ht="14" thickTop="1">
      <c r="A4" s="10" t="s">
        <v>0</v>
      </c>
      <c r="B4" s="10" t="s">
        <v>1</v>
      </c>
      <c r="C4" s="10" t="s">
        <v>50</v>
      </c>
      <c r="D4" s="11" t="s">
        <v>44</v>
      </c>
      <c r="E4" s="11" t="s">
        <v>137</v>
      </c>
      <c r="F4" s="11" t="s">
        <v>45</v>
      </c>
      <c r="G4" s="11" t="s">
        <v>46</v>
      </c>
      <c r="H4" s="12" t="s">
        <v>2</v>
      </c>
      <c r="I4" s="12" t="s">
        <v>3</v>
      </c>
      <c r="J4" s="13" t="s">
        <v>4</v>
      </c>
      <c r="K4" s="12" t="s">
        <v>5</v>
      </c>
      <c r="L4" s="12" t="s">
        <v>6</v>
      </c>
      <c r="M4" s="12" t="s">
        <v>7</v>
      </c>
      <c r="N4" s="12" t="s">
        <v>8</v>
      </c>
      <c r="O4" s="12" t="s">
        <v>9</v>
      </c>
      <c r="P4" s="12" t="s">
        <v>10</v>
      </c>
      <c r="Q4" s="12" t="s">
        <v>11</v>
      </c>
      <c r="R4" s="12" t="s">
        <v>12</v>
      </c>
      <c r="S4" s="12" t="s">
        <v>13</v>
      </c>
      <c r="T4" s="12" t="s">
        <v>14</v>
      </c>
      <c r="U4" s="12" t="s">
        <v>15</v>
      </c>
      <c r="V4" s="12" t="s">
        <v>16</v>
      </c>
      <c r="W4" s="12" t="s">
        <v>17</v>
      </c>
      <c r="X4" s="12" t="s">
        <v>18</v>
      </c>
      <c r="Y4" s="12" t="s">
        <v>19</v>
      </c>
      <c r="Z4" s="13" t="s">
        <v>20</v>
      </c>
      <c r="AA4" s="12" t="s">
        <v>21</v>
      </c>
      <c r="AB4" s="12" t="s">
        <v>22</v>
      </c>
      <c r="AC4" s="13" t="s">
        <v>23</v>
      </c>
      <c r="AD4" s="13" t="s">
        <v>24</v>
      </c>
      <c r="AE4" s="13" t="s">
        <v>25</v>
      </c>
      <c r="AF4" s="12" t="s">
        <v>26</v>
      </c>
      <c r="AG4" s="12" t="s">
        <v>27</v>
      </c>
      <c r="AH4" s="12" t="s">
        <v>28</v>
      </c>
      <c r="AI4" s="13" t="s">
        <v>29</v>
      </c>
      <c r="AJ4" s="12" t="s">
        <v>30</v>
      </c>
      <c r="AK4" s="12" t="s">
        <v>43</v>
      </c>
      <c r="AL4" s="12" t="s">
        <v>31</v>
      </c>
      <c r="AM4" s="12" t="s">
        <v>32</v>
      </c>
      <c r="AN4" s="12" t="s">
        <v>33</v>
      </c>
      <c r="AO4" s="14" t="s">
        <v>34</v>
      </c>
      <c r="AP4" s="13" t="s">
        <v>156</v>
      </c>
      <c r="AQ4" s="12" t="s">
        <v>37</v>
      </c>
    </row>
    <row r="5" spans="1:43">
      <c r="A5" s="15" t="s">
        <v>35</v>
      </c>
      <c r="B5" s="15" t="s">
        <v>158</v>
      </c>
      <c r="C5" s="15" t="s">
        <v>119</v>
      </c>
      <c r="D5" s="16">
        <v>14.7</v>
      </c>
      <c r="F5" s="16">
        <v>0.7</v>
      </c>
      <c r="G5" s="16">
        <v>1</v>
      </c>
      <c r="H5" s="9">
        <v>1.3555191687241199</v>
      </c>
      <c r="I5" s="9">
        <v>0.41476516826830623</v>
      </c>
      <c r="J5" s="17">
        <v>544.40015442582819</v>
      </c>
      <c r="K5" s="9">
        <v>2.1015696436872768</v>
      </c>
      <c r="L5" s="9">
        <v>8.8057868771773101E-2</v>
      </c>
      <c r="M5" s="9">
        <v>26.357913919693296</v>
      </c>
      <c r="N5" s="9">
        <v>2.3141687835896589E-2</v>
      </c>
      <c r="O5" s="9">
        <v>0.85320734885118021</v>
      </c>
      <c r="P5" s="9">
        <v>1.3025040674411326</v>
      </c>
      <c r="Q5" s="9">
        <v>0.53554057906753594</v>
      </c>
      <c r="R5" s="9">
        <v>8.7647899525195871</v>
      </c>
      <c r="S5" s="9">
        <v>2.8014809260096523</v>
      </c>
      <c r="T5" s="9">
        <v>36.86825681362857</v>
      </c>
      <c r="U5" s="9">
        <v>13.8657499024717</v>
      </c>
      <c r="V5" s="9">
        <v>75.51390423800072</v>
      </c>
      <c r="W5" s="9">
        <v>19.813887326344361</v>
      </c>
      <c r="X5" s="9">
        <v>231.77262527755386</v>
      </c>
      <c r="Y5" s="9">
        <v>41.706603547417167</v>
      </c>
      <c r="Z5" s="17">
        <v>14890.920679472871</v>
      </c>
      <c r="AA5" s="9">
        <v>0.84326955703042883</v>
      </c>
      <c r="AB5" s="9">
        <v>0.71844863727626695</v>
      </c>
      <c r="AC5" s="17">
        <v>472.82589085148396</v>
      </c>
      <c r="AD5" s="17">
        <v>943.07810585273626</v>
      </c>
      <c r="AE5" s="18">
        <f>AD5*(EXP(D5*0.000155125)+0.0072*EXP(D5*0.00098485))</f>
        <v>952.12027663638673</v>
      </c>
      <c r="AF5" s="9">
        <f>AC5/AD5</f>
        <v>0.50136450832346735</v>
      </c>
      <c r="AG5" s="19">
        <f>X5/R5</f>
        <v>26.443602930943815</v>
      </c>
      <c r="AH5" s="19">
        <f>M5/O5</f>
        <v>30.892741319192208</v>
      </c>
      <c r="AI5" s="17">
        <f>M5/((O5/0.711)^2/(P5/0.231))</f>
        <v>103.20676613522417</v>
      </c>
      <c r="AJ5" s="19">
        <f>(Q5/0.087)/((P5/0.231)*(R5/0.306))^0.5</f>
        <v>0.48437256205321</v>
      </c>
      <c r="AK5" s="19">
        <f>10000*AJ5/J5</f>
        <v>8.8973626865347146</v>
      </c>
      <c r="AL5" s="9">
        <f>M5/AE5</f>
        <v>2.7683386822523623E-2</v>
      </c>
      <c r="AM5" s="9">
        <f>AE5/H5</f>
        <v>702.4026650486752</v>
      </c>
      <c r="AN5" s="9">
        <f>AL5*AM5^0.5</f>
        <v>0.73368948770120179</v>
      </c>
      <c r="AO5" s="20">
        <f>((3.998*LOG(AN5))+2.284)</f>
        <v>1.746318161608861</v>
      </c>
      <c r="AP5" s="17">
        <f>((-4800+(0.4748*(128-1000)))/(LOG(H5)-5.711-LOG(F5)+LOG(G5)))-273</f>
        <v>688.28925669267346</v>
      </c>
      <c r="AQ5" s="9" t="s">
        <v>144</v>
      </c>
    </row>
    <row r="6" spans="1:43">
      <c r="A6" s="15" t="s">
        <v>35</v>
      </c>
      <c r="B6" s="15" t="s">
        <v>158</v>
      </c>
      <c r="C6" s="15" t="s">
        <v>52</v>
      </c>
      <c r="D6" s="16">
        <v>13.4943413205597</v>
      </c>
      <c r="E6" s="16" t="s">
        <v>135</v>
      </c>
      <c r="H6" s="21">
        <v>0</v>
      </c>
      <c r="I6" s="21">
        <v>0.4888033804400313</v>
      </c>
      <c r="J6" s="22">
        <v>416.76249160659881</v>
      </c>
      <c r="K6" s="21">
        <v>1.2094376591524461</v>
      </c>
      <c r="L6" s="23">
        <v>1.2957875864609167</v>
      </c>
      <c r="M6" s="21">
        <v>35.054466978942749</v>
      </c>
      <c r="N6" s="21">
        <v>0.21150078148524878</v>
      </c>
      <c r="O6" s="21">
        <v>1.7003146200892787</v>
      </c>
      <c r="P6" s="21">
        <v>1.1124777492177502</v>
      </c>
      <c r="Q6" s="21">
        <v>0.51452128864698587</v>
      </c>
      <c r="R6" s="21">
        <v>6.3370247809085276</v>
      </c>
      <c r="S6" s="21">
        <v>1.8624718443571775</v>
      </c>
      <c r="T6" s="21">
        <v>23.214884267807207</v>
      </c>
      <c r="U6" s="21">
        <v>9.4767493035501467</v>
      </c>
      <c r="V6" s="21">
        <v>53.046316072689933</v>
      </c>
      <c r="W6" s="21">
        <v>13.477950691984415</v>
      </c>
      <c r="X6" s="21">
        <v>186.94350629436258</v>
      </c>
      <c r="Y6" s="21">
        <v>41.32587253675603</v>
      </c>
      <c r="Z6" s="22">
        <v>13502.143643945874</v>
      </c>
      <c r="AA6" s="21">
        <v>0.44868348154630061</v>
      </c>
      <c r="AB6" s="21">
        <v>23.872737043816187</v>
      </c>
      <c r="AC6" s="22">
        <v>968.19764577393573</v>
      </c>
      <c r="AD6" s="22">
        <v>1852.2772961430931</v>
      </c>
      <c r="AE6" s="18"/>
      <c r="AG6" s="19"/>
      <c r="AH6" s="19"/>
      <c r="AJ6" s="19"/>
      <c r="AK6" s="19"/>
      <c r="AQ6" s="9" t="s">
        <v>51</v>
      </c>
    </row>
    <row r="7" spans="1:43">
      <c r="A7" s="15" t="s">
        <v>48</v>
      </c>
      <c r="B7" s="15" t="s">
        <v>158</v>
      </c>
      <c r="C7" s="15" t="s">
        <v>53</v>
      </c>
      <c r="D7" s="16">
        <v>13.908174529970394</v>
      </c>
      <c r="E7" s="16" t="s">
        <v>135</v>
      </c>
      <c r="H7" s="21">
        <v>1.3148516396698482</v>
      </c>
      <c r="I7" s="21">
        <v>6.8877702937708323</v>
      </c>
      <c r="J7" s="22">
        <v>615.45795803612111</v>
      </c>
      <c r="K7" s="21">
        <v>1.8872616526064221</v>
      </c>
      <c r="L7" s="23">
        <v>14.339658890605499</v>
      </c>
      <c r="M7" s="21">
        <v>65.896474711499891</v>
      </c>
      <c r="N7" s="21">
        <v>2.4526950324893035</v>
      </c>
      <c r="O7" s="21">
        <v>8.7431716418403038</v>
      </c>
      <c r="P7" s="21">
        <v>2.955354301048803</v>
      </c>
      <c r="Q7" s="21">
        <v>0.72540576645997812</v>
      </c>
      <c r="R7" s="21">
        <v>9.681198996883035</v>
      </c>
      <c r="S7" s="21">
        <v>2.9947592199451774</v>
      </c>
      <c r="T7" s="21">
        <v>36.392446008014247</v>
      </c>
      <c r="U7" s="21">
        <v>14.36766733807074</v>
      </c>
      <c r="V7" s="21">
        <v>78.495419076220031</v>
      </c>
      <c r="W7" s="21">
        <v>18.696177534829552</v>
      </c>
      <c r="X7" s="21">
        <v>259.50179916243297</v>
      </c>
      <c r="Y7" s="21">
        <v>52.935867423470384</v>
      </c>
      <c r="Z7" s="22">
        <v>12785.925106621742</v>
      </c>
      <c r="AA7" s="21">
        <v>0.58862333699431346</v>
      </c>
      <c r="AB7" s="21">
        <v>25.362809848252951</v>
      </c>
      <c r="AC7" s="22">
        <v>1344.3076199855464</v>
      </c>
      <c r="AD7" s="22">
        <v>2176.9538139302131</v>
      </c>
      <c r="AE7" s="18"/>
      <c r="AG7" s="19"/>
      <c r="AH7" s="19"/>
      <c r="AJ7" s="19"/>
      <c r="AK7" s="19"/>
      <c r="AQ7" s="9" t="s">
        <v>51</v>
      </c>
    </row>
    <row r="8" spans="1:43">
      <c r="A8" s="15" t="s">
        <v>48</v>
      </c>
      <c r="B8" s="15" t="s">
        <v>158</v>
      </c>
      <c r="C8" s="15" t="s">
        <v>54</v>
      </c>
      <c r="D8" s="16">
        <v>14.062358151029175</v>
      </c>
      <c r="E8" s="16" t="s">
        <v>135</v>
      </c>
      <c r="H8" s="21">
        <v>6.1648714138127367</v>
      </c>
      <c r="I8" s="21">
        <v>10.149770963691406</v>
      </c>
      <c r="J8" s="22">
        <v>1149.72541261531</v>
      </c>
      <c r="K8" s="21">
        <v>3.1251981185486133</v>
      </c>
      <c r="L8" s="23">
        <v>18.156966269066551</v>
      </c>
      <c r="M8" s="21">
        <v>104.7930649728554</v>
      </c>
      <c r="N8" s="21">
        <v>3.2925794933694785</v>
      </c>
      <c r="O8" s="21">
        <v>13.716617677656265</v>
      </c>
      <c r="P8" s="21">
        <v>5.3663855102189952</v>
      </c>
      <c r="Q8" s="21">
        <v>1.4063033103781202</v>
      </c>
      <c r="R8" s="21">
        <v>20.994167145706093</v>
      </c>
      <c r="S8" s="21">
        <v>6.0507480681017842</v>
      </c>
      <c r="T8" s="21">
        <v>77.309089423381963</v>
      </c>
      <c r="U8" s="21">
        <v>28.069225800891417</v>
      </c>
      <c r="V8" s="21">
        <v>145.94468885773054</v>
      </c>
      <c r="W8" s="21">
        <v>33.248406900797441</v>
      </c>
      <c r="X8" s="21">
        <v>426.37124144774879</v>
      </c>
      <c r="Y8" s="21">
        <v>83.0888944043284</v>
      </c>
      <c r="Z8" s="22">
        <v>11702.975013354273</v>
      </c>
      <c r="AA8" s="21">
        <v>0.76570493299401943</v>
      </c>
      <c r="AB8" s="21">
        <v>16.359700546334956</v>
      </c>
      <c r="AC8" s="22">
        <v>1821.4488249373012</v>
      </c>
      <c r="AD8" s="22">
        <v>2079.1629502282667</v>
      </c>
      <c r="AE8" s="18"/>
      <c r="AG8" s="19"/>
      <c r="AH8" s="19"/>
      <c r="AJ8" s="19"/>
      <c r="AK8" s="19"/>
      <c r="AQ8" s="9" t="s">
        <v>51</v>
      </c>
    </row>
    <row r="9" spans="1:43">
      <c r="A9" s="15" t="s">
        <v>48</v>
      </c>
      <c r="B9" s="15" t="s">
        <v>158</v>
      </c>
      <c r="C9" s="15" t="s">
        <v>120</v>
      </c>
      <c r="D9" s="16">
        <v>13.5</v>
      </c>
      <c r="F9" s="16">
        <v>0.7</v>
      </c>
      <c r="G9" s="16">
        <v>1</v>
      </c>
      <c r="H9" s="9">
        <v>1.54</v>
      </c>
      <c r="I9" s="9">
        <v>0.29099999999999998</v>
      </c>
      <c r="J9" s="17">
        <v>388.7</v>
      </c>
      <c r="K9" s="9">
        <v>0.78700000000000003</v>
      </c>
      <c r="L9" s="9">
        <v>8.9999999999999993E-3</v>
      </c>
      <c r="M9" s="9">
        <v>21.12</v>
      </c>
      <c r="N9" s="9">
        <v>3.1E-2</v>
      </c>
      <c r="O9" s="9">
        <v>0.443</v>
      </c>
      <c r="P9" s="9">
        <v>1.07</v>
      </c>
      <c r="Q9" s="9">
        <v>0.35399999999999998</v>
      </c>
      <c r="R9" s="9">
        <v>5.69</v>
      </c>
      <c r="S9" s="9">
        <v>1.81</v>
      </c>
      <c r="T9" s="9">
        <v>24.7</v>
      </c>
      <c r="U9" s="9">
        <v>10.41</v>
      </c>
      <c r="V9" s="9">
        <v>61.8</v>
      </c>
      <c r="W9" s="9">
        <v>15.87</v>
      </c>
      <c r="X9" s="9">
        <v>180.5</v>
      </c>
      <c r="Y9" s="9">
        <v>49.3</v>
      </c>
      <c r="Z9" s="17">
        <v>13220</v>
      </c>
      <c r="AA9" s="9">
        <v>0.25600000000000001</v>
      </c>
      <c r="AB9" s="9">
        <v>2.084883</v>
      </c>
      <c r="AC9" s="17">
        <v>365</v>
      </c>
      <c r="AD9" s="17">
        <v>894</v>
      </c>
      <c r="AE9" s="18">
        <f>AD9*(EXP(D9*0.000155125)+0.0072*EXP(D9*0.00098485))</f>
        <v>902.39711712556971</v>
      </c>
      <c r="AF9" s="9">
        <f>AC9/AD9</f>
        <v>0.40827740492170023</v>
      </c>
      <c r="AG9" s="19">
        <f>X9/R9</f>
        <v>31.722319859402457</v>
      </c>
      <c r="AH9" s="19">
        <f>M9/O9</f>
        <v>47.674943566591423</v>
      </c>
      <c r="AI9" s="17">
        <f>M9/((O9/0.711)^2/(P9/0.231))</f>
        <v>251.99821276614324</v>
      </c>
      <c r="AJ9" s="19">
        <f>(Q9/0.087)/((P9/0.231)*(R9/0.306))^0.5</f>
        <v>0.43843245015570653</v>
      </c>
      <c r="AK9" s="19">
        <f>10000*AJ9/J9</f>
        <v>11.279455882575419</v>
      </c>
      <c r="AL9" s="9">
        <f>M9/AE9</f>
        <v>2.3404330088369649E-2</v>
      </c>
      <c r="AM9" s="9">
        <f>AE9/H9</f>
        <v>585.97215397764262</v>
      </c>
      <c r="AN9" s="9">
        <f>AL9*AM9^0.5</f>
        <v>0.56654538192748083</v>
      </c>
      <c r="AO9" s="20">
        <f>((3.998*LOG(AN9))+2.284)</f>
        <v>1.29743234595156</v>
      </c>
      <c r="AP9" s="17">
        <f>((-4800+(0.4748*(128-1000)))/(LOG(H9)-5.711-LOG(F9)+LOG(G9)))-273</f>
        <v>698.21179225160824</v>
      </c>
      <c r="AQ9" s="9" t="s">
        <v>144</v>
      </c>
    </row>
    <row r="10" spans="1:43">
      <c r="A10" s="15" t="s">
        <v>48</v>
      </c>
      <c r="B10" s="15" t="s">
        <v>158</v>
      </c>
      <c r="C10" s="15" t="s">
        <v>55</v>
      </c>
      <c r="D10" s="16">
        <v>13.494396509793754</v>
      </c>
      <c r="F10" s="16">
        <v>0.7</v>
      </c>
      <c r="G10" s="16">
        <v>1</v>
      </c>
      <c r="H10" s="9">
        <v>0</v>
      </c>
      <c r="I10" s="9">
        <v>0.56903279385692485</v>
      </c>
      <c r="J10" s="17">
        <v>284.52566090030206</v>
      </c>
      <c r="K10" s="9">
        <v>0.76559138157895568</v>
      </c>
      <c r="L10" s="9">
        <v>0.80040287417792422</v>
      </c>
      <c r="M10" s="9">
        <v>20.265011552176045</v>
      </c>
      <c r="N10" s="9">
        <v>7.6205186649545467E-2</v>
      </c>
      <c r="O10" s="9">
        <v>0.79322988522317595</v>
      </c>
      <c r="P10" s="9">
        <v>0.66523051902792307</v>
      </c>
      <c r="Q10" s="9">
        <v>0.35780567226071547</v>
      </c>
      <c r="R10" s="9">
        <v>3.2566284651072928</v>
      </c>
      <c r="S10" s="9">
        <v>1.2805230564875727</v>
      </c>
      <c r="T10" s="9">
        <v>15.22961539142155</v>
      </c>
      <c r="U10" s="9">
        <v>6.6356236206446697</v>
      </c>
      <c r="V10" s="9">
        <v>38.267389859711685</v>
      </c>
      <c r="W10" s="9">
        <v>9.3709114105606641</v>
      </c>
      <c r="X10" s="9">
        <v>138.19817664428905</v>
      </c>
      <c r="Y10" s="9">
        <v>30.088479412826022</v>
      </c>
      <c r="Z10" s="17">
        <v>13301.317157979665</v>
      </c>
      <c r="AA10" s="9">
        <v>0.24824174029576726</v>
      </c>
      <c r="AB10" s="9">
        <v>11.643026559624339</v>
      </c>
      <c r="AC10" s="17">
        <v>472.7179810819818</v>
      </c>
      <c r="AD10" s="17">
        <v>1139.9435218093729</v>
      </c>
      <c r="AE10" s="18"/>
      <c r="AG10" s="19"/>
      <c r="AH10" s="19"/>
      <c r="AJ10" s="19"/>
      <c r="AK10" s="19"/>
      <c r="AQ10" s="9" t="s">
        <v>51</v>
      </c>
    </row>
    <row r="11" spans="1:43">
      <c r="A11" s="15" t="s">
        <v>48</v>
      </c>
      <c r="B11" s="15" t="s">
        <v>158</v>
      </c>
      <c r="C11" s="15" t="s">
        <v>56</v>
      </c>
      <c r="D11" s="16">
        <v>15.430950409811521</v>
      </c>
      <c r="E11" s="16" t="s">
        <v>135</v>
      </c>
      <c r="H11" s="21">
        <v>3.0732784954934305</v>
      </c>
      <c r="I11" s="21">
        <v>30.302562765566588</v>
      </c>
      <c r="J11" s="22">
        <v>724.74157820428138</v>
      </c>
      <c r="K11" s="21">
        <v>1.7820683781200637</v>
      </c>
      <c r="L11" s="23">
        <v>143.07963900867321</v>
      </c>
      <c r="M11" s="21">
        <v>317.1648512921293</v>
      </c>
      <c r="N11" s="21">
        <v>25.371767241872515</v>
      </c>
      <c r="O11" s="21">
        <v>101.15862914893233</v>
      </c>
      <c r="P11" s="21">
        <v>19.44469877120935</v>
      </c>
      <c r="Q11" s="21">
        <v>3.2273056278865906</v>
      </c>
      <c r="R11" s="21">
        <v>26.925858003767729</v>
      </c>
      <c r="S11" s="21">
        <v>5.4710657651517351</v>
      </c>
      <c r="T11" s="21">
        <v>55.441080573567113</v>
      </c>
      <c r="U11" s="21">
        <v>18.303326021710685</v>
      </c>
      <c r="V11" s="21">
        <v>88.020198385888165</v>
      </c>
      <c r="W11" s="21">
        <v>19.767040126505492</v>
      </c>
      <c r="X11" s="21">
        <v>241.98596147995738</v>
      </c>
      <c r="Y11" s="21">
        <v>45.96284722096059</v>
      </c>
      <c r="Z11" s="22">
        <v>12807.797048176313</v>
      </c>
      <c r="AA11" s="21">
        <v>0.7279465832995724</v>
      </c>
      <c r="AB11" s="21">
        <v>15.76523790681453</v>
      </c>
      <c r="AC11" s="22">
        <v>1523.3542143284049</v>
      </c>
      <c r="AD11" s="22">
        <v>1510.1044956156602</v>
      </c>
      <c r="AE11" s="18"/>
      <c r="AG11" s="19"/>
      <c r="AH11" s="19"/>
      <c r="AJ11" s="19"/>
      <c r="AK11" s="19"/>
      <c r="AQ11" s="9" t="s">
        <v>51</v>
      </c>
    </row>
    <row r="12" spans="1:43">
      <c r="A12" s="15" t="s">
        <v>48</v>
      </c>
      <c r="B12" s="15" t="s">
        <v>158</v>
      </c>
      <c r="C12" s="15" t="s">
        <v>57</v>
      </c>
      <c r="D12" s="16">
        <v>13.4</v>
      </c>
      <c r="E12" s="16" t="s">
        <v>135</v>
      </c>
      <c r="H12" s="21">
        <v>2.63</v>
      </c>
      <c r="I12" s="21">
        <v>5.57</v>
      </c>
      <c r="J12" s="22">
        <v>666</v>
      </c>
      <c r="K12" s="21">
        <v>1.93</v>
      </c>
      <c r="L12" s="23">
        <v>11.8</v>
      </c>
      <c r="M12" s="21">
        <v>62.2</v>
      </c>
      <c r="N12" s="21">
        <v>2.09</v>
      </c>
      <c r="O12" s="21">
        <v>7.3</v>
      </c>
      <c r="P12" s="21">
        <v>2.64</v>
      </c>
      <c r="Q12" s="21">
        <v>0.79900000000000004</v>
      </c>
      <c r="R12" s="21">
        <v>10.66</v>
      </c>
      <c r="S12" s="21">
        <v>3.25</v>
      </c>
      <c r="T12" s="21">
        <v>43.3</v>
      </c>
      <c r="U12" s="21">
        <v>18.38</v>
      </c>
      <c r="V12" s="21">
        <v>104.4</v>
      </c>
      <c r="W12" s="21">
        <v>25.56</v>
      </c>
      <c r="X12" s="21">
        <v>276.39999999999998</v>
      </c>
      <c r="Y12" s="21">
        <v>72</v>
      </c>
      <c r="Z12" s="22">
        <v>13120</v>
      </c>
      <c r="AA12" s="21">
        <v>0.51700000000000002</v>
      </c>
      <c r="AB12" s="21">
        <v>3.4280249999999999</v>
      </c>
      <c r="AC12" s="22">
        <v>753</v>
      </c>
      <c r="AD12" s="22">
        <v>1381</v>
      </c>
      <c r="AE12" s="18"/>
      <c r="AG12" s="19"/>
      <c r="AH12" s="19"/>
      <c r="AJ12" s="19"/>
      <c r="AK12" s="19"/>
      <c r="AQ12" s="9" t="s">
        <v>155</v>
      </c>
    </row>
    <row r="13" spans="1:43">
      <c r="A13" s="15" t="s">
        <v>48</v>
      </c>
      <c r="B13" s="15" t="s">
        <v>158</v>
      </c>
      <c r="C13" s="15" t="s">
        <v>121</v>
      </c>
      <c r="D13" s="16">
        <v>13.6</v>
      </c>
      <c r="F13" s="16">
        <v>0.7</v>
      </c>
      <c r="G13" s="16">
        <v>1</v>
      </c>
      <c r="H13" s="9">
        <v>1.87</v>
      </c>
      <c r="I13" s="9">
        <v>0.32500000000000001</v>
      </c>
      <c r="J13" s="17">
        <v>552</v>
      </c>
      <c r="K13" s="9">
        <v>0.626</v>
      </c>
      <c r="L13" s="9">
        <v>6.0000000000000001E-3</v>
      </c>
      <c r="M13" s="9">
        <v>20.82</v>
      </c>
      <c r="N13" s="9">
        <v>9.4E-2</v>
      </c>
      <c r="O13" s="9">
        <v>1.81</v>
      </c>
      <c r="P13" s="9">
        <v>2.71</v>
      </c>
      <c r="Q13" s="9">
        <v>0.99199999999999999</v>
      </c>
      <c r="R13" s="9">
        <v>11.89</v>
      </c>
      <c r="S13" s="9">
        <v>3.39</v>
      </c>
      <c r="T13" s="9">
        <v>40.5</v>
      </c>
      <c r="U13" s="9">
        <v>15.64</v>
      </c>
      <c r="V13" s="9">
        <v>83.8</v>
      </c>
      <c r="W13" s="9">
        <v>20.079999999999998</v>
      </c>
      <c r="X13" s="9">
        <v>215.3</v>
      </c>
      <c r="Y13" s="9">
        <v>54.4</v>
      </c>
      <c r="Z13" s="17">
        <v>13950</v>
      </c>
      <c r="AA13" s="9">
        <v>0.246</v>
      </c>
      <c r="AB13" s="9">
        <v>2.217686</v>
      </c>
      <c r="AC13" s="17">
        <v>523</v>
      </c>
      <c r="AD13" s="17">
        <v>929</v>
      </c>
      <c r="AE13" s="18">
        <f>AD13*(EXP(D13*0.000155125)+0.0072*EXP(D13*0.00098485))</f>
        <v>937.74097235363763</v>
      </c>
      <c r="AF13" s="9">
        <f>AC13/AD13</f>
        <v>0.56297093649085039</v>
      </c>
      <c r="AG13" s="19">
        <f>X13/R13</f>
        <v>18.107653490328008</v>
      </c>
      <c r="AH13" s="19">
        <f>M13/O13</f>
        <v>11.502762430939226</v>
      </c>
      <c r="AI13" s="17">
        <f>M13/((O13/0.711)^2/(P13/0.231))</f>
        <v>37.689474995015047</v>
      </c>
      <c r="AJ13" s="19">
        <f>(Q13/0.087)/((P13/0.231)*(R13/0.306))^0.5</f>
        <v>0.5340520051129255</v>
      </c>
      <c r="AK13" s="19">
        <f>10000*AJ13/J13</f>
        <v>9.6748551650892303</v>
      </c>
      <c r="AL13" s="9">
        <f>M13/AE13</f>
        <v>2.2202293185232001E-2</v>
      </c>
      <c r="AM13" s="9">
        <f>AE13/H13</f>
        <v>501.46576061691849</v>
      </c>
      <c r="AN13" s="9">
        <f>AL13*AM13^0.5</f>
        <v>0.49718552478086131</v>
      </c>
      <c r="AO13" s="20">
        <f>((3.998*LOG(AN13))+2.284)</f>
        <v>1.0706808669063135</v>
      </c>
      <c r="AP13" s="17">
        <f>((-4800+(0.4748*(128-1000)))/(LOG(H13)-5.711-LOG(F13)+LOG(G13)))-273</f>
        <v>713.70941988492086</v>
      </c>
      <c r="AQ13" s="9" t="s">
        <v>144</v>
      </c>
    </row>
    <row r="14" spans="1:43">
      <c r="A14" s="15" t="s">
        <v>48</v>
      </c>
      <c r="B14" s="15" t="s">
        <v>158</v>
      </c>
      <c r="C14" s="15" t="s">
        <v>122</v>
      </c>
      <c r="D14" s="16">
        <v>14.7</v>
      </c>
      <c r="F14" s="16">
        <v>0.7</v>
      </c>
      <c r="G14" s="16">
        <v>1</v>
      </c>
      <c r="H14" s="9">
        <v>2.3016066882863755</v>
      </c>
      <c r="I14" s="9">
        <v>0.34245766649152598</v>
      </c>
      <c r="J14" s="17">
        <v>755.92061467514452</v>
      </c>
      <c r="K14" s="9">
        <v>1.3149336813150814</v>
      </c>
      <c r="L14" s="9">
        <v>0</v>
      </c>
      <c r="M14" s="9">
        <v>29.943317637694875</v>
      </c>
      <c r="N14" s="9">
        <v>0.16489018133016001</v>
      </c>
      <c r="O14" s="9">
        <v>2.7564371009447246</v>
      </c>
      <c r="P14" s="9">
        <v>3.8547150906991496</v>
      </c>
      <c r="Q14" s="9">
        <v>1.3756392277439573</v>
      </c>
      <c r="R14" s="9">
        <v>16.398479297095662</v>
      </c>
      <c r="S14" s="9">
        <v>4.531910089552265</v>
      </c>
      <c r="T14" s="9">
        <v>56.564152385369091</v>
      </c>
      <c r="U14" s="9">
        <v>20.951917403883403</v>
      </c>
      <c r="V14" s="9">
        <v>106.77869746355901</v>
      </c>
      <c r="W14" s="9">
        <v>27.514915403419277</v>
      </c>
      <c r="X14" s="9">
        <v>324.66343491673268</v>
      </c>
      <c r="Y14" s="9">
        <v>59.077930773388722</v>
      </c>
      <c r="Z14" s="17">
        <v>15814.395468190527</v>
      </c>
      <c r="AA14" s="9">
        <v>0.53673781279660904</v>
      </c>
      <c r="AB14" s="9">
        <v>0.30599172786805462</v>
      </c>
      <c r="AC14" s="17">
        <v>894.40426975902915</v>
      </c>
      <c r="AD14" s="17">
        <v>1255.8043583559856</v>
      </c>
      <c r="AE14" s="18">
        <f>AD14*(EXP(D14*0.000155125)+0.0072*EXP(D14*0.00098485))</f>
        <v>1267.844927857745</v>
      </c>
      <c r="AF14" s="9">
        <f>AC14/AD14</f>
        <v>0.71221624913766257</v>
      </c>
      <c r="AG14" s="19">
        <f>X14/R14</f>
        <v>19.79838673054482</v>
      </c>
      <c r="AH14" s="19">
        <f>M14/O14</f>
        <v>10.863051301780942</v>
      </c>
      <c r="AI14" s="17">
        <f>M14/((O14/0.711)^2/(P14/0.231))</f>
        <v>33.244763622823768</v>
      </c>
      <c r="AJ14" s="19">
        <f>(Q14/0.087)/((P14/0.231)*(R14/0.306))^0.5</f>
        <v>0.52875449487041903</v>
      </c>
      <c r="AK14" s="19">
        <f>10000*AJ14/J14</f>
        <v>6.9948415826396042</v>
      </c>
      <c r="AL14" s="9">
        <f>M14/AE14</f>
        <v>2.3617492155203527E-2</v>
      </c>
      <c r="AM14" s="9">
        <f>AE14/H14</f>
        <v>550.85212182872942</v>
      </c>
      <c r="AN14" s="9">
        <f>AL14*AM14^0.5</f>
        <v>0.55430818702881723</v>
      </c>
      <c r="AO14" s="20">
        <f>((3.998*LOG(AN14))+2.284)</f>
        <v>1.2595176697680137</v>
      </c>
      <c r="AP14" s="17">
        <f>((-4800+(0.4748*(128-1000)))/(LOG(H14)-5.711-LOG(F14)+LOG(G14)))-273</f>
        <v>730.84259024143591</v>
      </c>
      <c r="AQ14" s="9" t="s">
        <v>144</v>
      </c>
    </row>
    <row r="15" spans="1:43">
      <c r="A15" s="15" t="s">
        <v>48</v>
      </c>
      <c r="B15" s="15" t="s">
        <v>158</v>
      </c>
      <c r="C15" s="15" t="s">
        <v>123</v>
      </c>
      <c r="D15" s="16">
        <v>14.25457279163064</v>
      </c>
      <c r="F15" s="16">
        <v>0.7</v>
      </c>
      <c r="G15" s="16">
        <v>1</v>
      </c>
      <c r="H15" s="9">
        <v>4.2411794356225387</v>
      </c>
      <c r="I15" s="9">
        <v>9.0094801665983493E-2</v>
      </c>
      <c r="J15" s="17">
        <v>477.95723489749423</v>
      </c>
      <c r="K15" s="9">
        <v>0.99752507719079997</v>
      </c>
      <c r="L15" s="9">
        <v>1.8767255313626687E-2</v>
      </c>
      <c r="M15" s="9">
        <v>31.180368588436973</v>
      </c>
      <c r="N15" s="9">
        <v>5.1130096291933415E-2</v>
      </c>
      <c r="O15" s="9">
        <v>0.53145746267781935</v>
      </c>
      <c r="P15" s="9">
        <v>1.1478140305023212</v>
      </c>
      <c r="Q15" s="9">
        <v>0.61638662997195282</v>
      </c>
      <c r="R15" s="9">
        <v>6.2404784472090675</v>
      </c>
      <c r="S15" s="9">
        <v>1.9418397382457206</v>
      </c>
      <c r="T15" s="9">
        <v>26.158520747714842</v>
      </c>
      <c r="U15" s="9">
        <v>11.054559874279036</v>
      </c>
      <c r="V15" s="9">
        <v>61.185507312819617</v>
      </c>
      <c r="W15" s="9">
        <v>15.153340199902447</v>
      </c>
      <c r="X15" s="9">
        <v>215.59304376360527</v>
      </c>
      <c r="Y15" s="9">
        <v>46.855609554778646</v>
      </c>
      <c r="Z15" s="17">
        <v>13196.013099454054</v>
      </c>
      <c r="AA15" s="9">
        <v>0.42219845358811992</v>
      </c>
      <c r="AB15" s="9">
        <v>11.722101771355677</v>
      </c>
      <c r="AC15" s="17">
        <v>923.47987433841081</v>
      </c>
      <c r="AD15" s="17">
        <v>1803.071775969086</v>
      </c>
      <c r="AE15" s="18">
        <f>AD15*(EXP(D15*0.000155125)+0.0072*EXP(D15*0.00098485))</f>
        <v>1820.2288659025469</v>
      </c>
      <c r="AF15" s="9">
        <f>AC15/AD15</f>
        <v>0.51217033434072456</v>
      </c>
      <c r="AG15" s="19">
        <f>X15/R15</f>
        <v>34.547518365362684</v>
      </c>
      <c r="AH15" s="19">
        <f>M15/O15</f>
        <v>58.669547006322055</v>
      </c>
      <c r="AI15" s="17">
        <f>M15/((O15/0.711)^2/(P15/0.231))</f>
        <v>277.29559839027388</v>
      </c>
      <c r="AJ15" s="19">
        <f>(Q15/0.087)/((P15/0.231)*(R15/0.306))^0.5</f>
        <v>0.70381084095623803</v>
      </c>
      <c r="AK15" s="19">
        <f>10000*AJ15/J15</f>
        <v>14.725393603617734</v>
      </c>
      <c r="AL15" s="9">
        <f>M15/AE15</f>
        <v>1.7129916557485435E-2</v>
      </c>
      <c r="AM15" s="9">
        <f>AE15/H15</f>
        <v>429.17987638392992</v>
      </c>
      <c r="AN15" s="9">
        <f>AL15*AM15^0.5</f>
        <v>0.35487460539964871</v>
      </c>
      <c r="AO15" s="20">
        <f>((3.998*LOG(AN15))+2.284)</f>
        <v>0.48519954064855719</v>
      </c>
      <c r="AP15" s="17">
        <f>((-4800+(0.4748*(128-1000)))/(LOG(H15)-5.711-LOG(F15)+LOG(G15)))-273</f>
        <v>784.90965937121609</v>
      </c>
      <c r="AQ15" s="9" t="s">
        <v>51</v>
      </c>
    </row>
    <row r="16" spans="1:43">
      <c r="A16" s="15" t="s">
        <v>48</v>
      </c>
      <c r="B16" s="15" t="s">
        <v>158</v>
      </c>
      <c r="C16" s="15" t="s">
        <v>124</v>
      </c>
      <c r="D16" s="16">
        <v>13.3</v>
      </c>
      <c r="F16" s="16">
        <v>0.7</v>
      </c>
      <c r="G16" s="16">
        <v>1</v>
      </c>
      <c r="H16" s="9">
        <v>1.55</v>
      </c>
      <c r="I16" s="9">
        <v>0.34</v>
      </c>
      <c r="J16" s="17">
        <v>495</v>
      </c>
      <c r="K16" s="9">
        <v>0.9</v>
      </c>
      <c r="L16" s="9">
        <v>2.1000000000000001E-2</v>
      </c>
      <c r="M16" s="9">
        <v>25</v>
      </c>
      <c r="N16" s="9">
        <v>7.1999999999999995E-2</v>
      </c>
      <c r="O16" s="9">
        <v>1.22</v>
      </c>
      <c r="P16" s="9">
        <v>1.89</v>
      </c>
      <c r="Q16" s="9">
        <v>0.77500000000000002</v>
      </c>
      <c r="R16" s="9">
        <v>9.4700000000000006</v>
      </c>
      <c r="S16" s="9">
        <v>2.75</v>
      </c>
      <c r="T16" s="9">
        <v>33.9</v>
      </c>
      <c r="U16" s="9">
        <v>14</v>
      </c>
      <c r="V16" s="9">
        <v>77.2</v>
      </c>
      <c r="W16" s="9">
        <v>18.510000000000002</v>
      </c>
      <c r="X16" s="9">
        <v>201.1</v>
      </c>
      <c r="Y16" s="9">
        <v>52</v>
      </c>
      <c r="Z16" s="17">
        <v>13740</v>
      </c>
      <c r="AA16" s="9">
        <v>0.27900000000000003</v>
      </c>
      <c r="AB16" s="9">
        <v>2.1898420000000001</v>
      </c>
      <c r="AC16" s="17">
        <v>487</v>
      </c>
      <c r="AD16" s="17">
        <v>927</v>
      </c>
      <c r="AE16" s="18">
        <f>AD16*(EXP(D16*0.000155125)+0.0072*EXP(D16*0.00098485))</f>
        <v>935.67692568353436</v>
      </c>
      <c r="AF16" s="9">
        <f>AC16/AD16</f>
        <v>0.52535059331175837</v>
      </c>
      <c r="AG16" s="19">
        <f>X16/R16</f>
        <v>21.23548046462513</v>
      </c>
      <c r="AH16" s="19">
        <f>M16/O16</f>
        <v>20.491803278688526</v>
      </c>
      <c r="AI16" s="17">
        <f>M16/((O16/0.711)^2/(P16/0.231))</f>
        <v>69.471931421172215</v>
      </c>
      <c r="AJ16" s="19">
        <f>(Q16/0.087)/((P16/0.231)*(R16/0.306))^0.5</f>
        <v>0.55981336354820876</v>
      </c>
      <c r="AK16" s="19">
        <f>10000*AJ16/J16</f>
        <v>11.309360879761794</v>
      </c>
      <c r="AL16" s="9">
        <f>M16/AE16</f>
        <v>2.6718624039742032E-2</v>
      </c>
      <c r="AM16" s="9">
        <f>AE16/H16</f>
        <v>603.6625326990544</v>
      </c>
      <c r="AN16" s="9">
        <f>AL16*AM16^0.5</f>
        <v>0.65646443089332518</v>
      </c>
      <c r="AO16" s="20">
        <f>((3.998*LOG(AN16))+2.284)</f>
        <v>1.5532103766201286</v>
      </c>
      <c r="AP16" s="17">
        <f>((-4800+(0.4748*(128-1000)))/(LOG(H16)-5.711-LOG(F16)+LOG(G16)))-273</f>
        <v>698.72058338421436</v>
      </c>
      <c r="AQ16" s="9" t="s">
        <v>144</v>
      </c>
    </row>
    <row r="17" spans="1:43">
      <c r="A17" s="15" t="s">
        <v>48</v>
      </c>
      <c r="B17" s="15" t="s">
        <v>158</v>
      </c>
      <c r="C17" s="15" t="s">
        <v>58</v>
      </c>
      <c r="D17" s="16">
        <v>13.774685198600077</v>
      </c>
      <c r="E17" s="16" t="s">
        <v>135</v>
      </c>
      <c r="H17" s="21">
        <v>6.0841665584433553</v>
      </c>
      <c r="I17" s="21">
        <v>0.88594925888545095</v>
      </c>
      <c r="J17" s="22">
        <v>428.13998651399288</v>
      </c>
      <c r="K17" s="21">
        <v>0.88446553822829521</v>
      </c>
      <c r="L17" s="23">
        <v>1.9546257795097941</v>
      </c>
      <c r="M17" s="21">
        <v>32.016954024145235</v>
      </c>
      <c r="N17" s="21">
        <v>0.29469377690332549</v>
      </c>
      <c r="O17" s="21">
        <v>1.3153831850025506</v>
      </c>
      <c r="P17" s="21">
        <v>1.3234561118566164</v>
      </c>
      <c r="Q17" s="21">
        <v>0.48491475349336255</v>
      </c>
      <c r="R17" s="21">
        <v>5.4414127930593219</v>
      </c>
      <c r="S17" s="21">
        <v>1.770352257786028</v>
      </c>
      <c r="T17" s="21">
        <v>24.993172609400016</v>
      </c>
      <c r="U17" s="21">
        <v>9.9644447203496416</v>
      </c>
      <c r="V17" s="21">
        <v>56.982226105615787</v>
      </c>
      <c r="W17" s="21">
        <v>14.203107344551716</v>
      </c>
      <c r="X17" s="21">
        <v>198.26296937359271</v>
      </c>
      <c r="Y17" s="21">
        <v>43.391404412900734</v>
      </c>
      <c r="Z17" s="22">
        <v>13062.433712506685</v>
      </c>
      <c r="AA17" s="21">
        <v>0.41382513199153348</v>
      </c>
      <c r="AB17" s="21">
        <v>12.601804174068432</v>
      </c>
      <c r="AC17" s="22">
        <v>842.61408088196356</v>
      </c>
      <c r="AD17" s="22">
        <v>1741.5912692284485</v>
      </c>
      <c r="AE17" s="18"/>
      <c r="AG17" s="19"/>
      <c r="AH17" s="19"/>
      <c r="AJ17" s="19"/>
      <c r="AK17" s="19"/>
      <c r="AQ17" s="9" t="s">
        <v>51</v>
      </c>
    </row>
    <row r="18" spans="1:43">
      <c r="A18" s="15" t="s">
        <v>48</v>
      </c>
      <c r="B18" s="15" t="s">
        <v>158</v>
      </c>
      <c r="C18" s="15" t="s">
        <v>59</v>
      </c>
      <c r="D18" s="16">
        <v>15.552279765818877</v>
      </c>
      <c r="F18" s="16">
        <v>0.7</v>
      </c>
      <c r="G18" s="16">
        <v>1</v>
      </c>
      <c r="H18" s="9">
        <v>5.579661104229122</v>
      </c>
      <c r="I18" s="9">
        <v>7.0327278080452818E-2</v>
      </c>
      <c r="J18" s="17">
        <v>664.12383555025906</v>
      </c>
      <c r="K18" s="9">
        <v>0.62802214324034833</v>
      </c>
      <c r="L18" s="9">
        <v>2.1954242344682753E-2</v>
      </c>
      <c r="M18" s="9">
        <v>20.7230656493367</v>
      </c>
      <c r="N18" s="9">
        <v>6.233662520783527E-2</v>
      </c>
      <c r="O18" s="9">
        <v>1.1351539552967078</v>
      </c>
      <c r="P18" s="9">
        <v>2.6670060850642963</v>
      </c>
      <c r="Q18" s="9">
        <v>1.0285983637602196</v>
      </c>
      <c r="R18" s="9">
        <v>11.245223504350459</v>
      </c>
      <c r="S18" s="9">
        <v>3.4998889148481345</v>
      </c>
      <c r="T18" s="9">
        <v>42.793570473322063</v>
      </c>
      <c r="U18" s="9">
        <v>16.560941834968059</v>
      </c>
      <c r="V18" s="9">
        <v>85.706396900355529</v>
      </c>
      <c r="W18" s="9">
        <v>20.39226934454063</v>
      </c>
      <c r="X18" s="9">
        <v>272.57313916320641</v>
      </c>
      <c r="Y18" s="9">
        <v>56.21437725278993</v>
      </c>
      <c r="Z18" s="17">
        <v>13250.143765254334</v>
      </c>
      <c r="AA18" s="9">
        <v>0.35394112638618341</v>
      </c>
      <c r="AB18" s="9">
        <v>15.429822251506074</v>
      </c>
      <c r="AC18" s="17">
        <v>515.83300775925147</v>
      </c>
      <c r="AD18" s="17">
        <v>1045.6313321023297</v>
      </c>
      <c r="AE18" s="18">
        <f>AD18*(EXP(D18*0.000155125)+0.0072*EXP(D18*0.00098485))</f>
        <v>1055.8017580993935</v>
      </c>
      <c r="AF18" s="9">
        <f>AC18/AD18</f>
        <v>0.49332206478752494</v>
      </c>
      <c r="AG18" s="19">
        <f>X18/R18</f>
        <v>24.239014818847803</v>
      </c>
      <c r="AH18" s="19">
        <f>M18/O18</f>
        <v>18.255731350484599</v>
      </c>
      <c r="AI18" s="17">
        <f>M18/((O18/0.711)^2/(P18/0.231))</f>
        <v>93.863273772596585</v>
      </c>
      <c r="AJ18" s="19">
        <f>(Q18/0.087)/((P18/0.231)*(R18/0.306))^0.5</f>
        <v>0.57398062203083877</v>
      </c>
      <c r="AK18" s="19">
        <f>10000*AJ18/J18</f>
        <v>8.6426746234046501</v>
      </c>
      <c r="AL18" s="9">
        <f>M18/AE18</f>
        <v>1.9627799906908116E-2</v>
      </c>
      <c r="AM18" s="9">
        <f>AE18/H18</f>
        <v>189.22327689385028</v>
      </c>
      <c r="AN18" s="9">
        <f>AL18*AM18^0.5</f>
        <v>0.26999697694158231</v>
      </c>
      <c r="AO18" s="20">
        <f>((3.998*LOG(AN18))+2.284)</f>
        <v>1.0572888389308144E-2</v>
      </c>
      <c r="AP18" s="17">
        <f>((-4800+(0.4748*(128-1000)))/(LOG(H18)-5.711-LOG(F18)+LOG(G18)))-273</f>
        <v>811.11190444595013</v>
      </c>
      <c r="AQ18" s="9" t="s">
        <v>51</v>
      </c>
    </row>
    <row r="19" spans="1:43">
      <c r="A19" s="15" t="s">
        <v>48</v>
      </c>
      <c r="B19" s="15" t="s">
        <v>158</v>
      </c>
      <c r="C19" s="15" t="s">
        <v>60</v>
      </c>
      <c r="D19" s="16">
        <v>14.837475827860519</v>
      </c>
      <c r="F19" s="16">
        <v>0.7</v>
      </c>
      <c r="G19" s="16">
        <v>1</v>
      </c>
      <c r="H19" s="9">
        <v>0</v>
      </c>
      <c r="I19" s="9">
        <v>0.22296716293178381</v>
      </c>
      <c r="J19" s="17">
        <v>898.25387784171005</v>
      </c>
      <c r="K19" s="9">
        <v>1.4504315573559223</v>
      </c>
      <c r="L19" s="9">
        <v>0.50495794537244021</v>
      </c>
      <c r="M19" s="9">
        <v>36.836635703871366</v>
      </c>
      <c r="N19" s="9">
        <v>0.1654011362661329</v>
      </c>
      <c r="O19" s="9">
        <v>1.7334174544547758</v>
      </c>
      <c r="P19" s="9">
        <v>3.5531385142645688</v>
      </c>
      <c r="Q19" s="9">
        <v>1.105650827217209</v>
      </c>
      <c r="R19" s="9">
        <v>17.368482033459994</v>
      </c>
      <c r="S19" s="9">
        <v>4.9199800541673602</v>
      </c>
      <c r="T19" s="9">
        <v>62.852975497000493</v>
      </c>
      <c r="U19" s="9">
        <v>22.819555361614242</v>
      </c>
      <c r="V19" s="9">
        <v>119.18794780603513</v>
      </c>
      <c r="W19" s="9">
        <v>27.316457360031205</v>
      </c>
      <c r="X19" s="9">
        <v>351.35414798228385</v>
      </c>
      <c r="Y19" s="9">
        <v>68.24606911104604</v>
      </c>
      <c r="Z19" s="17">
        <v>12247.954417411407</v>
      </c>
      <c r="AA19" s="9">
        <v>0.58019156855981502</v>
      </c>
      <c r="AB19" s="9">
        <v>11.867004505438185</v>
      </c>
      <c r="AC19" s="17">
        <v>849.29329616930147</v>
      </c>
      <c r="AD19" s="17">
        <v>1139.6343079619664</v>
      </c>
      <c r="AE19" s="18">
        <f>AD19*(EXP(D19*0.000155125)+0.0072*EXP(D19*0.00098485))</f>
        <v>1150.586533410363</v>
      </c>
      <c r="AF19" s="9">
        <f t="shared" ref="AF19:AF22" si="0">AC19/AD19</f>
        <v>0.74523317720059845</v>
      </c>
      <c r="AG19" s="19">
        <f t="shared" ref="AG19:AG22" si="1">X19/R19</f>
        <v>20.229410221653676</v>
      </c>
      <c r="AH19" s="19">
        <f t="shared" ref="AH19:AH22" si="2">M19/O19</f>
        <v>21.250873878766761</v>
      </c>
      <c r="AI19" s="17">
        <f t="shared" ref="AI19:AI22" si="3">M19/((O19/0.711)^2/(P19/0.231))</f>
        <v>95.326355232677358</v>
      </c>
      <c r="AJ19" s="19">
        <f t="shared" ref="AJ19:AJ22" si="4">(Q19/0.087)/((P19/0.231)*(R19/0.306))^0.5</f>
        <v>0.43010891537629414</v>
      </c>
      <c r="AK19" s="19">
        <f t="shared" ref="AK19:AK22" si="5">10000*AJ19/J19</f>
        <v>4.7882778575890299</v>
      </c>
      <c r="AL19" s="9">
        <f t="shared" ref="AL19:AL22" si="6">M19/AE19</f>
        <v>3.201552828424542E-2</v>
      </c>
      <c r="AQ19" s="9" t="s">
        <v>51</v>
      </c>
    </row>
    <row r="20" spans="1:43">
      <c r="A20" s="15" t="s">
        <v>48</v>
      </c>
      <c r="B20" s="15" t="s">
        <v>158</v>
      </c>
      <c r="C20" s="15" t="s">
        <v>61</v>
      </c>
      <c r="D20" s="16">
        <v>14.7</v>
      </c>
      <c r="F20" s="16">
        <v>0.7</v>
      </c>
      <c r="G20" s="16">
        <v>1</v>
      </c>
      <c r="H20" s="9">
        <v>2.9509609890985731</v>
      </c>
      <c r="I20" s="9">
        <v>0.20986986755993117</v>
      </c>
      <c r="J20" s="17">
        <v>486.14270614265109</v>
      </c>
      <c r="K20" s="9">
        <v>2.0248251838474864</v>
      </c>
      <c r="L20" s="9">
        <v>0</v>
      </c>
      <c r="M20" s="9">
        <v>24.390371634388746</v>
      </c>
      <c r="N20" s="9">
        <v>5.7091725367258483E-2</v>
      </c>
      <c r="O20" s="9">
        <v>0.52245385031764524</v>
      </c>
      <c r="P20" s="9">
        <v>2.1719942616325656</v>
      </c>
      <c r="Q20" s="9">
        <v>0.44356494434861654</v>
      </c>
      <c r="R20" s="9">
        <v>9.905221308956591</v>
      </c>
      <c r="S20" s="9">
        <v>3.5906113269046132</v>
      </c>
      <c r="T20" s="9">
        <v>42.576987278812126</v>
      </c>
      <c r="U20" s="9">
        <v>15.395192330359688</v>
      </c>
      <c r="V20" s="9">
        <v>72.368703358901243</v>
      </c>
      <c r="W20" s="9">
        <v>17.462655821333357</v>
      </c>
      <c r="X20" s="9">
        <v>201.8422593292118</v>
      </c>
      <c r="Y20" s="9">
        <v>29.285012165988135</v>
      </c>
      <c r="Z20" s="17">
        <v>13847.087043681517</v>
      </c>
      <c r="AA20" s="9">
        <v>1.0622312875828797</v>
      </c>
      <c r="AB20" s="9">
        <v>0.17431929071870186</v>
      </c>
      <c r="AC20" s="17">
        <v>240.09179134645754</v>
      </c>
      <c r="AD20" s="17">
        <v>336.7155084582256</v>
      </c>
      <c r="AE20" s="18">
        <f>AD20*(EXP(D20*0.000155125)+0.0072*EXP(D20*0.00098485))</f>
        <v>339.94391458290181</v>
      </c>
      <c r="AF20" s="9">
        <f t="shared" si="0"/>
        <v>0.71304049060824404</v>
      </c>
      <c r="AG20" s="19">
        <f t="shared" si="1"/>
        <v>20.377359882580322</v>
      </c>
      <c r="AH20" s="19">
        <f t="shared" si="2"/>
        <v>46.684260474986857</v>
      </c>
      <c r="AI20" s="17">
        <f t="shared" si="3"/>
        <v>424.72560582510079</v>
      </c>
      <c r="AJ20" s="19">
        <f t="shared" si="4"/>
        <v>0.29224240821651254</v>
      </c>
      <c r="AK20" s="19">
        <f t="shared" si="5"/>
        <v>6.0114531088070775</v>
      </c>
      <c r="AL20" s="9">
        <f t="shared" si="6"/>
        <v>7.1748222539340933E-2</v>
      </c>
      <c r="AM20" s="9">
        <f t="shared" ref="AM20:AM21" si="7">AE20/H20</f>
        <v>115.19769859334674</v>
      </c>
      <c r="AN20" s="9">
        <f t="shared" ref="AN20:AN21" si="8">AL20*AM20^0.5</f>
        <v>0.77007504154337147</v>
      </c>
      <c r="AO20" s="20">
        <f t="shared" ref="AO20:AO21" si="9">((3.998*LOG(AN20))+2.284)</f>
        <v>1.8303591257121643</v>
      </c>
      <c r="AP20" s="17">
        <f>((-4800+(0.4748*(128-1000)))/(LOG(H20)-5.711-LOG(F20)+LOG(G20)))-273</f>
        <v>752.14503430160403</v>
      </c>
      <c r="AQ20" s="9" t="s">
        <v>144</v>
      </c>
    </row>
    <row r="21" spans="1:43">
      <c r="A21" s="15" t="s">
        <v>48</v>
      </c>
      <c r="B21" s="15" t="s">
        <v>158</v>
      </c>
      <c r="C21" s="15" t="s">
        <v>125</v>
      </c>
      <c r="D21" s="16">
        <v>13.4</v>
      </c>
      <c r="F21" s="16">
        <v>0.7</v>
      </c>
      <c r="G21" s="16">
        <v>1</v>
      </c>
      <c r="H21" s="9">
        <v>1.1100000000000001</v>
      </c>
      <c r="I21" s="9">
        <v>0.34399999999999997</v>
      </c>
      <c r="J21" s="17">
        <v>250.8</v>
      </c>
      <c r="K21" s="9">
        <v>0.752</v>
      </c>
      <c r="L21" s="9">
        <v>7.4999999999999997E-2</v>
      </c>
      <c r="M21" s="9">
        <v>24.9</v>
      </c>
      <c r="N21" s="9">
        <v>3.9E-2</v>
      </c>
      <c r="O21" s="9">
        <v>0.41299999999999998</v>
      </c>
      <c r="P21" s="9">
        <v>0.72</v>
      </c>
      <c r="Q21" s="9">
        <v>0.26800000000000002</v>
      </c>
      <c r="R21" s="9">
        <v>4.03</v>
      </c>
      <c r="S21" s="9">
        <v>1.165</v>
      </c>
      <c r="T21" s="9">
        <v>15.39</v>
      </c>
      <c r="U21" s="9">
        <v>6.63</v>
      </c>
      <c r="V21" s="9">
        <v>37.9</v>
      </c>
      <c r="W21" s="9">
        <v>9.58</v>
      </c>
      <c r="X21" s="9">
        <v>109.7</v>
      </c>
      <c r="Y21" s="9">
        <v>29.5</v>
      </c>
      <c r="Z21" s="17">
        <v>14110</v>
      </c>
      <c r="AA21" s="9">
        <v>0.27600000000000002</v>
      </c>
      <c r="AB21" s="9">
        <v>2.4262999999999999</v>
      </c>
      <c r="AC21" s="17">
        <v>484</v>
      </c>
      <c r="AD21" s="17">
        <v>1037</v>
      </c>
      <c r="AE21" s="18">
        <f>AD21*(EXP(D21*0.000155125)+0.0072*EXP(D21*0.00098485))</f>
        <v>1046.7234149613537</v>
      </c>
      <c r="AF21" s="9">
        <f t="shared" si="0"/>
        <v>0.46673095467695275</v>
      </c>
      <c r="AG21" s="19">
        <f t="shared" si="1"/>
        <v>27.220843672456574</v>
      </c>
      <c r="AH21" s="19">
        <f t="shared" si="2"/>
        <v>60.290556900726394</v>
      </c>
      <c r="AI21" s="17">
        <f t="shared" si="3"/>
        <v>230.01648462636089</v>
      </c>
      <c r="AJ21" s="19">
        <f t="shared" si="4"/>
        <v>0.48079890876750225</v>
      </c>
      <c r="AK21" s="19">
        <f t="shared" si="5"/>
        <v>19.17061039742832</v>
      </c>
      <c r="AL21" s="9">
        <f t="shared" si="6"/>
        <v>2.3788519148508144E-2</v>
      </c>
      <c r="AM21" s="9">
        <f t="shared" si="7"/>
        <v>942.99406753275093</v>
      </c>
      <c r="AN21" s="9">
        <f t="shared" si="8"/>
        <v>0.73050280524207023</v>
      </c>
      <c r="AO21" s="20">
        <f t="shared" si="9"/>
        <v>1.7387603083459253</v>
      </c>
      <c r="AP21" s="17">
        <f>((-4800+(0.4748*(128-1000)))/(LOG(H21)-5.711-LOG(F21)+LOG(G21)))-273</f>
        <v>673.15104809567481</v>
      </c>
      <c r="AQ21" s="9" t="s">
        <v>144</v>
      </c>
    </row>
    <row r="22" spans="1:43">
      <c r="A22" s="15" t="s">
        <v>48</v>
      </c>
      <c r="B22" s="15" t="s">
        <v>158</v>
      </c>
      <c r="C22" s="15" t="s">
        <v>62</v>
      </c>
      <c r="D22" s="16">
        <v>13.397172681204296</v>
      </c>
      <c r="F22" s="16">
        <v>0.7</v>
      </c>
      <c r="G22" s="16">
        <v>1</v>
      </c>
      <c r="H22" s="9">
        <v>0</v>
      </c>
      <c r="I22" s="9">
        <v>0.16636126623042863</v>
      </c>
      <c r="J22" s="17">
        <v>557.53317638153214</v>
      </c>
      <c r="K22" s="9">
        <v>0.99488132335777202</v>
      </c>
      <c r="L22" s="9">
        <v>0.32534971827712739</v>
      </c>
      <c r="M22" s="9">
        <v>28.599148490120072</v>
      </c>
      <c r="N22" s="9">
        <v>9.6832117941215365E-2</v>
      </c>
      <c r="O22" s="9">
        <v>1.1781843500303497</v>
      </c>
      <c r="P22" s="9">
        <v>1.4800116259435578</v>
      </c>
      <c r="Q22" s="9">
        <v>0.58980164311878358</v>
      </c>
      <c r="R22" s="9">
        <v>6.9806278386237075</v>
      </c>
      <c r="S22" s="9">
        <v>2.5791635940084032</v>
      </c>
      <c r="T22" s="9">
        <v>33.062944775474875</v>
      </c>
      <c r="U22" s="9">
        <v>13.285444897612795</v>
      </c>
      <c r="V22" s="9">
        <v>74.389327190889716</v>
      </c>
      <c r="W22" s="9">
        <v>17.623019235398719</v>
      </c>
      <c r="X22" s="9">
        <v>242.01381035333017</v>
      </c>
      <c r="Y22" s="9">
        <v>51.091785790387625</v>
      </c>
      <c r="Z22" s="17">
        <v>12175.414742499675</v>
      </c>
      <c r="AA22" s="9">
        <v>0.39921551867441218</v>
      </c>
      <c r="AB22" s="9">
        <v>9.0795461817513079</v>
      </c>
      <c r="AC22" s="17">
        <v>513.26801150957033</v>
      </c>
      <c r="AD22" s="17">
        <v>1068.2704896593741</v>
      </c>
      <c r="AE22" s="18">
        <f>AD22*(EXP(D22*0.000155125)+0.0072*EXP(D22*0.00098485))</f>
        <v>1078.2866206917072</v>
      </c>
      <c r="AF22" s="9">
        <f t="shared" si="0"/>
        <v>0.48046633926322313</v>
      </c>
      <c r="AG22" s="19">
        <f t="shared" si="1"/>
        <v>34.669347220356229</v>
      </c>
      <c r="AH22" s="19">
        <f t="shared" si="2"/>
        <v>24.273916462549657</v>
      </c>
      <c r="AI22" s="17">
        <f t="shared" si="3"/>
        <v>66.729666115372268</v>
      </c>
      <c r="AJ22" s="19">
        <f t="shared" si="4"/>
        <v>0.56075560439716254</v>
      </c>
      <c r="AK22" s="19">
        <f t="shared" si="5"/>
        <v>10.057797959872889</v>
      </c>
      <c r="AL22" s="9">
        <f t="shared" si="6"/>
        <v>2.6522770422370705E-2</v>
      </c>
      <c r="AQ22" s="9" t="s">
        <v>51</v>
      </c>
    </row>
    <row r="23" spans="1:43">
      <c r="A23" s="15" t="s">
        <v>48</v>
      </c>
      <c r="B23" s="15" t="s">
        <v>158</v>
      </c>
      <c r="C23" s="15" t="s">
        <v>63</v>
      </c>
      <c r="D23" s="16">
        <v>13.495644696307378</v>
      </c>
      <c r="E23" s="16" t="s">
        <v>135</v>
      </c>
      <c r="H23" s="21">
        <v>3.2540953826921144</v>
      </c>
      <c r="I23" s="21">
        <v>0.45586736038160014</v>
      </c>
      <c r="J23" s="22">
        <v>535.11994669120406</v>
      </c>
      <c r="K23" s="21">
        <v>1.0975127997259575</v>
      </c>
      <c r="L23" s="23">
        <v>1.36779887095802</v>
      </c>
      <c r="M23" s="21">
        <v>31.489321925530675</v>
      </c>
      <c r="N23" s="21">
        <v>0.24986975579146584</v>
      </c>
      <c r="O23" s="21">
        <v>1.6753902674304415</v>
      </c>
      <c r="P23" s="21">
        <v>1.7232455145263044</v>
      </c>
      <c r="Q23" s="21">
        <v>0.59618921338791586</v>
      </c>
      <c r="R23" s="21">
        <v>9.2770571042796401</v>
      </c>
      <c r="S23" s="21">
        <v>2.6775321919578028</v>
      </c>
      <c r="T23" s="21">
        <v>34.044187403736579</v>
      </c>
      <c r="U23" s="21">
        <v>12.886494649668608</v>
      </c>
      <c r="V23" s="21">
        <v>71.408320729707214</v>
      </c>
      <c r="W23" s="21">
        <v>16.75537285307627</v>
      </c>
      <c r="X23" s="21">
        <v>222.42858055767203</v>
      </c>
      <c r="Y23" s="21">
        <v>44.820663321660064</v>
      </c>
      <c r="Z23" s="22">
        <v>12580.456626584519</v>
      </c>
      <c r="AA23" s="21">
        <v>0.43225287213336366</v>
      </c>
      <c r="AB23" s="21">
        <v>11.41695706916814</v>
      </c>
      <c r="AC23" s="22">
        <v>540.29214681074382</v>
      </c>
      <c r="AD23" s="22">
        <v>1039.9256947655206</v>
      </c>
      <c r="AE23" s="18"/>
      <c r="AG23" s="19"/>
      <c r="AH23" s="19"/>
      <c r="AJ23" s="19"/>
      <c r="AK23" s="19"/>
      <c r="AQ23" s="9" t="s">
        <v>51</v>
      </c>
    </row>
    <row r="24" spans="1:43">
      <c r="A24" s="15" t="s">
        <v>48</v>
      </c>
      <c r="B24" s="15" t="s">
        <v>158</v>
      </c>
      <c r="C24" s="15" t="s">
        <v>126</v>
      </c>
      <c r="D24" s="16">
        <v>13.9</v>
      </c>
      <c r="F24" s="16">
        <v>0.7</v>
      </c>
      <c r="G24" s="16">
        <v>1</v>
      </c>
      <c r="H24" s="9">
        <v>3.41</v>
      </c>
      <c r="I24" s="9">
        <v>0.39700000000000002</v>
      </c>
      <c r="J24" s="17">
        <v>702</v>
      </c>
      <c r="K24" s="9">
        <v>2.6</v>
      </c>
      <c r="L24" s="9">
        <v>2.8000000000000001E-2</v>
      </c>
      <c r="M24" s="9">
        <v>39.6</v>
      </c>
      <c r="N24" s="9">
        <v>7.3999999999999996E-2</v>
      </c>
      <c r="O24" s="9">
        <v>1.1399999999999999</v>
      </c>
      <c r="P24" s="9">
        <v>2.58</v>
      </c>
      <c r="Q24" s="9">
        <v>0.66200000000000003</v>
      </c>
      <c r="R24" s="9">
        <v>13.04</v>
      </c>
      <c r="S24" s="9">
        <v>4.3499999999999996</v>
      </c>
      <c r="T24" s="9">
        <v>55</v>
      </c>
      <c r="U24" s="9">
        <v>21.6</v>
      </c>
      <c r="V24" s="9">
        <v>113.6</v>
      </c>
      <c r="W24" s="9">
        <v>25.8</v>
      </c>
      <c r="X24" s="9">
        <v>260</v>
      </c>
      <c r="Y24" s="9">
        <v>57.9</v>
      </c>
      <c r="Z24" s="17">
        <v>12500</v>
      </c>
      <c r="AA24" s="9">
        <v>1.2210000000000001</v>
      </c>
      <c r="AB24" s="9">
        <v>1.6074949999999999</v>
      </c>
      <c r="AC24" s="17">
        <v>509</v>
      </c>
      <c r="AD24" s="17">
        <v>617</v>
      </c>
      <c r="AE24" s="18">
        <f>AD24*(EXP(D24*0.000155125)+0.0072*EXP(D24*0.00098485))</f>
        <v>622.83546591278025</v>
      </c>
      <c r="AF24" s="9">
        <f>AC24/AD24</f>
        <v>0.82495948136142627</v>
      </c>
      <c r="AG24" s="19">
        <f>X24/R24</f>
        <v>19.938650306748468</v>
      </c>
      <c r="AH24" s="19">
        <f>M24/O24</f>
        <v>34.736842105263165</v>
      </c>
      <c r="AI24" s="17">
        <f>M24/((O24/0.711)^2/(P24/0.231))</f>
        <v>172.04117926394937</v>
      </c>
      <c r="AJ24" s="19">
        <f>(Q24/0.087)/((P24/0.231)*(R24/0.306))^0.5</f>
        <v>0.34878419056880605</v>
      </c>
      <c r="AK24" s="19">
        <f>10000*AJ24/J24</f>
        <v>4.9684357630884053</v>
      </c>
      <c r="AL24" s="9">
        <f>M24/AE24</f>
        <v>6.3580194396870543E-2</v>
      </c>
      <c r="AM24" s="9">
        <f>AE24/H24</f>
        <v>182.6496967486159</v>
      </c>
      <c r="AN24" s="9">
        <f>AL24*AM24^0.5</f>
        <v>0.85927332357569386</v>
      </c>
      <c r="AO24" s="20">
        <f>((3.998*LOG(AN24))+2.284)</f>
        <v>2.0206570540858038</v>
      </c>
      <c r="AP24" s="17">
        <f>((-4800+(0.4748*(128-1000)))/(LOG(H24)-5.711-LOG(F24)+LOG(G24)))-273</f>
        <v>764.95916661203614</v>
      </c>
      <c r="AQ24" s="9" t="s">
        <v>144</v>
      </c>
    </row>
    <row r="25" spans="1:43">
      <c r="A25" s="15" t="s">
        <v>48</v>
      </c>
      <c r="B25" s="15" t="s">
        <v>158</v>
      </c>
      <c r="C25" s="15" t="s">
        <v>127</v>
      </c>
      <c r="D25" s="16">
        <v>13.6</v>
      </c>
      <c r="F25" s="16">
        <v>0.7</v>
      </c>
      <c r="G25" s="16">
        <v>1</v>
      </c>
      <c r="H25" s="9">
        <v>2.0299999999999998</v>
      </c>
      <c r="I25" s="9">
        <v>0.33500000000000002</v>
      </c>
      <c r="J25" s="17">
        <v>241</v>
      </c>
      <c r="K25" s="9">
        <v>0.67</v>
      </c>
      <c r="L25" s="9">
        <v>2E-3</v>
      </c>
      <c r="M25" s="9">
        <v>21.3</v>
      </c>
      <c r="N25" s="9">
        <v>1.9E-2</v>
      </c>
      <c r="O25" s="9">
        <v>0.28999999999999998</v>
      </c>
      <c r="P25" s="9">
        <v>0.65</v>
      </c>
      <c r="Q25" s="9">
        <v>0.29299999999999998</v>
      </c>
      <c r="R25" s="9">
        <v>3.96</v>
      </c>
      <c r="S25" s="9">
        <v>1.24</v>
      </c>
      <c r="T25" s="9">
        <v>15.7</v>
      </c>
      <c r="U25" s="9">
        <v>6.49</v>
      </c>
      <c r="V25" s="9">
        <v>37.200000000000003</v>
      </c>
      <c r="W25" s="9">
        <v>9.17</v>
      </c>
      <c r="X25" s="9">
        <v>103.6</v>
      </c>
      <c r="Y25" s="9">
        <v>27.5</v>
      </c>
      <c r="Z25" s="17">
        <v>13690</v>
      </c>
      <c r="AA25" s="9">
        <v>0.254</v>
      </c>
      <c r="AB25" s="9">
        <v>2.091907</v>
      </c>
      <c r="AC25" s="17">
        <v>398</v>
      </c>
      <c r="AD25" s="17">
        <v>896</v>
      </c>
      <c r="AE25" s="18">
        <f>AD25*(EXP(D25*0.000155125)+0.0072*EXP(D25*0.00098485))</f>
        <v>904.43047495033295</v>
      </c>
      <c r="AF25" s="9">
        <f>AC25/AD25</f>
        <v>0.44419642857142855</v>
      </c>
      <c r="AG25" s="19">
        <f>X25/R25</f>
        <v>26.161616161616159</v>
      </c>
      <c r="AH25" s="19">
        <f>M25/O25</f>
        <v>73.448275862068968</v>
      </c>
      <c r="AI25" s="17">
        <f>M25/((O25/0.711)^2/(P25/0.231))</f>
        <v>360.26675340117669</v>
      </c>
      <c r="AJ25" s="19">
        <f>(Q25/0.087)/((P25/0.231)*(R25/0.306))^0.5</f>
        <v>0.5580984285143985</v>
      </c>
      <c r="AK25" s="19">
        <f>10000*AJ25/J25</f>
        <v>23.157611141676288</v>
      </c>
      <c r="AL25" s="9">
        <f>M25/AE25</f>
        <v>2.3550732300533877E-2</v>
      </c>
      <c r="AM25" s="9">
        <f>AE25/H25</f>
        <v>445.53225367011481</v>
      </c>
      <c r="AN25" s="9">
        <f>AL25*AM25^0.5</f>
        <v>0.4971002604768911</v>
      </c>
      <c r="AO25" s="20">
        <f>((3.998*LOG(AN25))+2.284)</f>
        <v>1.0703830748433174</v>
      </c>
      <c r="AP25" s="17">
        <f>((-4800+(0.4748*(128-1000)))/(LOG(H25)-5.711-LOG(F25)+LOG(G25)))-273</f>
        <v>720.41226443018468</v>
      </c>
      <c r="AQ25" s="9" t="s">
        <v>144</v>
      </c>
    </row>
    <row r="26" spans="1:43">
      <c r="A26" s="15" t="s">
        <v>48</v>
      </c>
      <c r="B26" s="15" t="s">
        <v>158</v>
      </c>
      <c r="C26" s="15" t="s">
        <v>128</v>
      </c>
      <c r="D26" s="16">
        <v>15.62887313023692</v>
      </c>
      <c r="E26" s="16" t="s">
        <v>135</v>
      </c>
      <c r="H26" s="21">
        <v>6.9101873118089516</v>
      </c>
      <c r="I26" s="21">
        <v>0.72898836073277418</v>
      </c>
      <c r="J26" s="22">
        <v>982.0545496565976</v>
      </c>
      <c r="K26" s="21">
        <v>2.4486820767193751</v>
      </c>
      <c r="L26" s="23">
        <v>1.1225936146397406</v>
      </c>
      <c r="M26" s="21">
        <v>42.729058869943842</v>
      </c>
      <c r="N26" s="21">
        <v>0.32382199473974749</v>
      </c>
      <c r="O26" s="21">
        <v>2.3138398026762914</v>
      </c>
      <c r="P26" s="21">
        <v>4.0176787026059921</v>
      </c>
      <c r="Q26" s="21">
        <v>0.66041661769850035</v>
      </c>
      <c r="R26" s="21">
        <v>18.211217989893001</v>
      </c>
      <c r="S26" s="21">
        <v>6.0420688693988476</v>
      </c>
      <c r="T26" s="21">
        <v>74.109980269804353</v>
      </c>
      <c r="U26" s="21">
        <v>26.57518943130653</v>
      </c>
      <c r="V26" s="21">
        <v>132.96341404340683</v>
      </c>
      <c r="W26" s="21">
        <v>28.934232407111537</v>
      </c>
      <c r="X26" s="21">
        <v>347.59207314853268</v>
      </c>
      <c r="Y26" s="21">
        <v>58.665462158631009</v>
      </c>
      <c r="Z26" s="22">
        <v>11733.983465621446</v>
      </c>
      <c r="AA26" s="21">
        <v>1.2759675534775343</v>
      </c>
      <c r="AB26" s="21">
        <v>9.8733314378526078</v>
      </c>
      <c r="AC26" s="22">
        <v>604.17527064331819</v>
      </c>
      <c r="AD26" s="22">
        <v>716.81151126664099</v>
      </c>
      <c r="AE26" s="18"/>
      <c r="AG26" s="19"/>
      <c r="AH26" s="19"/>
      <c r="AJ26" s="19"/>
      <c r="AK26" s="19"/>
      <c r="AQ26" s="9" t="s">
        <v>51</v>
      </c>
    </row>
    <row r="27" spans="1:43">
      <c r="A27" s="15" t="s">
        <v>48</v>
      </c>
      <c r="B27" s="15" t="s">
        <v>158</v>
      </c>
      <c r="C27" s="15" t="s">
        <v>64</v>
      </c>
      <c r="D27" s="16">
        <v>15.766701243773385</v>
      </c>
      <c r="F27" s="16">
        <v>0.7</v>
      </c>
      <c r="G27" s="16">
        <v>1</v>
      </c>
      <c r="H27" s="9">
        <v>2.1263338390005697</v>
      </c>
      <c r="I27" s="9">
        <v>0.23760641622538842</v>
      </c>
      <c r="J27" s="17">
        <v>506.69272240142271</v>
      </c>
      <c r="K27" s="9">
        <v>2.0734095355494602</v>
      </c>
      <c r="L27" s="9">
        <v>6.7042060662934874E-2</v>
      </c>
      <c r="M27" s="9">
        <v>55.007372197182114</v>
      </c>
      <c r="N27" s="9">
        <v>9.25729579313051E-2</v>
      </c>
      <c r="O27" s="9">
        <v>2.1379646887801407</v>
      </c>
      <c r="P27" s="9">
        <v>2.7356744122755674</v>
      </c>
      <c r="Q27" s="9">
        <v>1.0196566480194704</v>
      </c>
      <c r="R27" s="9">
        <v>11.884352892486271</v>
      </c>
      <c r="S27" s="9">
        <v>2.870755416736539</v>
      </c>
      <c r="T27" s="9">
        <v>34.841490193569996</v>
      </c>
      <c r="U27" s="9">
        <v>12.385507163882158</v>
      </c>
      <c r="V27" s="9">
        <v>62.208602155854656</v>
      </c>
      <c r="W27" s="9">
        <v>14.147608087304643</v>
      </c>
      <c r="X27" s="9">
        <v>181.50273312547606</v>
      </c>
      <c r="Y27" s="9">
        <v>34.455261557035364</v>
      </c>
      <c r="Z27" s="17">
        <v>12510.69261626791</v>
      </c>
      <c r="AA27" s="9">
        <v>0.5161297995171682</v>
      </c>
      <c r="AB27" s="9">
        <v>14.732349745487273</v>
      </c>
      <c r="AC27" s="17">
        <v>2389.7058985787603</v>
      </c>
      <c r="AD27" s="17">
        <v>1552.6729881980623</v>
      </c>
      <c r="AE27" s="18">
        <f t="shared" ref="AE27:AE32" si="10">AD27*(EXP(D27*0.000155125)+0.0072*EXP(D27*0.00098485))</f>
        <v>1567.829368151743</v>
      </c>
      <c r="AF27" s="9">
        <f>AC27/AD27</f>
        <v>1.5390915645103787</v>
      </c>
      <c r="AG27" s="19">
        <f>X27/R27</f>
        <v>15.272411949348022</v>
      </c>
      <c r="AH27" s="19">
        <f>M27/O27</f>
        <v>25.728849726029708</v>
      </c>
      <c r="AI27" s="17">
        <f>M27/((O27/0.711)^2/(P27/0.231))</f>
        <v>72.046265187036866</v>
      </c>
      <c r="AJ27" s="19">
        <f>(Q27/0.087)/((P27/0.231)*(R27/0.306))^0.5</f>
        <v>0.54648900910444587</v>
      </c>
      <c r="AK27" s="19">
        <f>10000*AJ27/J27</f>
        <v>10.785412636566249</v>
      </c>
      <c r="AL27" s="9">
        <f>M27/AE27</f>
        <v>3.508505027050763E-2</v>
      </c>
      <c r="AM27" s="9">
        <f>AE27/H27</f>
        <v>737.33923591634232</v>
      </c>
      <c r="AN27" s="9">
        <f>AL27*AM27^0.5</f>
        <v>0.95269914489286356</v>
      </c>
      <c r="AO27" s="20">
        <f>((3.998*LOG(AN27))+2.284)</f>
        <v>2.1998651900942785</v>
      </c>
      <c r="AP27" s="17">
        <f t="shared" ref="AP27:AP32" si="11">((-4800+(0.4748*(128-1000)))/(LOG(H27)-5.711-LOG(F27)+LOG(G27)))-273</f>
        <v>724.23800677379324</v>
      </c>
      <c r="AQ27" s="9" t="s">
        <v>51</v>
      </c>
    </row>
    <row r="28" spans="1:43">
      <c r="A28" s="15" t="s">
        <v>48</v>
      </c>
      <c r="B28" s="15" t="s">
        <v>158</v>
      </c>
      <c r="C28" s="15" t="s">
        <v>129</v>
      </c>
      <c r="D28" s="16">
        <v>14.7</v>
      </c>
      <c r="F28" s="16">
        <v>0.7</v>
      </c>
      <c r="G28" s="16">
        <v>1</v>
      </c>
      <c r="H28" s="9">
        <v>4.3767752912818274</v>
      </c>
      <c r="I28" s="9">
        <v>0.23254412534326929</v>
      </c>
      <c r="J28" s="17">
        <v>595.8352461827825</v>
      </c>
      <c r="K28" s="9">
        <v>2.4129240313696942</v>
      </c>
      <c r="L28" s="9">
        <v>2.7579941129199656E-3</v>
      </c>
      <c r="M28" s="9">
        <v>29.617553509355549</v>
      </c>
      <c r="N28" s="9">
        <v>6.9344263332665884E-2</v>
      </c>
      <c r="O28" s="9">
        <v>1.1555271587154219</v>
      </c>
      <c r="P28" s="9">
        <v>2.5020144819731671</v>
      </c>
      <c r="Q28" s="9">
        <v>0.74440044258917037</v>
      </c>
      <c r="R28" s="9">
        <v>14.174403329452002</v>
      </c>
      <c r="S28" s="9">
        <v>3.8005162089295177</v>
      </c>
      <c r="T28" s="9">
        <v>52.456325435661924</v>
      </c>
      <c r="U28" s="9">
        <v>17.642246366440432</v>
      </c>
      <c r="V28" s="9">
        <v>88.383943051346748</v>
      </c>
      <c r="W28" s="9">
        <v>21.600303786289132</v>
      </c>
      <c r="X28" s="9">
        <v>236.60417427964546</v>
      </c>
      <c r="Y28" s="9">
        <v>33.641850693133499</v>
      </c>
      <c r="Z28" s="17">
        <v>14717.706952774332</v>
      </c>
      <c r="AA28" s="9">
        <v>1.2758581496691557</v>
      </c>
      <c r="AB28" s="9">
        <v>0</v>
      </c>
      <c r="AC28" s="17">
        <v>329.32049574031458</v>
      </c>
      <c r="AD28" s="17">
        <v>432.87136864257491</v>
      </c>
      <c r="AE28" s="18">
        <f t="shared" si="10"/>
        <v>437.02171082349059</v>
      </c>
      <c r="AF28" s="9">
        <f t="shared" ref="AF28:AF32" si="12">AC28/AD28</f>
        <v>0.76078142283472894</v>
      </c>
      <c r="AG28" s="19">
        <f t="shared" ref="AG28:AG32" si="13">X28/R28</f>
        <v>16.692355140482153</v>
      </c>
      <c r="AH28" s="19">
        <f t="shared" ref="AH28:AH32" si="14">M28/O28</f>
        <v>25.6312050183925</v>
      </c>
      <c r="AI28" s="17">
        <f t="shared" ref="AI28:AI32" si="15">M28/((O28/0.711)^2/(P28/0.231))</f>
        <v>121.45234591750898</v>
      </c>
      <c r="AJ28" s="19">
        <f t="shared" ref="AJ28:AJ32" si="16">(Q28/0.087)/((P28/0.231)*(R28/0.306))^0.5</f>
        <v>0.38199420144635793</v>
      </c>
      <c r="AK28" s="19">
        <f t="shared" ref="AK28:AK32" si="17">10000*AJ28/J28</f>
        <v>6.4110709108533461</v>
      </c>
      <c r="AL28" s="9">
        <f t="shared" ref="AL28:AL32" si="18">M28/AE28</f>
        <v>6.7771355005559045E-2</v>
      </c>
      <c r="AM28" s="9">
        <f t="shared" ref="AM28:AM32" si="19">AE28/H28</f>
        <v>99.850159475630733</v>
      </c>
      <c r="AN28" s="9">
        <f t="shared" ref="AN28:AN32" si="20">AL28*AM28^0.5</f>
        <v>0.67720561494253873</v>
      </c>
      <c r="AO28" s="20">
        <f t="shared" ref="AO28:AO37" si="21">((3.998*LOG(AN28))+2.284)</f>
        <v>1.6072207602408437</v>
      </c>
      <c r="AP28" s="17">
        <f t="shared" si="11"/>
        <v>787.85152196385479</v>
      </c>
      <c r="AQ28" s="9" t="s">
        <v>144</v>
      </c>
    </row>
    <row r="29" spans="1:43">
      <c r="A29" s="15" t="s">
        <v>48</v>
      </c>
      <c r="B29" s="15" t="s">
        <v>158</v>
      </c>
      <c r="C29" s="15" t="s">
        <v>130</v>
      </c>
      <c r="D29" s="16">
        <v>13.6</v>
      </c>
      <c r="F29" s="16">
        <v>0.7</v>
      </c>
      <c r="G29" s="16">
        <v>1</v>
      </c>
      <c r="H29" s="9">
        <v>1.57</v>
      </c>
      <c r="I29" s="9">
        <v>0.26500000000000001</v>
      </c>
      <c r="J29" s="17">
        <v>173</v>
      </c>
      <c r="K29" s="9">
        <v>0.58699999999999997</v>
      </c>
      <c r="L29" s="9">
        <v>0</v>
      </c>
      <c r="M29" s="9">
        <v>13.8</v>
      </c>
      <c r="N29" s="9">
        <v>1.2E-2</v>
      </c>
      <c r="O29" s="9">
        <v>0.20499999999999999</v>
      </c>
      <c r="P29" s="9">
        <v>0.42699999999999999</v>
      </c>
      <c r="Q29" s="9">
        <v>0.17299999999999999</v>
      </c>
      <c r="R29" s="9">
        <v>3.05</v>
      </c>
      <c r="S29" s="9">
        <v>0.90200000000000002</v>
      </c>
      <c r="T29" s="9">
        <v>11.52</v>
      </c>
      <c r="U29" s="9">
        <v>4.9400000000000004</v>
      </c>
      <c r="V29" s="9">
        <v>27.3</v>
      </c>
      <c r="W29" s="9">
        <v>6.67</v>
      </c>
      <c r="X29" s="9">
        <v>73.099999999999994</v>
      </c>
      <c r="Y29" s="9">
        <v>18.399999999999999</v>
      </c>
      <c r="Z29" s="17">
        <v>13880</v>
      </c>
      <c r="AA29" s="9">
        <v>0.22800000000000001</v>
      </c>
      <c r="AB29" s="9">
        <v>1.1133360000000001</v>
      </c>
      <c r="AC29" s="17">
        <v>203</v>
      </c>
      <c r="AD29" s="17">
        <v>476</v>
      </c>
      <c r="AE29" s="18">
        <f t="shared" si="10"/>
        <v>480.47868981736434</v>
      </c>
      <c r="AF29" s="9">
        <f t="shared" si="12"/>
        <v>0.4264705882352941</v>
      </c>
      <c r="AG29" s="19">
        <f t="shared" si="13"/>
        <v>23.967213114754099</v>
      </c>
      <c r="AH29" s="19">
        <f t="shared" si="14"/>
        <v>67.317073170731717</v>
      </c>
      <c r="AI29" s="17">
        <f t="shared" si="15"/>
        <v>306.85023546590236</v>
      </c>
      <c r="AJ29" s="19">
        <f t="shared" si="16"/>
        <v>0.46326522008876719</v>
      </c>
      <c r="AK29" s="19">
        <f t="shared" si="17"/>
        <v>26.778336421316023</v>
      </c>
      <c r="AL29" s="9">
        <f t="shared" si="18"/>
        <v>2.8721357039259213E-2</v>
      </c>
      <c r="AM29" s="9">
        <f t="shared" si="19"/>
        <v>306.03738204927663</v>
      </c>
      <c r="AN29" s="9">
        <f t="shared" si="20"/>
        <v>0.50244924143408998</v>
      </c>
      <c r="AO29" s="20">
        <f t="shared" si="21"/>
        <v>1.088966595176164</v>
      </c>
      <c r="AP29" s="17">
        <f t="shared" si="11"/>
        <v>699.72996687155558</v>
      </c>
      <c r="AQ29" s="9" t="s">
        <v>144</v>
      </c>
    </row>
    <row r="30" spans="1:43">
      <c r="A30" s="15" t="s">
        <v>48</v>
      </c>
      <c r="B30" s="15" t="s">
        <v>158</v>
      </c>
      <c r="C30" s="15" t="s">
        <v>131</v>
      </c>
      <c r="D30" s="16">
        <v>14.7</v>
      </c>
      <c r="F30" s="16">
        <v>0.7</v>
      </c>
      <c r="G30" s="16">
        <v>1</v>
      </c>
      <c r="H30" s="9">
        <v>4.0210240376464723</v>
      </c>
      <c r="I30" s="9">
        <v>0.15834503652552054</v>
      </c>
      <c r="J30" s="17">
        <v>283.77697901409039</v>
      </c>
      <c r="K30" s="9">
        <v>1.6092691362387932</v>
      </c>
      <c r="L30" s="9">
        <v>1.1273139240093037E-2</v>
      </c>
      <c r="M30" s="9">
        <v>21.280922609963362</v>
      </c>
      <c r="N30" s="9">
        <v>3.4607234712751914E-2</v>
      </c>
      <c r="O30" s="9">
        <v>0.70970896830178987</v>
      </c>
      <c r="P30" s="9">
        <v>0.68709636907890737</v>
      </c>
      <c r="Q30" s="9">
        <v>0.43660929877870536</v>
      </c>
      <c r="R30" s="9">
        <v>5.6529489042538872</v>
      </c>
      <c r="S30" s="9">
        <v>1.6178037438557968</v>
      </c>
      <c r="T30" s="9">
        <v>21.225964936120192</v>
      </c>
      <c r="U30" s="9">
        <v>7.7160781690705296</v>
      </c>
      <c r="V30" s="9">
        <v>41.717323866019385</v>
      </c>
      <c r="W30" s="9">
        <v>10.972236354788695</v>
      </c>
      <c r="X30" s="9">
        <v>139.98006478225375</v>
      </c>
      <c r="Y30" s="9">
        <v>25.01980746491061</v>
      </c>
      <c r="Z30" s="17">
        <v>14802.582165733831</v>
      </c>
      <c r="AA30" s="9">
        <v>0.74424140089623603</v>
      </c>
      <c r="AB30" s="9">
        <v>0.44196002075632179</v>
      </c>
      <c r="AC30" s="17">
        <v>613.1679133023132</v>
      </c>
      <c r="AD30" s="17">
        <v>1012.7326707661697</v>
      </c>
      <c r="AE30" s="18">
        <f t="shared" si="10"/>
        <v>1022.4426849319318</v>
      </c>
      <c r="AF30" s="9">
        <f t="shared" si="12"/>
        <v>0.6054588056672735</v>
      </c>
      <c r="AG30" s="19">
        <f t="shared" si="13"/>
        <v>24.762308514219487</v>
      </c>
      <c r="AH30" s="19">
        <f t="shared" si="14"/>
        <v>29.985421574825114</v>
      </c>
      <c r="AI30" s="17">
        <f t="shared" si="15"/>
        <v>63.529398137220547</v>
      </c>
      <c r="AJ30" s="19">
        <f t="shared" si="16"/>
        <v>0.67700842730262178</v>
      </c>
      <c r="AK30" s="19">
        <f t="shared" si="17"/>
        <v>23.857059499847811</v>
      </c>
      <c r="AL30" s="9">
        <f t="shared" si="18"/>
        <v>2.0813804943384303E-2</v>
      </c>
      <c r="AM30" s="9">
        <f t="shared" si="19"/>
        <v>254.27420362559513</v>
      </c>
      <c r="AN30" s="9">
        <f t="shared" si="20"/>
        <v>0.3318964687070915</v>
      </c>
      <c r="AO30" s="20">
        <f t="shared" si="21"/>
        <v>0.36896852134390135</v>
      </c>
      <c r="AP30" s="17">
        <f t="shared" si="11"/>
        <v>779.96382633806388</v>
      </c>
      <c r="AQ30" s="9" t="s">
        <v>144</v>
      </c>
    </row>
    <row r="31" spans="1:43">
      <c r="A31" s="15" t="s">
        <v>48</v>
      </c>
      <c r="B31" s="15" t="s">
        <v>158</v>
      </c>
      <c r="C31" s="15" t="s">
        <v>65</v>
      </c>
      <c r="D31" s="16">
        <v>15.25934471189284</v>
      </c>
      <c r="F31" s="16">
        <v>0.7</v>
      </c>
      <c r="G31" s="16">
        <v>1</v>
      </c>
      <c r="H31" s="9">
        <v>2.6059101523706278</v>
      </c>
      <c r="I31" s="9">
        <v>0.18061220918282433</v>
      </c>
      <c r="J31" s="17">
        <v>508.32338506719998</v>
      </c>
      <c r="K31" s="9">
        <v>0.75717630427330729</v>
      </c>
      <c r="L31" s="9">
        <v>0.17036553803282509</v>
      </c>
      <c r="M31" s="9">
        <v>20.114547176131616</v>
      </c>
      <c r="N31" s="9">
        <v>8.2074982571182981E-2</v>
      </c>
      <c r="O31" s="9">
        <v>1.2072824089665775</v>
      </c>
      <c r="P31" s="9">
        <v>1.2713651137542015</v>
      </c>
      <c r="Q31" s="9">
        <v>0.6149179105221988</v>
      </c>
      <c r="R31" s="9">
        <v>7.7235624818749677</v>
      </c>
      <c r="S31" s="9">
        <v>2.23772510095118</v>
      </c>
      <c r="T31" s="9">
        <v>28.804039254939077</v>
      </c>
      <c r="U31" s="9">
        <v>11.57950392206649</v>
      </c>
      <c r="V31" s="9">
        <v>67.301341302358296</v>
      </c>
      <c r="W31" s="9">
        <v>17.404362128842369</v>
      </c>
      <c r="X31" s="9">
        <v>251.52314446328893</v>
      </c>
      <c r="Y31" s="9">
        <v>54.965274609514289</v>
      </c>
      <c r="Z31" s="17">
        <v>12159.430645994344</v>
      </c>
      <c r="AA31" s="9">
        <v>0.29950508749418969</v>
      </c>
      <c r="AB31" s="9">
        <v>6.709110541440837</v>
      </c>
      <c r="AC31" s="17">
        <v>477.56367731537824</v>
      </c>
      <c r="AD31" s="17">
        <v>1080.2024323330932</v>
      </c>
      <c r="AE31" s="18">
        <f t="shared" si="10"/>
        <v>1090.6576356087642</v>
      </c>
      <c r="AF31" s="9">
        <f t="shared" si="12"/>
        <v>0.44210572298370449</v>
      </c>
      <c r="AG31" s="19">
        <f t="shared" si="13"/>
        <v>32.565690386210136</v>
      </c>
      <c r="AH31" s="19">
        <f t="shared" si="14"/>
        <v>16.661012391748077</v>
      </c>
      <c r="AI31" s="17">
        <f t="shared" si="15"/>
        <v>38.396357488366867</v>
      </c>
      <c r="AJ31" s="19">
        <f t="shared" si="16"/>
        <v>0.59968145158799557</v>
      </c>
      <c r="AK31" s="19">
        <f t="shared" si="17"/>
        <v>11.797243038675433</v>
      </c>
      <c r="AL31" s="9">
        <f t="shared" si="18"/>
        <v>1.8442585940274859E-2</v>
      </c>
      <c r="AM31" s="9">
        <f t="shared" si="19"/>
        <v>418.53232530545222</v>
      </c>
      <c r="AN31" s="9">
        <f t="shared" si="20"/>
        <v>0.37729957765396327</v>
      </c>
      <c r="AO31" s="20">
        <f t="shared" si="21"/>
        <v>0.59159190358430847</v>
      </c>
      <c r="AP31" s="17">
        <f t="shared" si="11"/>
        <v>741.37451468871132</v>
      </c>
      <c r="AQ31" s="9" t="s">
        <v>51</v>
      </c>
    </row>
    <row r="32" spans="1:43">
      <c r="A32" s="15" t="s">
        <v>48</v>
      </c>
      <c r="B32" s="15" t="s">
        <v>158</v>
      </c>
      <c r="C32" s="15" t="s">
        <v>66</v>
      </c>
      <c r="D32" s="16">
        <v>15.528839886436012</v>
      </c>
      <c r="F32" s="16">
        <v>0.7</v>
      </c>
      <c r="G32" s="16">
        <v>1</v>
      </c>
      <c r="H32" s="9">
        <v>6.1624092754187823</v>
      </c>
      <c r="I32" s="9">
        <v>0.20263410768094944</v>
      </c>
      <c r="J32" s="17">
        <v>1186.5613475009695</v>
      </c>
      <c r="K32" s="9">
        <v>2.3503499951680129</v>
      </c>
      <c r="L32" s="9">
        <v>0.17023616554737886</v>
      </c>
      <c r="M32" s="9">
        <v>52.950620348173942</v>
      </c>
      <c r="N32" s="9">
        <v>0.23603161441123741</v>
      </c>
      <c r="O32" s="9">
        <v>2.6570191971432693</v>
      </c>
      <c r="P32" s="9">
        <v>5.825999574690826</v>
      </c>
      <c r="Q32" s="9">
        <v>2.4522248451821724</v>
      </c>
      <c r="R32" s="9">
        <v>23.686620638912153</v>
      </c>
      <c r="S32" s="9">
        <v>7.293709896596094</v>
      </c>
      <c r="T32" s="9">
        <v>86.235882820559794</v>
      </c>
      <c r="U32" s="9">
        <v>31.663069479059534</v>
      </c>
      <c r="V32" s="9">
        <v>155.42928103180364</v>
      </c>
      <c r="W32" s="9">
        <v>32.200730655498305</v>
      </c>
      <c r="X32" s="9">
        <v>385.85034621806614</v>
      </c>
      <c r="Y32" s="9">
        <v>66.032276254008977</v>
      </c>
      <c r="Z32" s="17">
        <v>9291.8565298060093</v>
      </c>
      <c r="AA32" s="9">
        <v>1.0545642135740727</v>
      </c>
      <c r="AB32" s="9">
        <v>7.2148795509614718</v>
      </c>
      <c r="AC32" s="17">
        <v>994.17949731734166</v>
      </c>
      <c r="AD32" s="17">
        <v>614.46359638410752</v>
      </c>
      <c r="AE32" s="18">
        <f t="shared" si="10"/>
        <v>620.43788775874157</v>
      </c>
      <c r="AF32" s="9">
        <f t="shared" si="12"/>
        <v>1.6179632172967164</v>
      </c>
      <c r="AG32" s="19">
        <f t="shared" si="13"/>
        <v>16.289801407305646</v>
      </c>
      <c r="AH32" s="19">
        <f t="shared" si="14"/>
        <v>19.928580269613608</v>
      </c>
      <c r="AI32" s="17">
        <f t="shared" si="15"/>
        <v>95.626737279367816</v>
      </c>
      <c r="AJ32" s="19">
        <f t="shared" si="16"/>
        <v>0.63792696826553741</v>
      </c>
      <c r="AK32" s="19">
        <f t="shared" si="17"/>
        <v>5.3762662133658967</v>
      </c>
      <c r="AL32" s="9">
        <f t="shared" si="18"/>
        <v>8.5343950446759131E-2</v>
      </c>
      <c r="AM32" s="9">
        <f t="shared" si="19"/>
        <v>100.68105833762203</v>
      </c>
      <c r="AN32" s="9">
        <f t="shared" si="20"/>
        <v>0.85634078345015374</v>
      </c>
      <c r="AO32" s="20">
        <f t="shared" si="21"/>
        <v>2.0147212183472822</v>
      </c>
      <c r="AP32" s="17">
        <f t="shared" si="11"/>
        <v>820.92477119718524</v>
      </c>
      <c r="AQ32" s="9" t="s">
        <v>51</v>
      </c>
    </row>
    <row r="33" spans="1:43">
      <c r="A33" s="15" t="s">
        <v>48</v>
      </c>
      <c r="B33" s="15" t="s">
        <v>158</v>
      </c>
      <c r="C33" s="15" t="s">
        <v>67</v>
      </c>
      <c r="D33" s="16">
        <v>14.483421752685572</v>
      </c>
      <c r="E33" s="16" t="s">
        <v>135</v>
      </c>
      <c r="H33" s="21">
        <v>4.922664190408117</v>
      </c>
      <c r="I33" s="21">
        <v>21.165001013616017</v>
      </c>
      <c r="J33" s="22">
        <v>940.83137227391956</v>
      </c>
      <c r="K33" s="21">
        <v>2.1264281739103947</v>
      </c>
      <c r="L33" s="23">
        <v>38.424312422664975</v>
      </c>
      <c r="M33" s="21">
        <v>125.35880479425772</v>
      </c>
      <c r="N33" s="21">
        <v>9.0398787173952986</v>
      </c>
      <c r="O33" s="21">
        <v>41.782650589119314</v>
      </c>
      <c r="P33" s="21">
        <v>9.7115440026032438</v>
      </c>
      <c r="Q33" s="21">
        <v>1.5972891324575658</v>
      </c>
      <c r="R33" s="21">
        <v>22.809414510154376</v>
      </c>
      <c r="S33" s="21">
        <v>5.9130024277521356</v>
      </c>
      <c r="T33" s="21">
        <v>70.843528217347327</v>
      </c>
      <c r="U33" s="21">
        <v>25.629333121393493</v>
      </c>
      <c r="V33" s="21">
        <v>125.60233849734109</v>
      </c>
      <c r="W33" s="21">
        <v>26.527582045981106</v>
      </c>
      <c r="X33" s="21">
        <v>306.38794462169898</v>
      </c>
      <c r="Y33" s="21">
        <v>51.664240468562681</v>
      </c>
      <c r="Z33" s="22">
        <v>11203.547030644695</v>
      </c>
      <c r="AA33" s="21">
        <v>1.2297826924725317</v>
      </c>
      <c r="AB33" s="21">
        <v>6.4651429584252078</v>
      </c>
      <c r="AC33" s="22">
        <v>628.98084324377407</v>
      </c>
      <c r="AD33" s="22">
        <v>689.76970218343502</v>
      </c>
      <c r="AE33" s="18"/>
      <c r="AG33" s="19"/>
      <c r="AH33" s="19"/>
      <c r="AJ33" s="19"/>
      <c r="AK33" s="19"/>
      <c r="AP33" s="17"/>
      <c r="AQ33" s="9" t="s">
        <v>51</v>
      </c>
    </row>
    <row r="34" spans="1:43">
      <c r="A34" s="15" t="s">
        <v>48</v>
      </c>
      <c r="B34" s="15" t="s">
        <v>158</v>
      </c>
      <c r="C34" s="15" t="s">
        <v>68</v>
      </c>
      <c r="D34" s="16">
        <v>14.281365583903114</v>
      </c>
      <c r="F34" s="16">
        <v>0.7</v>
      </c>
      <c r="G34" s="16">
        <v>1</v>
      </c>
      <c r="H34" s="9">
        <v>5.6559763297126624</v>
      </c>
      <c r="I34" s="9">
        <v>0.1280516604574187</v>
      </c>
      <c r="J34" s="17">
        <v>322.5661789337949</v>
      </c>
      <c r="K34" s="9">
        <v>0.92806303014675451</v>
      </c>
      <c r="L34" s="9">
        <v>0</v>
      </c>
      <c r="M34" s="9">
        <v>22.851190514026975</v>
      </c>
      <c r="N34" s="9">
        <v>2.6089018698202095E-2</v>
      </c>
      <c r="O34" s="9">
        <v>0.55427654925587233</v>
      </c>
      <c r="P34" s="9">
        <v>1.0572717435342691</v>
      </c>
      <c r="Q34" s="9">
        <v>0.34425345900502702</v>
      </c>
      <c r="R34" s="9">
        <v>4.3617936593233173</v>
      </c>
      <c r="S34" s="9">
        <v>1.394826316412989</v>
      </c>
      <c r="T34" s="9">
        <v>19.295671082362713</v>
      </c>
      <c r="U34" s="9">
        <v>7.4055090184332952</v>
      </c>
      <c r="V34" s="9">
        <v>42.569296697285544</v>
      </c>
      <c r="W34" s="9">
        <v>10.448472513393527</v>
      </c>
      <c r="X34" s="9">
        <v>146.60953018513186</v>
      </c>
      <c r="Y34" s="9">
        <v>31.254902424568531</v>
      </c>
      <c r="Z34" s="17">
        <v>12379.500164354286</v>
      </c>
      <c r="AA34" s="9">
        <v>0.28297149219677215</v>
      </c>
      <c r="AB34" s="9">
        <v>5.5907366582070903</v>
      </c>
      <c r="AC34" s="17">
        <v>631.79380526391753</v>
      </c>
      <c r="AD34" s="17">
        <v>1319.8657133801009</v>
      </c>
      <c r="AE34" s="18">
        <f>AD34*(EXP(D34*0.000155125)+0.0072*EXP(D34*0.00098485))</f>
        <v>1332.4306187510369</v>
      </c>
      <c r="AF34" s="9">
        <f t="shared" ref="AF34" si="22">AC34/AD34</f>
        <v>0.47868036790343588</v>
      </c>
      <c r="AG34" s="19">
        <f t="shared" ref="AG34" si="23">X34/R34</f>
        <v>33.612211313975052</v>
      </c>
      <c r="AH34" s="19">
        <f t="shared" ref="AH34" si="24">M34/O34</f>
        <v>41.227056321803921</v>
      </c>
      <c r="AI34" s="17">
        <f t="shared" ref="AI34" si="25">M34/((O34/0.711)^2/(P34/0.231))</f>
        <v>172.09556129362701</v>
      </c>
      <c r="AJ34" s="19">
        <f t="shared" ref="AJ34" si="26">(Q34/0.087)/((P34/0.231)*(R34/0.306))^0.5</f>
        <v>0.48989148636720348</v>
      </c>
      <c r="AK34" s="19">
        <f t="shared" ref="AK34" si="27">10000*AJ34/J34</f>
        <v>15.187317157256938</v>
      </c>
      <c r="AL34" s="9">
        <f t="shared" ref="AL34" si="28">M34/AE34</f>
        <v>1.7150004054580115E-2</v>
      </c>
      <c r="AM34" s="9">
        <f t="shared" ref="AM34" si="29">AE34/H34</f>
        <v>235.57924239381103</v>
      </c>
      <c r="AN34" s="9">
        <f t="shared" ref="AN34" si="30">AL34*AM34^0.5</f>
        <v>0.26322839604320242</v>
      </c>
      <c r="AO34" s="20">
        <f t="shared" si="21"/>
        <v>-3.3509715681848906E-2</v>
      </c>
      <c r="AP34" s="17">
        <f>((-4800+(0.4748*(128-1000)))/(LOG(H34)-5.711-LOG(F34)+LOG(G34)))-273</f>
        <v>812.44340883131485</v>
      </c>
      <c r="AQ34" s="9" t="s">
        <v>51</v>
      </c>
    </row>
    <row r="35" spans="1:43">
      <c r="A35" s="15" t="s">
        <v>48</v>
      </c>
      <c r="B35" s="15" t="s">
        <v>158</v>
      </c>
      <c r="C35" s="15" t="s">
        <v>69</v>
      </c>
      <c r="D35" s="16">
        <v>13.885063314800503</v>
      </c>
      <c r="F35" s="16">
        <v>0.7</v>
      </c>
      <c r="G35" s="16">
        <v>1</v>
      </c>
      <c r="H35" s="9">
        <v>1.5368400705990288</v>
      </c>
      <c r="I35" s="9">
        <v>9.8687055714612518E-2</v>
      </c>
      <c r="J35" s="17">
        <v>318.92575558572702</v>
      </c>
      <c r="K35" s="9">
        <v>0.92416032892548927</v>
      </c>
      <c r="L35" s="9">
        <v>5.9677649380849565E-3</v>
      </c>
      <c r="M35" s="9">
        <v>23.276003773405165</v>
      </c>
      <c r="N35" s="9">
        <v>3.259802500146694E-2</v>
      </c>
      <c r="O35" s="9">
        <v>0.56882822975070924</v>
      </c>
      <c r="P35" s="9">
        <v>0.94808469906518944</v>
      </c>
      <c r="Q35" s="9">
        <v>0.34097625733289649</v>
      </c>
      <c r="R35" s="9">
        <v>3.874112279017603</v>
      </c>
      <c r="S35" s="9">
        <v>1.3638123201854628</v>
      </c>
      <c r="T35" s="9">
        <v>17.551530953959709</v>
      </c>
      <c r="U35" s="9">
        <v>7.4112008347119165</v>
      </c>
      <c r="V35" s="9">
        <v>42.2081398372286</v>
      </c>
      <c r="W35" s="9">
        <v>10.897058179851381</v>
      </c>
      <c r="X35" s="9">
        <v>154.95791716917631</v>
      </c>
      <c r="Y35" s="9">
        <v>33.054665840422899</v>
      </c>
      <c r="Z35" s="17">
        <v>13589.682763596426</v>
      </c>
      <c r="AA35" s="9">
        <v>0.37022748128185673</v>
      </c>
      <c r="AB35" s="9">
        <v>6.7603595542558521</v>
      </c>
      <c r="AC35" s="17">
        <v>585.03178011712498</v>
      </c>
      <c r="AD35" s="17">
        <v>1443.0576713973492</v>
      </c>
      <c r="AE35" s="18">
        <f>AD35*(EXP(D35*0.000155125)+0.0072*EXP(D35*0.00098485))</f>
        <v>1456.7023241880333</v>
      </c>
      <c r="AF35" s="9">
        <f t="shared" ref="AF35:AF37" si="31">AC35/AD35</f>
        <v>0.4054112262544739</v>
      </c>
      <c r="AG35" s="19">
        <f t="shared" ref="AG35:AG37" si="32">X35/R35</f>
        <v>39.998303097315116</v>
      </c>
      <c r="AH35" s="19">
        <f t="shared" ref="AH35:AH37" si="33">M35/O35</f>
        <v>40.919213491928744</v>
      </c>
      <c r="AI35" s="17">
        <f t="shared" ref="AI35:AI37" si="34">M35/((O35/0.711)^2/(P35/0.231))</f>
        <v>149.25211544714423</v>
      </c>
      <c r="AJ35" s="19">
        <f t="shared" ref="AJ35:AJ37" si="35">(Q35/0.087)/((P35/0.231)*(R35/0.306))^0.5</f>
        <v>0.54370323824302325</v>
      </c>
      <c r="AK35" s="19">
        <f t="shared" ref="AK35:AK37" si="36">10000*AJ35/J35</f>
        <v>17.047956419966095</v>
      </c>
      <c r="AL35" s="9">
        <f t="shared" ref="AL35:AL37" si="37">M35/AE35</f>
        <v>1.5978558822152784E-2</v>
      </c>
      <c r="AM35" s="9">
        <f t="shared" ref="AM35:AM37" si="38">AE35/H35</f>
        <v>947.85550693003506</v>
      </c>
      <c r="AN35" s="9">
        <f t="shared" ref="AN35:AN37" si="39">AL35*AM35^0.5</f>
        <v>0.49193607826037145</v>
      </c>
      <c r="AO35" s="20">
        <f t="shared" si="21"/>
        <v>1.0522508810184121</v>
      </c>
      <c r="AP35" s="17">
        <f>((-4800+(0.4748*(128-1000)))/(LOG(H35)-5.711-LOG(F35)+LOG(G35)))-273</f>
        <v>698.05044205663546</v>
      </c>
      <c r="AQ35" s="9" t="s">
        <v>51</v>
      </c>
    </row>
    <row r="36" spans="1:43">
      <c r="A36" s="15" t="s">
        <v>48</v>
      </c>
      <c r="B36" s="15" t="s">
        <v>158</v>
      </c>
      <c r="C36" s="15" t="s">
        <v>70</v>
      </c>
      <c r="D36" s="16">
        <v>15.429065462445905</v>
      </c>
      <c r="F36" s="16">
        <v>0.7</v>
      </c>
      <c r="G36" s="16">
        <v>1</v>
      </c>
      <c r="H36" s="9">
        <v>4.3709055798877676</v>
      </c>
      <c r="I36" s="9">
        <v>0.22416218735008897</v>
      </c>
      <c r="J36" s="17">
        <v>710.83057783718209</v>
      </c>
      <c r="K36" s="9">
        <v>1.3848870985588253</v>
      </c>
      <c r="L36" s="9">
        <v>0.11534778645873528</v>
      </c>
      <c r="M36" s="9">
        <v>31.357109406385433</v>
      </c>
      <c r="N36" s="9">
        <v>7.544007274778404E-2</v>
      </c>
      <c r="O36" s="9">
        <v>1.158075414459881</v>
      </c>
      <c r="P36" s="9">
        <v>2.2542565047920515</v>
      </c>
      <c r="Q36" s="9">
        <v>0.78478952479499542</v>
      </c>
      <c r="R36" s="9">
        <v>10.338589395048517</v>
      </c>
      <c r="S36" s="9">
        <v>3.3213326407693287</v>
      </c>
      <c r="T36" s="9">
        <v>45.34223244154424</v>
      </c>
      <c r="U36" s="9">
        <v>17.036120994476104</v>
      </c>
      <c r="V36" s="9">
        <v>94.0549992923237</v>
      </c>
      <c r="W36" s="9">
        <v>21.9379774680759</v>
      </c>
      <c r="X36" s="9">
        <v>298.29154611025376</v>
      </c>
      <c r="Y36" s="9">
        <v>61.427545964693792</v>
      </c>
      <c r="Z36" s="17">
        <v>12106.643693732778</v>
      </c>
      <c r="AA36" s="9">
        <v>0.43028745391604251</v>
      </c>
      <c r="AB36" s="9">
        <v>5.5508736485783272</v>
      </c>
      <c r="AC36" s="17">
        <v>703.95627530235345</v>
      </c>
      <c r="AD36" s="17">
        <v>1224.879844440235</v>
      </c>
      <c r="AE36" s="18">
        <f>AD36*(EXP(D36*0.000155125)+0.0072*EXP(D36*0.00098485))</f>
        <v>1236.7691921632922</v>
      </c>
      <c r="AF36" s="9">
        <f t="shared" si="31"/>
        <v>0.57471455547058858</v>
      </c>
      <c r="AG36" s="19">
        <f t="shared" si="32"/>
        <v>28.85224808842057</v>
      </c>
      <c r="AH36" s="19">
        <f t="shared" si="33"/>
        <v>27.076914866559175</v>
      </c>
      <c r="AI36" s="17">
        <f t="shared" si="34"/>
        <v>115.3434376457727</v>
      </c>
      <c r="AJ36" s="19">
        <f t="shared" si="35"/>
        <v>0.49678484495850705</v>
      </c>
      <c r="AK36" s="19">
        <f t="shared" si="36"/>
        <v>6.9887939608627407</v>
      </c>
      <c r="AL36" s="9">
        <f t="shared" si="37"/>
        <v>2.5354051188433317E-2</v>
      </c>
      <c r="AM36" s="9">
        <f t="shared" si="38"/>
        <v>282.95490935657523</v>
      </c>
      <c r="AN36" s="9">
        <f t="shared" si="39"/>
        <v>0.42648717856137697</v>
      </c>
      <c r="AO36" s="20">
        <f t="shared" si="21"/>
        <v>0.80436410624505328</v>
      </c>
      <c r="AP36" s="17">
        <f>((-4800+(0.4748*(128-1000)))/(LOG(H36)-5.711-LOG(F36)+LOG(G36)))-273</f>
        <v>787.72573873433566</v>
      </c>
      <c r="AQ36" s="9" t="s">
        <v>51</v>
      </c>
    </row>
    <row r="37" spans="1:43">
      <c r="A37" s="15" t="s">
        <v>48</v>
      </c>
      <c r="B37" s="15" t="s">
        <v>158</v>
      </c>
      <c r="C37" s="15" t="s">
        <v>71</v>
      </c>
      <c r="D37" s="16">
        <v>14.176641293277513</v>
      </c>
      <c r="F37" s="16">
        <v>0.7</v>
      </c>
      <c r="G37" s="16">
        <v>1</v>
      </c>
      <c r="H37" s="9">
        <v>3.0783435396300614</v>
      </c>
      <c r="I37" s="9">
        <v>0.34619561591610087</v>
      </c>
      <c r="J37" s="17">
        <v>1453.5494943830013</v>
      </c>
      <c r="K37" s="9">
        <v>3.747941724747339</v>
      </c>
      <c r="L37" s="9">
        <v>0.32633347782901073</v>
      </c>
      <c r="M37" s="9">
        <v>90.320653715248582</v>
      </c>
      <c r="N37" s="9">
        <v>0.26503788794038841</v>
      </c>
      <c r="O37" s="9">
        <v>3.7744612234400887</v>
      </c>
      <c r="P37" s="9">
        <v>7.8206679631928555</v>
      </c>
      <c r="Q37" s="9">
        <v>1.8639716535717152</v>
      </c>
      <c r="R37" s="9">
        <v>32.014298950190216</v>
      </c>
      <c r="S37" s="9">
        <v>9.2809281147989591</v>
      </c>
      <c r="T37" s="9">
        <v>107.55558489735704</v>
      </c>
      <c r="U37" s="9">
        <v>38.1438328853204</v>
      </c>
      <c r="V37" s="9">
        <v>187.87072985460617</v>
      </c>
      <c r="W37" s="9">
        <v>40.600907770518305</v>
      </c>
      <c r="X37" s="9">
        <v>489.89738151881642</v>
      </c>
      <c r="Y37" s="9">
        <v>88.665075977967021</v>
      </c>
      <c r="Z37" s="17">
        <v>11669.870800261775</v>
      </c>
      <c r="AA37" s="9">
        <v>0.94727039860155482</v>
      </c>
      <c r="AB37" s="9">
        <v>10.515098353663866</v>
      </c>
      <c r="AC37" s="17">
        <v>2050.39143794848</v>
      </c>
      <c r="AD37" s="17">
        <v>1966.5631414028755</v>
      </c>
      <c r="AE37" s="18">
        <f>AD37*(EXP(D37*0.000155125)+0.0072*EXP(D37*0.00098485))</f>
        <v>1985.2510012724438</v>
      </c>
      <c r="AF37" s="9">
        <f t="shared" si="31"/>
        <v>1.042626801438882</v>
      </c>
      <c r="AG37" s="19">
        <f t="shared" si="32"/>
        <v>15.302455389731582</v>
      </c>
      <c r="AH37" s="19">
        <f t="shared" si="33"/>
        <v>23.929416244718833</v>
      </c>
      <c r="AI37" s="17">
        <f t="shared" si="34"/>
        <v>108.50461377934501</v>
      </c>
      <c r="AJ37" s="19">
        <f t="shared" si="35"/>
        <v>0.3599919855020014</v>
      </c>
      <c r="AK37" s="19">
        <f t="shared" si="36"/>
        <v>2.4766407122229421</v>
      </c>
      <c r="AL37" s="9">
        <f t="shared" si="37"/>
        <v>4.5495835870304403E-2</v>
      </c>
      <c r="AM37" s="9">
        <f t="shared" si="38"/>
        <v>644.90885299664137</v>
      </c>
      <c r="AN37" s="9">
        <f t="shared" si="39"/>
        <v>1.1553692851402015</v>
      </c>
      <c r="AO37" s="20">
        <f t="shared" si="21"/>
        <v>2.5347578298756925</v>
      </c>
      <c r="AP37" s="17">
        <f>((-4800+(0.4748*(128-1000)))/(LOG(H37)-5.711-LOG(F37)+LOG(G37)))-273</f>
        <v>755.85772811655715</v>
      </c>
      <c r="AQ37" s="9" t="s">
        <v>51</v>
      </c>
    </row>
    <row r="38" spans="1:43">
      <c r="A38" s="15" t="s">
        <v>48</v>
      </c>
      <c r="B38" s="15" t="s">
        <v>158</v>
      </c>
      <c r="C38" s="15" t="s">
        <v>72</v>
      </c>
      <c r="D38" s="16">
        <v>13.517035643892147</v>
      </c>
      <c r="E38" s="16" t="s">
        <v>135</v>
      </c>
      <c r="H38" s="21">
        <v>0.18658749562280666</v>
      </c>
      <c r="I38" s="21">
        <v>0.78440857991839963</v>
      </c>
      <c r="J38" s="22">
        <v>664.72612017806091</v>
      </c>
      <c r="K38" s="21">
        <v>1.6713302325735346</v>
      </c>
      <c r="L38" s="23">
        <v>1.4077419560050657</v>
      </c>
      <c r="M38" s="21">
        <v>34.8850771085228</v>
      </c>
      <c r="N38" s="21">
        <v>0.28557238151346082</v>
      </c>
      <c r="O38" s="21">
        <v>1.2265477735497261</v>
      </c>
      <c r="P38" s="21">
        <v>1.3014092113749762</v>
      </c>
      <c r="Q38" s="21">
        <v>0.4576135993297103</v>
      </c>
      <c r="R38" s="21">
        <v>7.0422529329989461</v>
      </c>
      <c r="S38" s="21">
        <v>2.1542726634243476</v>
      </c>
      <c r="T38" s="21">
        <v>32.562295492698787</v>
      </c>
      <c r="U38" s="21">
        <v>14.156683315103047</v>
      </c>
      <c r="V38" s="21">
        <v>87.489880516768764</v>
      </c>
      <c r="W38" s="21">
        <v>22.731427428528011</v>
      </c>
      <c r="X38" s="21">
        <v>340.30485895839479</v>
      </c>
      <c r="Y38" s="21">
        <v>76.581663745953151</v>
      </c>
      <c r="Z38" s="22">
        <v>12562.880484953765</v>
      </c>
      <c r="AA38" s="21">
        <v>0.59747929509152919</v>
      </c>
      <c r="AB38" s="21">
        <v>7.3163383880090693</v>
      </c>
      <c r="AC38" s="22">
        <v>767.8175557308931</v>
      </c>
      <c r="AD38" s="22">
        <v>2227.2752285109573</v>
      </c>
      <c r="AE38" s="18"/>
      <c r="AG38" s="19"/>
      <c r="AH38" s="19"/>
      <c r="AJ38" s="19"/>
      <c r="AK38" s="19"/>
      <c r="AP38" s="17"/>
      <c r="AQ38" s="9" t="s">
        <v>51</v>
      </c>
    </row>
    <row r="39" spans="1:43">
      <c r="A39" s="15" t="s">
        <v>48</v>
      </c>
      <c r="B39" s="15" t="s">
        <v>158</v>
      </c>
      <c r="C39" s="15" t="s">
        <v>73</v>
      </c>
      <c r="D39" s="16">
        <v>14</v>
      </c>
      <c r="E39" s="16" t="s">
        <v>135</v>
      </c>
      <c r="H39" s="21">
        <v>2.79</v>
      </c>
      <c r="I39" s="21">
        <v>1.39</v>
      </c>
      <c r="J39" s="22">
        <v>475</v>
      </c>
      <c r="K39" s="21">
        <v>1.37</v>
      </c>
      <c r="L39" s="23">
        <v>2.59</v>
      </c>
      <c r="M39" s="21">
        <v>30.8</v>
      </c>
      <c r="N39" s="21">
        <v>0.83</v>
      </c>
      <c r="O39" s="21">
        <v>3.8</v>
      </c>
      <c r="P39" s="21">
        <v>2.29</v>
      </c>
      <c r="Q39" s="21">
        <v>0.60599999999999998</v>
      </c>
      <c r="R39" s="21">
        <v>9.7799999999999994</v>
      </c>
      <c r="S39" s="21">
        <v>3.05</v>
      </c>
      <c r="T39" s="21">
        <v>37.700000000000003</v>
      </c>
      <c r="U39" s="21">
        <v>14.64</v>
      </c>
      <c r="V39" s="21">
        <v>74.400000000000006</v>
      </c>
      <c r="W39" s="21">
        <v>16.190000000000001</v>
      </c>
      <c r="X39" s="21">
        <v>156.4</v>
      </c>
      <c r="Y39" s="21">
        <v>34.630000000000003</v>
      </c>
      <c r="Z39" s="22">
        <v>12280</v>
      </c>
      <c r="AA39" s="21">
        <v>0.56699999999999995</v>
      </c>
      <c r="AB39" s="21">
        <v>0.97867999999999999</v>
      </c>
      <c r="AC39" s="22">
        <v>239</v>
      </c>
      <c r="AD39" s="22">
        <v>364</v>
      </c>
      <c r="AE39" s="18"/>
      <c r="AG39" s="19"/>
      <c r="AH39" s="19"/>
      <c r="AJ39" s="19"/>
      <c r="AK39" s="19"/>
      <c r="AP39" s="17"/>
      <c r="AQ39" s="9" t="s">
        <v>144</v>
      </c>
    </row>
    <row r="40" spans="1:43">
      <c r="A40" s="15" t="s">
        <v>48</v>
      </c>
      <c r="B40" s="15" t="s">
        <v>158</v>
      </c>
      <c r="C40" s="15" t="s">
        <v>132</v>
      </c>
      <c r="D40" s="16">
        <v>14.7</v>
      </c>
      <c r="F40" s="16">
        <v>0.7</v>
      </c>
      <c r="G40" s="16">
        <v>1</v>
      </c>
      <c r="H40" s="9">
        <v>3.2193306975491294</v>
      </c>
      <c r="I40" s="9">
        <v>0.26595696360139071</v>
      </c>
      <c r="J40" s="17">
        <v>506.02390804640561</v>
      </c>
      <c r="K40" s="9">
        <v>2.8939279341160069</v>
      </c>
      <c r="L40" s="9">
        <v>1.7636698073652701E-2</v>
      </c>
      <c r="M40" s="9">
        <v>56.175962439738008</v>
      </c>
      <c r="N40" s="9">
        <v>0.10041656186672021</v>
      </c>
      <c r="O40" s="9">
        <v>1.5465306231574809</v>
      </c>
      <c r="P40" s="9">
        <v>3.8820379552909481</v>
      </c>
      <c r="Q40" s="9">
        <v>0.95296211355462845</v>
      </c>
      <c r="R40" s="9">
        <v>14.672858428110898</v>
      </c>
      <c r="S40" s="9">
        <v>4.0268445582370029</v>
      </c>
      <c r="T40" s="9">
        <v>41.863548368688605</v>
      </c>
      <c r="U40" s="9">
        <v>14.959687519998884</v>
      </c>
      <c r="V40" s="9">
        <v>72.174920916754871</v>
      </c>
      <c r="W40" s="9">
        <v>16.985166664486741</v>
      </c>
      <c r="X40" s="9">
        <v>199.53606113102308</v>
      </c>
      <c r="Y40" s="9">
        <v>31.018145618649925</v>
      </c>
      <c r="Z40" s="17">
        <v>13728.068288939805</v>
      </c>
      <c r="AA40" s="9">
        <v>0.54663018796435681</v>
      </c>
      <c r="AB40" s="9">
        <v>0.53400608269713812</v>
      </c>
      <c r="AC40" s="17">
        <v>1103.1002733710293</v>
      </c>
      <c r="AD40" s="17">
        <v>1282.5398281029059</v>
      </c>
      <c r="AE40" s="18">
        <f>AD40*(EXP(D40*0.000155125)+0.0072*EXP(D40*0.00098485))</f>
        <v>1294.8367355282503</v>
      </c>
      <c r="AF40" s="9">
        <f t="shared" ref="AF40" si="40">AC40/AD40</f>
        <v>0.86009046206596318</v>
      </c>
      <c r="AG40" s="19">
        <f t="shared" ref="AG40" si="41">X40/R40</f>
        <v>13.598990415442382</v>
      </c>
      <c r="AH40" s="19">
        <f t="shared" ref="AH40" si="42">M40/O40</f>
        <v>36.323860386964803</v>
      </c>
      <c r="AI40" s="17">
        <f t="shared" ref="AI40" si="43">M40/((O40/0.711)^2/(P40/0.231))</f>
        <v>199.53563736581876</v>
      </c>
      <c r="AJ40" s="19">
        <f t="shared" ref="AJ40" si="44">(Q40/0.087)/((P40/0.231)*(R40/0.306))^0.5</f>
        <v>0.38586539602403819</v>
      </c>
      <c r="AK40" s="19">
        <f t="shared" ref="AK40" si="45">10000*AJ40/J40</f>
        <v>7.6254380452840556</v>
      </c>
      <c r="AL40" s="9">
        <f t="shared" ref="AL40" si="46">M40/AE40</f>
        <v>4.3384591198534453E-2</v>
      </c>
      <c r="AM40" s="9">
        <f t="shared" ref="AM40" si="47">AE40/H40</f>
        <v>402.20681165622631</v>
      </c>
      <c r="AN40" s="9">
        <f t="shared" ref="AN40" si="48">AL40*AM40^0.5</f>
        <v>0.87008207227682832</v>
      </c>
      <c r="AO40" s="20">
        <f t="shared" ref="AO40:AO42" si="49">((3.998*LOG(AN40))+2.284)</f>
        <v>2.042361760635389</v>
      </c>
      <c r="AP40" s="17">
        <f>((-4800+(0.4748*(128-1000)))/(LOG(H40)-5.711-LOG(F40)+LOG(G40)))-273</f>
        <v>759.82136278140524</v>
      </c>
      <c r="AQ40" s="9" t="s">
        <v>144</v>
      </c>
    </row>
    <row r="41" spans="1:43">
      <c r="A41" s="15" t="s">
        <v>48</v>
      </c>
      <c r="B41" s="15" t="s">
        <v>158</v>
      </c>
      <c r="C41" s="15" t="s">
        <v>133</v>
      </c>
      <c r="D41" s="16">
        <v>14.7</v>
      </c>
      <c r="F41" s="16">
        <v>0.7</v>
      </c>
      <c r="G41" s="16">
        <v>1</v>
      </c>
      <c r="H41" s="9">
        <v>5.4299833152781112</v>
      </c>
      <c r="I41" s="9">
        <v>0.10140402985389343</v>
      </c>
      <c r="J41" s="17">
        <v>327.58632147059137</v>
      </c>
      <c r="K41" s="9">
        <v>1.1768590012619993</v>
      </c>
      <c r="L41" s="9">
        <v>1.773696085383707E-2</v>
      </c>
      <c r="M41" s="9">
        <v>17.346692332145441</v>
      </c>
      <c r="N41" s="9">
        <v>1.9142819635394739E-2</v>
      </c>
      <c r="O41" s="9">
        <v>0.39431798225523113</v>
      </c>
      <c r="P41" s="9">
        <v>0.83762704338550353</v>
      </c>
      <c r="Q41" s="9">
        <v>0.36288347470650489</v>
      </c>
      <c r="R41" s="9">
        <v>6.3148211937540726</v>
      </c>
      <c r="S41" s="9">
        <v>1.9326324036025635</v>
      </c>
      <c r="T41" s="9">
        <v>25.747150376148575</v>
      </c>
      <c r="U41" s="9">
        <v>9.4451442218565944</v>
      </c>
      <c r="V41" s="9">
        <v>47.803592330790906</v>
      </c>
      <c r="W41" s="9">
        <v>12.354190645289759</v>
      </c>
      <c r="X41" s="9">
        <v>146.08000124792295</v>
      </c>
      <c r="Y41" s="9">
        <v>23.607997532112353</v>
      </c>
      <c r="Z41" s="17">
        <v>13722.9567130306</v>
      </c>
      <c r="AA41" s="9">
        <v>0.50870767911519632</v>
      </c>
      <c r="AB41" s="9">
        <v>0.53746680244111156</v>
      </c>
      <c r="AC41" s="17">
        <v>200.1268885325658</v>
      </c>
      <c r="AD41" s="17">
        <v>389.5765653823396</v>
      </c>
      <c r="AE41" s="18">
        <f>AD41*(EXP(D41*0.000155125)+0.0072*EXP(D41*0.00098485))</f>
        <v>393.31179984026386</v>
      </c>
      <c r="AF41" s="9">
        <f t="shared" ref="AF41:AF42" si="50">AC41/AD41</f>
        <v>0.51370361134570963</v>
      </c>
      <c r="AG41" s="19">
        <f t="shared" ref="AG41:AG42" si="51">X41/R41</f>
        <v>23.132880055639461</v>
      </c>
      <c r="AH41" s="19">
        <f t="shared" ref="AH41:AH42" si="52">M41/O41</f>
        <v>43.991633942064063</v>
      </c>
      <c r="AI41" s="17">
        <f t="shared" ref="AI41:AI42" si="53">M41/((O41/0.711)^2/(P41/0.231))</f>
        <v>204.5038187067517</v>
      </c>
      <c r="AJ41" s="19">
        <f t="shared" ref="AJ41:AJ42" si="54">(Q41/0.087)/((P41/0.231)*(R41/0.306))^0.5</f>
        <v>0.48217952834819916</v>
      </c>
      <c r="AK41" s="19">
        <f t="shared" ref="AK41:AK42" si="55">10000*AJ41/J41</f>
        <v>14.719159401516286</v>
      </c>
      <c r="AL41" s="9">
        <f t="shared" ref="AL41:AL42" si="56">M41/AE41</f>
        <v>4.4104174701065341E-2</v>
      </c>
      <c r="AM41" s="9">
        <f t="shared" ref="AM41:AM42" si="57">AE41/H41</f>
        <v>72.43333487482721</v>
      </c>
      <c r="AN41" s="9">
        <f t="shared" ref="AN41:AN42" si="58">AL41*AM41^0.5</f>
        <v>0.37536082086384276</v>
      </c>
      <c r="AO41" s="20">
        <f t="shared" si="49"/>
        <v>0.58264686284099931</v>
      </c>
      <c r="AP41" s="17">
        <f>((-4800+(0.4748*(128-1000)))/(LOG(H41)-5.711-LOG(F41)+LOG(G41)))-273</f>
        <v>808.45647277526859</v>
      </c>
      <c r="AQ41" s="9" t="s">
        <v>144</v>
      </c>
    </row>
    <row r="42" spans="1:43">
      <c r="A42" s="15" t="s">
        <v>48</v>
      </c>
      <c r="B42" s="15" t="s">
        <v>158</v>
      </c>
      <c r="C42" s="15" t="s">
        <v>74</v>
      </c>
      <c r="D42" s="16">
        <v>14.2</v>
      </c>
      <c r="F42" s="16">
        <v>0.7</v>
      </c>
      <c r="G42" s="16">
        <v>1</v>
      </c>
      <c r="H42" s="9">
        <v>1.4967034530287011</v>
      </c>
      <c r="I42" s="9">
        <v>0.75320473722794667</v>
      </c>
      <c r="J42" s="17">
        <v>391.93774639171824</v>
      </c>
      <c r="K42" s="9">
        <v>1.900773740403511</v>
      </c>
      <c r="L42" s="9">
        <v>0.92358565633035195</v>
      </c>
      <c r="M42" s="9">
        <v>29.974301639157382</v>
      </c>
      <c r="N42" s="9">
        <v>0.40986076570134211</v>
      </c>
      <c r="O42" s="9">
        <v>2.2447938998249706</v>
      </c>
      <c r="P42" s="9">
        <v>2.0092784537079154</v>
      </c>
      <c r="Q42" s="9">
        <v>0.46848568272970359</v>
      </c>
      <c r="R42" s="9">
        <v>9.681988124157737</v>
      </c>
      <c r="S42" s="9">
        <v>2.7754230599021397</v>
      </c>
      <c r="T42" s="9">
        <v>33.902871752861444</v>
      </c>
      <c r="U42" s="9">
        <v>11.882017709443248</v>
      </c>
      <c r="V42" s="9">
        <v>60.096416882395388</v>
      </c>
      <c r="W42" s="9">
        <v>14.078826876678827</v>
      </c>
      <c r="X42" s="9">
        <v>158.19071349298903</v>
      </c>
      <c r="Y42" s="9">
        <v>24.225295665791272</v>
      </c>
      <c r="Z42" s="17">
        <v>15685.503523996258</v>
      </c>
      <c r="AA42" s="9">
        <v>0.93795725057829049</v>
      </c>
      <c r="AB42" s="9">
        <v>0.54391568674138002</v>
      </c>
      <c r="AC42" s="17">
        <v>388.5469393939137</v>
      </c>
      <c r="AD42" s="17">
        <v>608.41196662509003</v>
      </c>
      <c r="AE42" s="18">
        <f>AD42*(EXP(D42*0.000155125)+0.0072*EXP(D42*0.00098485))</f>
        <v>614.19589663290174</v>
      </c>
      <c r="AF42" s="9">
        <f t="shared" si="50"/>
        <v>0.63862474886747334</v>
      </c>
      <c r="AG42" s="19">
        <f t="shared" si="51"/>
        <v>16.338660145459585</v>
      </c>
      <c r="AH42" s="19">
        <f t="shared" si="52"/>
        <v>13.352807864229547</v>
      </c>
      <c r="AI42" s="17">
        <f t="shared" si="53"/>
        <v>26.155527012715261</v>
      </c>
      <c r="AJ42" s="19">
        <f t="shared" si="54"/>
        <v>0.32459470963358517</v>
      </c>
      <c r="AK42" s="19">
        <f t="shared" si="55"/>
        <v>8.2817925199062667</v>
      </c>
      <c r="AL42" s="9">
        <f t="shared" si="56"/>
        <v>4.8802510409920077E-2</v>
      </c>
      <c r="AM42" s="9">
        <f t="shared" si="57"/>
        <v>410.36579115924826</v>
      </c>
      <c r="AN42" s="9">
        <f t="shared" si="58"/>
        <v>0.98861623417407096</v>
      </c>
      <c r="AO42" s="20">
        <f t="shared" si="49"/>
        <v>2.2641208956442656</v>
      </c>
      <c r="AP42" s="17">
        <f>((-4800+(0.4748*(128-1000)))/(LOG(H42)-5.711-LOG(F42)+LOG(G42)))-273</f>
        <v>695.97642638432922</v>
      </c>
      <c r="AQ42" s="9" t="s">
        <v>144</v>
      </c>
    </row>
    <row r="43" spans="1:43">
      <c r="A43" s="15" t="s">
        <v>48</v>
      </c>
      <c r="B43" s="15" t="s">
        <v>158</v>
      </c>
      <c r="C43" s="15" t="s">
        <v>75</v>
      </c>
      <c r="D43" s="16">
        <v>14.4</v>
      </c>
      <c r="E43" s="16" t="s">
        <v>136</v>
      </c>
      <c r="H43" s="23">
        <v>133.47823499060101</v>
      </c>
      <c r="I43" s="21">
        <v>0.47074881698406401</v>
      </c>
      <c r="J43" s="22">
        <v>889.34857429313365</v>
      </c>
      <c r="K43" s="21">
        <v>3.5432163852723315</v>
      </c>
      <c r="L43" s="21">
        <v>0.11258430795443981</v>
      </c>
      <c r="M43" s="21">
        <v>49.894750053986499</v>
      </c>
      <c r="N43" s="21">
        <v>4.9757018308380987E-2</v>
      </c>
      <c r="O43" s="21">
        <v>1.6041370707810498</v>
      </c>
      <c r="P43" s="21">
        <v>3.4033044919019741</v>
      </c>
      <c r="Q43" s="21">
        <v>0.8183318843255345</v>
      </c>
      <c r="R43" s="21">
        <v>17.329090365576103</v>
      </c>
      <c r="S43" s="21">
        <v>5.4539307175575553</v>
      </c>
      <c r="T43" s="21">
        <v>70.603213545048675</v>
      </c>
      <c r="U43" s="21">
        <v>26.256487354215697</v>
      </c>
      <c r="V43" s="21">
        <v>129.11567652442994</v>
      </c>
      <c r="W43" s="21">
        <v>31.497850008857991</v>
      </c>
      <c r="X43" s="21">
        <v>358.32347093149662</v>
      </c>
      <c r="Y43" s="21">
        <v>56.993788647615546</v>
      </c>
      <c r="Z43" s="22">
        <v>16486.71113241338</v>
      </c>
      <c r="AA43" s="21">
        <v>1.8746886259319522</v>
      </c>
      <c r="AB43" s="21">
        <v>0.37296224390013799</v>
      </c>
      <c r="AC43" s="22">
        <v>744.29823969507436</v>
      </c>
      <c r="AD43" s="22">
        <v>964.72030608042951</v>
      </c>
      <c r="AE43" s="18"/>
      <c r="AG43" s="19"/>
      <c r="AH43" s="19"/>
      <c r="AJ43" s="19"/>
      <c r="AK43" s="19"/>
      <c r="AP43" s="17"/>
      <c r="AQ43" s="9" t="s">
        <v>144</v>
      </c>
    </row>
    <row r="44" spans="1:43">
      <c r="A44" s="15" t="s">
        <v>48</v>
      </c>
      <c r="B44" s="15" t="s">
        <v>158</v>
      </c>
      <c r="C44" s="15" t="s">
        <v>76</v>
      </c>
      <c r="D44" s="16">
        <v>13.5</v>
      </c>
      <c r="E44" s="16" t="s">
        <v>135</v>
      </c>
      <c r="H44" s="21">
        <v>2.8852189633923588</v>
      </c>
      <c r="I44" s="21">
        <v>3.5450488618447196</v>
      </c>
      <c r="J44" s="22">
        <v>843.33632184783721</v>
      </c>
      <c r="K44" s="21">
        <v>1.5411121683331033</v>
      </c>
      <c r="L44" s="23">
        <v>5.0751877571763693</v>
      </c>
      <c r="M44" s="21">
        <v>43.275328236940908</v>
      </c>
      <c r="N44" s="21">
        <v>1.5218966259223909</v>
      </c>
      <c r="O44" s="21">
        <v>9.253994771384745</v>
      </c>
      <c r="P44" s="21">
        <v>7.2556837537832255</v>
      </c>
      <c r="Q44" s="21">
        <v>1.804153751849856</v>
      </c>
      <c r="R44" s="21">
        <v>23.901918934446005</v>
      </c>
      <c r="S44" s="21">
        <v>6.488558469993353</v>
      </c>
      <c r="T44" s="21">
        <v>76.386504161421385</v>
      </c>
      <c r="U44" s="21">
        <v>25.630059050469661</v>
      </c>
      <c r="V44" s="21">
        <v>116.28351785995282</v>
      </c>
      <c r="W44" s="21">
        <v>26.508546951856378</v>
      </c>
      <c r="X44" s="21">
        <v>285.44092960784138</v>
      </c>
      <c r="Y44" s="21">
        <v>43.428210653793457</v>
      </c>
      <c r="Z44" s="22">
        <v>14442.822072281007</v>
      </c>
      <c r="AA44" s="21">
        <v>0.68397432228908495</v>
      </c>
      <c r="AB44" s="21">
        <v>0.17879504584354738</v>
      </c>
      <c r="AC44" s="22">
        <v>677.85022252501415</v>
      </c>
      <c r="AD44" s="22">
        <v>572.50624029594064</v>
      </c>
      <c r="AE44" s="18"/>
      <c r="AG44" s="19"/>
      <c r="AH44" s="19"/>
      <c r="AJ44" s="19"/>
      <c r="AK44" s="19"/>
      <c r="AP44" s="17"/>
      <c r="AQ44" s="9" t="s">
        <v>144</v>
      </c>
    </row>
    <row r="45" spans="1:43">
      <c r="A45" s="15" t="s">
        <v>48</v>
      </c>
      <c r="B45" s="15" t="s">
        <v>158</v>
      </c>
      <c r="C45" s="15" t="s">
        <v>77</v>
      </c>
      <c r="D45" s="16">
        <v>15</v>
      </c>
      <c r="E45" s="16" t="s">
        <v>135</v>
      </c>
      <c r="H45" s="21">
        <v>2.3003962469713879</v>
      </c>
      <c r="I45" s="21">
        <v>4.847421084654771</v>
      </c>
      <c r="J45" s="22">
        <v>510.14324985139621</v>
      </c>
      <c r="K45" s="21">
        <v>0.92349368164364576</v>
      </c>
      <c r="L45" s="23">
        <v>9.6689791279556161</v>
      </c>
      <c r="M45" s="21">
        <v>38.961001226651106</v>
      </c>
      <c r="N45" s="21">
        <v>1.5733220588901158</v>
      </c>
      <c r="O45" s="21">
        <v>7.149418828334464</v>
      </c>
      <c r="P45" s="21">
        <v>3.8888678731077198</v>
      </c>
      <c r="Q45" s="21">
        <v>1.2652692379506911</v>
      </c>
      <c r="R45" s="21">
        <v>13.063711472017411</v>
      </c>
      <c r="S45" s="21">
        <v>3.0806817403727655</v>
      </c>
      <c r="T45" s="21">
        <v>37.65522384674378</v>
      </c>
      <c r="U45" s="21">
        <v>14.6697300360099</v>
      </c>
      <c r="V45" s="21">
        <v>72.701619318167417</v>
      </c>
      <c r="W45" s="21">
        <v>18.767199860695786</v>
      </c>
      <c r="X45" s="21">
        <v>224.27409254031073</v>
      </c>
      <c r="Y45" s="21">
        <v>41.317309059827103</v>
      </c>
      <c r="Z45" s="22">
        <v>16264.198455908005</v>
      </c>
      <c r="AA45" s="21">
        <v>0.31104931363147714</v>
      </c>
      <c r="AB45" s="21">
        <v>0.52364897478157446</v>
      </c>
      <c r="AC45" s="22">
        <v>531.76206362720927</v>
      </c>
      <c r="AD45" s="22">
        <v>899.20835942500332</v>
      </c>
      <c r="AE45" s="18"/>
      <c r="AG45" s="19"/>
      <c r="AH45" s="19"/>
      <c r="AJ45" s="19"/>
      <c r="AK45" s="19"/>
      <c r="AP45" s="17"/>
      <c r="AQ45" s="9" t="s">
        <v>144</v>
      </c>
    </row>
    <row r="46" spans="1:43">
      <c r="A46" s="15" t="s">
        <v>48</v>
      </c>
      <c r="B46" s="15" t="s">
        <v>158</v>
      </c>
      <c r="C46" s="15" t="s">
        <v>78</v>
      </c>
      <c r="D46" s="16">
        <v>13.5</v>
      </c>
      <c r="E46" s="16" t="s">
        <v>135</v>
      </c>
      <c r="H46" s="21">
        <v>3.4038558518634825</v>
      </c>
      <c r="I46" s="21">
        <v>2.3854612955043559</v>
      </c>
      <c r="J46" s="22">
        <v>622.6954342101418</v>
      </c>
      <c r="K46" s="21">
        <v>2.4574309754855124</v>
      </c>
      <c r="L46" s="23">
        <v>3.0536467291013318</v>
      </c>
      <c r="M46" s="21">
        <v>39.160744457617206</v>
      </c>
      <c r="N46" s="21">
        <v>0.65188289077616934</v>
      </c>
      <c r="O46" s="21">
        <v>3.2168580571511294</v>
      </c>
      <c r="P46" s="21">
        <v>2.4812964060932963</v>
      </c>
      <c r="Q46" s="21">
        <v>0.99241454947238072</v>
      </c>
      <c r="R46" s="21">
        <v>11.08259797917583</v>
      </c>
      <c r="S46" s="21">
        <v>3.0883914591103752</v>
      </c>
      <c r="T46" s="21">
        <v>43.991694592639021</v>
      </c>
      <c r="U46" s="21">
        <v>16.916361420706842</v>
      </c>
      <c r="V46" s="21">
        <v>93.346322661912694</v>
      </c>
      <c r="W46" s="21">
        <v>25.422815757238169</v>
      </c>
      <c r="X46" s="21">
        <v>317.73564403171235</v>
      </c>
      <c r="Y46" s="21">
        <v>52.46696604380088</v>
      </c>
      <c r="Z46" s="22">
        <v>16204.032658019243</v>
      </c>
      <c r="AA46" s="21">
        <v>0.90535819610529633</v>
      </c>
      <c r="AB46" s="21">
        <v>0.30798209249483594</v>
      </c>
      <c r="AC46" s="22">
        <v>770.54188996977325</v>
      </c>
      <c r="AD46" s="22">
        <v>1210.9559431401055</v>
      </c>
      <c r="AE46" s="18"/>
      <c r="AG46" s="19"/>
      <c r="AH46" s="19"/>
      <c r="AJ46" s="19"/>
      <c r="AK46" s="19"/>
      <c r="AP46" s="17"/>
      <c r="AQ46" s="9" t="s">
        <v>144</v>
      </c>
    </row>
    <row r="47" spans="1:43">
      <c r="A47" s="15" t="s">
        <v>48</v>
      </c>
      <c r="B47" s="15" t="s">
        <v>158</v>
      </c>
      <c r="C47" s="15" t="s">
        <v>79</v>
      </c>
      <c r="D47" s="16">
        <v>13.7</v>
      </c>
      <c r="E47" s="16" t="s">
        <v>135</v>
      </c>
      <c r="H47" s="21">
        <v>6.5501750945913191</v>
      </c>
      <c r="I47" s="21">
        <v>1.3314072406598227</v>
      </c>
      <c r="J47" s="22">
        <v>423.83501129985035</v>
      </c>
      <c r="K47" s="21">
        <v>1.5212106196704092</v>
      </c>
      <c r="L47" s="23">
        <v>2.574448533218741</v>
      </c>
      <c r="M47" s="21">
        <v>24.146703137958735</v>
      </c>
      <c r="N47" s="21">
        <v>0.60711421201332882</v>
      </c>
      <c r="O47" s="21">
        <v>2.876951398354096</v>
      </c>
      <c r="P47" s="21">
        <v>1.9139024789208445</v>
      </c>
      <c r="Q47" s="21">
        <v>0.60942230634744843</v>
      </c>
      <c r="R47" s="21">
        <v>9.2317280305810971</v>
      </c>
      <c r="S47" s="21">
        <v>2.9782386850386304</v>
      </c>
      <c r="T47" s="21">
        <v>37.876009029846607</v>
      </c>
      <c r="U47" s="21">
        <v>13.133661193916021</v>
      </c>
      <c r="V47" s="21">
        <v>62.516226793501062</v>
      </c>
      <c r="W47" s="21">
        <v>15.528260579071445</v>
      </c>
      <c r="X47" s="21">
        <v>164.03222481554084</v>
      </c>
      <c r="Y47" s="21">
        <v>24.682715686819549</v>
      </c>
      <c r="Z47" s="22">
        <v>14342.735172080997</v>
      </c>
      <c r="AA47" s="21">
        <v>0.97303047065132775</v>
      </c>
      <c r="AB47" s="21">
        <v>6.361793684070019E-2</v>
      </c>
      <c r="AC47" s="22">
        <v>214.24183584063084</v>
      </c>
      <c r="AD47" s="22">
        <v>340.16138192478161</v>
      </c>
      <c r="AE47" s="18"/>
      <c r="AG47" s="19"/>
      <c r="AH47" s="19"/>
      <c r="AJ47" s="19"/>
      <c r="AK47" s="19"/>
      <c r="AP47" s="17"/>
      <c r="AQ47" s="9" t="s">
        <v>144</v>
      </c>
    </row>
    <row r="48" spans="1:43">
      <c r="A48" s="15" t="s">
        <v>48</v>
      </c>
      <c r="B48" s="15" t="s">
        <v>158</v>
      </c>
      <c r="C48" s="15" t="s">
        <v>134</v>
      </c>
      <c r="D48" s="16">
        <v>13.8</v>
      </c>
      <c r="F48" s="16">
        <v>0.7</v>
      </c>
      <c r="G48" s="16">
        <v>1</v>
      </c>
      <c r="H48" s="9">
        <v>3.06</v>
      </c>
      <c r="I48" s="9">
        <v>0.435</v>
      </c>
      <c r="J48" s="17">
        <v>301.7</v>
      </c>
      <c r="K48" s="9">
        <v>0.9</v>
      </c>
      <c r="L48" s="9">
        <v>6.7000000000000004E-2</v>
      </c>
      <c r="M48" s="9">
        <v>29.74</v>
      </c>
      <c r="N48" s="9">
        <v>3.9E-2</v>
      </c>
      <c r="O48" s="9">
        <v>0.63</v>
      </c>
      <c r="P48" s="9">
        <v>1.1200000000000001</v>
      </c>
      <c r="Q48" s="9">
        <v>0.45700000000000002</v>
      </c>
      <c r="R48" s="9">
        <v>5.9</v>
      </c>
      <c r="S48" s="9">
        <v>1.7450000000000001</v>
      </c>
      <c r="T48" s="9">
        <v>20.98</v>
      </c>
      <c r="U48" s="9">
        <v>8.26</v>
      </c>
      <c r="V48" s="9">
        <v>45.9</v>
      </c>
      <c r="W48" s="9">
        <v>11.28</v>
      </c>
      <c r="X48" s="9">
        <v>119.9</v>
      </c>
      <c r="Y48" s="9">
        <v>30.47</v>
      </c>
      <c r="Z48" s="17">
        <v>13380</v>
      </c>
      <c r="AA48" s="9">
        <v>0.34499999999999997</v>
      </c>
      <c r="AB48" s="9">
        <v>2.8291770000000001</v>
      </c>
      <c r="AC48" s="17">
        <v>659</v>
      </c>
      <c r="AD48" s="17">
        <v>1103</v>
      </c>
      <c r="AE48" s="18">
        <f>AD48*(EXP(D48*0.000155125)+0.0072*EXP(D48*0.00098485))</f>
        <v>1113.4140193641135</v>
      </c>
      <c r="AF48" s="9">
        <f t="shared" ref="AF48" si="59">AC48/AD48</f>
        <v>0.59746146872166817</v>
      </c>
      <c r="AG48" s="19">
        <f t="shared" ref="AG48" si="60">X48/R48</f>
        <v>20.322033898305083</v>
      </c>
      <c r="AH48" s="19">
        <f t="shared" ref="AH48" si="61">M48/O48</f>
        <v>47.206349206349202</v>
      </c>
      <c r="AI48" s="17">
        <f t="shared" ref="AI48" si="62">M48/((O48/0.711)^2/(P48/0.231))</f>
        <v>183.65599505256645</v>
      </c>
      <c r="AJ48" s="19">
        <f t="shared" ref="AJ48" si="63">(Q48/0.087)/((P48/0.231)*(R48/0.306))^0.5</f>
        <v>0.54328614972635914</v>
      </c>
      <c r="AK48" s="19">
        <f t="shared" ref="AK48" si="64">10000*AJ48/J48</f>
        <v>18.007495847741438</v>
      </c>
      <c r="AL48" s="9">
        <f t="shared" ref="AL48" si="65">M48/AE48</f>
        <v>2.6710639063970951E-2</v>
      </c>
      <c r="AM48" s="9">
        <f t="shared" ref="AM48" si="66">AE48/H48</f>
        <v>363.86079064186714</v>
      </c>
      <c r="AN48" s="9">
        <f t="shared" ref="AN48" si="67">AL48*AM48^0.5</f>
        <v>0.50950905684526515</v>
      </c>
      <c r="AO48" s="20">
        <f t="shared" ref="AO48:AO50" si="68">((3.998*LOG(AN48))+2.284)</f>
        <v>1.1131933292624707</v>
      </c>
      <c r="AP48" s="17">
        <f>((-4800+(0.4748*(128-1000)))/(LOG(H48)-5.711-LOG(F48)+LOG(G48)))-273</f>
        <v>755.3310289188239</v>
      </c>
      <c r="AQ48" s="9" t="s">
        <v>144</v>
      </c>
    </row>
    <row r="49" spans="1:43">
      <c r="A49" s="15" t="s">
        <v>48</v>
      </c>
      <c r="B49" s="15" t="s">
        <v>158</v>
      </c>
      <c r="C49" s="15" t="s">
        <v>80</v>
      </c>
      <c r="D49" s="16">
        <v>13.9</v>
      </c>
      <c r="F49" s="16">
        <v>0.7</v>
      </c>
      <c r="G49" s="16">
        <v>1</v>
      </c>
      <c r="H49" s="9">
        <v>3.4622074814655264</v>
      </c>
      <c r="I49" s="9">
        <v>0.73695458594308572</v>
      </c>
      <c r="J49" s="17">
        <v>360.25878845435068</v>
      </c>
      <c r="K49" s="9">
        <v>1.7400655567643679</v>
      </c>
      <c r="L49" s="9">
        <v>0.65770200464366335</v>
      </c>
      <c r="M49" s="9">
        <v>25.14752248902413</v>
      </c>
      <c r="N49" s="9">
        <v>0.16328663285388442</v>
      </c>
      <c r="O49" s="9">
        <v>1.4341111619689981</v>
      </c>
      <c r="P49" s="9">
        <v>1.8307949063600193</v>
      </c>
      <c r="Q49" s="9">
        <v>0.44483296365872083</v>
      </c>
      <c r="R49" s="9">
        <v>8.493494819730854</v>
      </c>
      <c r="S49" s="9">
        <v>2.5386419584712598</v>
      </c>
      <c r="T49" s="9">
        <v>31.56060021712134</v>
      </c>
      <c r="U49" s="9">
        <v>11.619020164775181</v>
      </c>
      <c r="V49" s="9">
        <v>56.796352541804296</v>
      </c>
      <c r="W49" s="9">
        <v>13.517300193312458</v>
      </c>
      <c r="X49" s="9">
        <v>151.14357717750471</v>
      </c>
      <c r="Y49" s="9">
        <v>24.433861255488075</v>
      </c>
      <c r="Z49" s="17">
        <v>15117.048212670708</v>
      </c>
      <c r="AA49" s="9">
        <v>0.79072847049697303</v>
      </c>
      <c r="AB49" s="9">
        <v>0.24855779355751523</v>
      </c>
      <c r="AC49" s="17">
        <v>358.96012937220718</v>
      </c>
      <c r="AD49" s="17">
        <v>486.1789872830409</v>
      </c>
      <c r="AE49" s="18">
        <f>AD49*(EXP(D49*0.000155125)+0.0072*EXP(D49*0.00098485))</f>
        <v>490.77717351934592</v>
      </c>
      <c r="AF49" s="9">
        <f t="shared" ref="AF49:AF50" si="69">AC49/AD49</f>
        <v>0.73832917250952645</v>
      </c>
      <c r="AG49" s="19">
        <f t="shared" ref="AG49:AG50" si="70">X49/R49</f>
        <v>17.795216266735089</v>
      </c>
      <c r="AH49" s="19">
        <f t="shared" ref="AH49:AH50" si="71">M49/O49</f>
        <v>17.535267248389044</v>
      </c>
      <c r="AI49" s="17">
        <f t="shared" ref="AI49:AI50" si="72">M49/((O49/0.711)^2/(P49/0.231))</f>
        <v>48.988764899430272</v>
      </c>
      <c r="AJ49" s="19">
        <f t="shared" ref="AJ49:AJ50" si="73">(Q49/0.087)/((P49/0.231)*(R49/0.306))^0.5</f>
        <v>0.34473180411356347</v>
      </c>
      <c r="AK49" s="19">
        <f t="shared" ref="AK49:AK50" si="74">10000*AJ49/J49</f>
        <v>9.5690047033299592</v>
      </c>
      <c r="AL49" s="9">
        <f t="shared" ref="AL49:AL50" si="75">M49/AE49</f>
        <v>5.124020399867444E-2</v>
      </c>
      <c r="AM49" s="9">
        <f t="shared" ref="AM49:AM50" si="76">AE49/H49</f>
        <v>141.75267546692598</v>
      </c>
      <c r="AN49" s="9">
        <f t="shared" ref="AN49:AN50" si="77">AL49*AM49^0.5</f>
        <v>0.61006552336265307</v>
      </c>
      <c r="AO49" s="20">
        <f t="shared" si="68"/>
        <v>1.425935176629854</v>
      </c>
      <c r="AP49" s="17">
        <f>((-4800+(0.4748*(128-1000)))/(LOG(H49)-5.711-LOG(F49)+LOG(G49)))-273</f>
        <v>766.32443296927158</v>
      </c>
      <c r="AQ49" s="9" t="s">
        <v>144</v>
      </c>
    </row>
    <row r="50" spans="1:43">
      <c r="A50" s="15" t="s">
        <v>48</v>
      </c>
      <c r="B50" s="15" t="s">
        <v>158</v>
      </c>
      <c r="C50" s="15" t="s">
        <v>81</v>
      </c>
      <c r="D50" s="16">
        <v>14.1</v>
      </c>
      <c r="F50" s="16">
        <v>0.7</v>
      </c>
      <c r="G50" s="16">
        <v>1</v>
      </c>
      <c r="H50" s="9">
        <v>2.15</v>
      </c>
      <c r="I50" s="9">
        <v>0.35099999999999998</v>
      </c>
      <c r="J50" s="17">
        <v>532</v>
      </c>
      <c r="K50" s="9">
        <v>1.37</v>
      </c>
      <c r="L50" s="9">
        <v>0</v>
      </c>
      <c r="M50" s="9">
        <v>29.39</v>
      </c>
      <c r="N50" s="9">
        <v>3.2000000000000001E-2</v>
      </c>
      <c r="O50" s="9">
        <v>0.50900000000000001</v>
      </c>
      <c r="P50" s="9">
        <v>1.03</v>
      </c>
      <c r="Q50" s="9">
        <v>0.442</v>
      </c>
      <c r="R50" s="9">
        <v>6.45</v>
      </c>
      <c r="S50" s="9">
        <v>2.33</v>
      </c>
      <c r="T50" s="9">
        <v>33.200000000000003</v>
      </c>
      <c r="U50" s="9">
        <v>14.37</v>
      </c>
      <c r="V50" s="9">
        <v>83.5</v>
      </c>
      <c r="W50" s="9">
        <v>20.95</v>
      </c>
      <c r="X50" s="9">
        <v>234.1</v>
      </c>
      <c r="Y50" s="9">
        <v>61.5</v>
      </c>
      <c r="Z50" s="17">
        <v>14080</v>
      </c>
      <c r="AA50" s="9">
        <v>0.52100000000000002</v>
      </c>
      <c r="AB50" s="9">
        <v>5.7182199999999996</v>
      </c>
      <c r="AC50" s="17">
        <v>506</v>
      </c>
      <c r="AD50" s="17">
        <v>1221</v>
      </c>
      <c r="AE50" s="18">
        <f>AD50*(EXP(D50*0.000155125)+0.0072*EXP(D50*0.00098485))</f>
        <v>1232.5876998825483</v>
      </c>
      <c r="AF50" s="9">
        <f t="shared" si="69"/>
        <v>0.4144144144144144</v>
      </c>
      <c r="AG50" s="19">
        <f t="shared" si="70"/>
        <v>36.29457364341085</v>
      </c>
      <c r="AH50" s="19">
        <f t="shared" si="71"/>
        <v>57.740667976424362</v>
      </c>
      <c r="AI50" s="17">
        <f t="shared" si="72"/>
        <v>255.69866917215924</v>
      </c>
      <c r="AJ50" s="19">
        <f t="shared" si="73"/>
        <v>0.52404822007736562</v>
      </c>
      <c r="AK50" s="19">
        <f t="shared" si="74"/>
        <v>9.8505304525820616</v>
      </c>
      <c r="AL50" s="9">
        <f t="shared" si="75"/>
        <v>2.3844145128821694E-2</v>
      </c>
      <c r="AM50" s="9">
        <f t="shared" si="76"/>
        <v>573.29660459653417</v>
      </c>
      <c r="AN50" s="9">
        <f t="shared" si="77"/>
        <v>0.57091498382943384</v>
      </c>
      <c r="AO50" s="20">
        <f t="shared" si="68"/>
        <v>1.3107726224812077</v>
      </c>
      <c r="AP50" s="17">
        <f>((-4800+(0.4748*(128-1000)))/(LOG(H50)-5.711-LOG(F50)+LOG(G50)))-273</f>
        <v>725.15570292226619</v>
      </c>
      <c r="AQ50" s="9" t="s">
        <v>144</v>
      </c>
    </row>
    <row r="51" spans="1:43">
      <c r="A51" s="15" t="s">
        <v>48</v>
      </c>
      <c r="B51" s="15" t="s">
        <v>158</v>
      </c>
      <c r="C51" s="15" t="s">
        <v>82</v>
      </c>
      <c r="D51" s="16">
        <v>14</v>
      </c>
      <c r="E51" s="16" t="s">
        <v>135</v>
      </c>
      <c r="H51" s="21">
        <v>5.0108830911082265</v>
      </c>
      <c r="I51" s="21">
        <v>1.4622404665120445</v>
      </c>
      <c r="J51" s="22">
        <v>661.98851602394427</v>
      </c>
      <c r="K51" s="21">
        <v>2.1897661205537577</v>
      </c>
      <c r="L51" s="23">
        <v>1.2167447562053113</v>
      </c>
      <c r="M51" s="21">
        <v>40.366005469127323</v>
      </c>
      <c r="N51" s="21">
        <v>0.47390982540051868</v>
      </c>
      <c r="O51" s="21">
        <v>3.1830378964536412</v>
      </c>
      <c r="P51" s="21">
        <v>4.7534600869359469</v>
      </c>
      <c r="Q51" s="21">
        <v>1.1115711718418397</v>
      </c>
      <c r="R51" s="21">
        <v>17.568773270448762</v>
      </c>
      <c r="S51" s="21">
        <v>5.1417847503192426</v>
      </c>
      <c r="T51" s="21">
        <v>59.627174042636696</v>
      </c>
      <c r="U51" s="21">
        <v>20.884476898501291</v>
      </c>
      <c r="V51" s="21">
        <v>95.308637502832056</v>
      </c>
      <c r="W51" s="21">
        <v>22.072288175104173</v>
      </c>
      <c r="X51" s="21">
        <v>241.26745267413995</v>
      </c>
      <c r="Y51" s="21">
        <v>36.572886106617233</v>
      </c>
      <c r="Z51" s="22">
        <v>14329.169787935547</v>
      </c>
      <c r="AA51" s="21">
        <v>0.77949758812030301</v>
      </c>
      <c r="AB51" s="21">
        <v>0.55467254569982694</v>
      </c>
      <c r="AC51" s="22">
        <v>859.48792668727185</v>
      </c>
      <c r="AD51" s="22">
        <v>707.20514222911845</v>
      </c>
      <c r="AE51" s="18"/>
      <c r="AG51" s="19"/>
      <c r="AH51" s="19"/>
      <c r="AJ51" s="19"/>
      <c r="AK51" s="19"/>
      <c r="AP51" s="17"/>
      <c r="AQ51" s="9" t="s">
        <v>144</v>
      </c>
    </row>
    <row r="52" spans="1:43">
      <c r="A52" s="15" t="s">
        <v>48</v>
      </c>
      <c r="B52" s="15" t="s">
        <v>158</v>
      </c>
      <c r="C52" s="15" t="s">
        <v>83</v>
      </c>
      <c r="D52" s="16">
        <v>13.7</v>
      </c>
      <c r="E52" s="16" t="s">
        <v>135</v>
      </c>
      <c r="H52" s="21">
        <v>1.3544281400507134</v>
      </c>
      <c r="I52" s="21">
        <v>0.33992801305374776</v>
      </c>
      <c r="J52" s="22">
        <v>1247.9536018521842</v>
      </c>
      <c r="K52" s="21">
        <v>1.928021637172187</v>
      </c>
      <c r="L52" s="23">
        <v>1.8083294313900042</v>
      </c>
      <c r="M52" s="21">
        <v>47.429107752127578</v>
      </c>
      <c r="N52" s="21">
        <v>0.26076052764521812</v>
      </c>
      <c r="O52" s="21">
        <v>4.583483227099685</v>
      </c>
      <c r="P52" s="21">
        <v>6.9848725196312564</v>
      </c>
      <c r="Q52" s="21">
        <v>1.8428068064252161</v>
      </c>
      <c r="R52" s="21">
        <v>33.487936352592087</v>
      </c>
      <c r="S52" s="21">
        <v>9.304370640688985</v>
      </c>
      <c r="T52" s="21">
        <v>110.02922573508539</v>
      </c>
      <c r="U52" s="21">
        <v>34.4146369559124</v>
      </c>
      <c r="V52" s="21">
        <v>161.90639927964017</v>
      </c>
      <c r="W52" s="21">
        <v>37.810308412021406</v>
      </c>
      <c r="X52" s="21">
        <v>406.36035814666963</v>
      </c>
      <c r="Y52" s="21">
        <v>54.704698013647871</v>
      </c>
      <c r="Z52" s="22">
        <v>16411.579703156225</v>
      </c>
      <c r="AA52" s="21">
        <v>0.91471738386501189</v>
      </c>
      <c r="AB52" s="21">
        <v>0.70123948305372896</v>
      </c>
      <c r="AC52" s="22">
        <v>878.3301908010958</v>
      </c>
      <c r="AD52" s="22">
        <v>957.0811962146048</v>
      </c>
      <c r="AE52" s="18"/>
      <c r="AG52" s="19"/>
      <c r="AH52" s="19"/>
      <c r="AJ52" s="19"/>
      <c r="AK52" s="19"/>
      <c r="AP52" s="17"/>
      <c r="AQ52" s="9" t="s">
        <v>144</v>
      </c>
    </row>
    <row r="53" spans="1:43">
      <c r="A53" s="15" t="s">
        <v>36</v>
      </c>
      <c r="B53" s="15" t="s">
        <v>159</v>
      </c>
      <c r="C53" s="15" t="s">
        <v>146</v>
      </c>
      <c r="D53" s="16">
        <v>14.8</v>
      </c>
      <c r="F53" s="16">
        <v>0.7</v>
      </c>
      <c r="G53" s="16">
        <v>1</v>
      </c>
      <c r="H53" s="9">
        <v>3.71</v>
      </c>
      <c r="I53" s="9">
        <v>0.36799999999999999</v>
      </c>
      <c r="J53" s="17">
        <v>507</v>
      </c>
      <c r="K53" s="9">
        <v>1.62</v>
      </c>
      <c r="L53" s="9">
        <v>6.6000000000000003E-2</v>
      </c>
      <c r="M53" s="9">
        <v>35.9</v>
      </c>
      <c r="N53" s="9">
        <v>5.6000000000000001E-2</v>
      </c>
      <c r="O53" s="9">
        <v>1.24</v>
      </c>
      <c r="P53" s="9">
        <v>2.72</v>
      </c>
      <c r="Q53" s="9">
        <v>0.70199999999999996</v>
      </c>
      <c r="R53" s="9">
        <v>12.88</v>
      </c>
      <c r="S53" s="9">
        <v>3.68</v>
      </c>
      <c r="T53" s="9">
        <v>44.6</v>
      </c>
      <c r="U53" s="9">
        <v>16.21</v>
      </c>
      <c r="V53" s="9">
        <v>78</v>
      </c>
      <c r="W53" s="9">
        <v>16.63</v>
      </c>
      <c r="X53" s="9">
        <v>151.9</v>
      </c>
      <c r="Y53" s="9">
        <v>32.53</v>
      </c>
      <c r="Z53" s="17">
        <v>12780</v>
      </c>
      <c r="AA53" s="9">
        <v>0.79700000000000004</v>
      </c>
      <c r="AB53" s="9">
        <v>1.326864</v>
      </c>
      <c r="AC53" s="17">
        <v>375.6</v>
      </c>
      <c r="AD53" s="17">
        <v>445.2</v>
      </c>
      <c r="AE53" s="18">
        <f>AD53*(EXP(D53*0.000155125)+0.0072*EXP(D53*0.00098485))</f>
        <v>449.4757905787381</v>
      </c>
      <c r="AF53" s="9">
        <f t="shared" ref="AF53" si="78">AC53/AD53</f>
        <v>0.84366576819407013</v>
      </c>
      <c r="AG53" s="19">
        <f t="shared" ref="AG53" si="79">X53/R53</f>
        <v>11.793478260869565</v>
      </c>
      <c r="AH53" s="19">
        <f t="shared" ref="AH53" si="80">M53/O53</f>
        <v>28.951612903225804</v>
      </c>
      <c r="AI53" s="17">
        <f t="shared" ref="AI53" si="81">M53/((O53/0.711)^2/(P53/0.231))</f>
        <v>138.97836682568209</v>
      </c>
      <c r="AJ53" s="19">
        <f t="shared" ref="AJ53" si="82">(Q53/0.087)/((P53/0.231)*(R53/0.306))^0.5</f>
        <v>0.36244505526225812</v>
      </c>
      <c r="AK53" s="19">
        <f t="shared" ref="AK53" si="83">10000*AJ53/J53</f>
        <v>7.148817658032705</v>
      </c>
      <c r="AL53" s="9">
        <f t="shared" ref="AL53" si="84">M53/AE53</f>
        <v>7.9870820080822844E-2</v>
      </c>
      <c r="AM53" s="9">
        <f t="shared" ref="AM53" si="85">AE53/H53</f>
        <v>121.15250419912078</v>
      </c>
      <c r="AN53" s="9">
        <f t="shared" ref="AN53" si="86">AL53*AM53^0.5</f>
        <v>0.87913251179149599</v>
      </c>
      <c r="AO53" s="20">
        <f t="shared" ref="AO53:AO61" si="87">((3.998*LOG(AN53))+2.284)</f>
        <v>2.0603292564699407</v>
      </c>
      <c r="AP53" s="17">
        <f>((-4800+(0.4748*(133-1000)))/(LOG(H53)-5.711-LOG(F53)+LOG(G53)))-273</f>
        <v>772.10525622013552</v>
      </c>
      <c r="AQ53" s="9" t="s">
        <v>144</v>
      </c>
    </row>
    <row r="54" spans="1:43">
      <c r="A54" s="15" t="s">
        <v>36</v>
      </c>
      <c r="B54" s="15" t="s">
        <v>159</v>
      </c>
      <c r="C54" s="15" t="s">
        <v>42</v>
      </c>
      <c r="D54" s="16">
        <v>15.5</v>
      </c>
      <c r="F54" s="16">
        <v>0.7</v>
      </c>
      <c r="G54" s="16">
        <v>1</v>
      </c>
      <c r="H54" s="9">
        <v>2.93</v>
      </c>
      <c r="I54" s="9">
        <v>0.27600000000000002</v>
      </c>
      <c r="J54" s="17">
        <v>287.89999999999998</v>
      </c>
      <c r="K54" s="9">
        <v>1.5</v>
      </c>
      <c r="L54" s="9">
        <v>8.0000000000000002E-3</v>
      </c>
      <c r="M54" s="9">
        <v>28.87</v>
      </c>
      <c r="N54" s="9">
        <v>0.04</v>
      </c>
      <c r="O54" s="9">
        <v>0.67</v>
      </c>
      <c r="P54" s="9">
        <v>1.26</v>
      </c>
      <c r="Q54" s="9">
        <v>0.378</v>
      </c>
      <c r="R54" s="9">
        <v>5.17</v>
      </c>
      <c r="S54" s="9">
        <v>1.679</v>
      </c>
      <c r="T54" s="9">
        <v>21.01</v>
      </c>
      <c r="U54" s="9">
        <v>8.16</v>
      </c>
      <c r="V54" s="9">
        <v>43.5</v>
      </c>
      <c r="W54" s="9">
        <v>10.45</v>
      </c>
      <c r="X54" s="9">
        <v>111.5</v>
      </c>
      <c r="Y54" s="9">
        <v>27.1</v>
      </c>
      <c r="Z54" s="17">
        <v>13910</v>
      </c>
      <c r="AA54" s="9">
        <v>0.78</v>
      </c>
      <c r="AB54" s="9">
        <v>2.718556</v>
      </c>
      <c r="AC54" s="17">
        <v>531</v>
      </c>
      <c r="AD54" s="17">
        <v>864</v>
      </c>
      <c r="AE54" s="18">
        <f>AD54*(EXP(D54*0.000155125)+0.0072*EXP(D54*0.00098485))</f>
        <v>872.39642363859309</v>
      </c>
      <c r="AF54" s="9">
        <f t="shared" ref="AF54" si="88">AC54/AD54</f>
        <v>0.61458333333333337</v>
      </c>
      <c r="AG54" s="19">
        <f t="shared" ref="AG54" si="89">X54/R54</f>
        <v>21.566731141199227</v>
      </c>
      <c r="AH54" s="19">
        <f t="shared" ref="AH54" si="90">M54/O54</f>
        <v>43.089552238805972</v>
      </c>
      <c r="AI54" s="17">
        <f t="shared" ref="AI54" si="91">M54/((O54/0.711)^2/(P54/0.231))</f>
        <v>177.33519840417986</v>
      </c>
      <c r="AJ54" s="19">
        <f t="shared" ref="AJ54" si="92">(Q54/0.087)/((P54/0.231)*(R54/0.306))^0.5</f>
        <v>0.45259391042600139</v>
      </c>
      <c r="AK54" s="19">
        <f t="shared" ref="AK54" si="93">10000*AJ54/J54</f>
        <v>15.72052484980901</v>
      </c>
      <c r="AL54" s="9">
        <f t="shared" ref="AL54" si="94">M54/AE54</f>
        <v>3.309275372724356E-2</v>
      </c>
      <c r="AM54" s="9">
        <f t="shared" ref="AM54" si="95">AE54/H54</f>
        <v>297.74621967187477</v>
      </c>
      <c r="AN54" s="9">
        <f t="shared" ref="AN54" si="96">AL54*AM54^0.5</f>
        <v>0.57102620039514895</v>
      </c>
      <c r="AO54" s="20">
        <f t="shared" si="87"/>
        <v>1.3111108296760123</v>
      </c>
      <c r="AP54" s="17">
        <f>((-4800+(0.4748*(133-1000)))/(LOG(H54)-5.711-LOG(F54)+LOG(G54)))-273</f>
        <v>751.05494942161158</v>
      </c>
      <c r="AQ54" s="9" t="s">
        <v>144</v>
      </c>
    </row>
    <row r="55" spans="1:43">
      <c r="A55" s="15" t="s">
        <v>49</v>
      </c>
      <c r="B55" s="15" t="s">
        <v>159</v>
      </c>
      <c r="C55" s="15" t="s">
        <v>84</v>
      </c>
      <c r="D55" s="16">
        <v>15.7</v>
      </c>
      <c r="E55" s="16" t="s">
        <v>135</v>
      </c>
      <c r="H55" s="21">
        <v>5.8578646582512013</v>
      </c>
      <c r="I55" s="21">
        <v>6.6250370108830312</v>
      </c>
      <c r="J55" s="22">
        <v>967.73014101752904</v>
      </c>
      <c r="K55" s="21">
        <v>2.2171340755238718</v>
      </c>
      <c r="L55" s="23">
        <v>12.411606444129671</v>
      </c>
      <c r="M55" s="21">
        <v>69.955374252107887</v>
      </c>
      <c r="N55" s="21">
        <v>3.6239915283924891</v>
      </c>
      <c r="O55" s="21">
        <v>17.337856957936083</v>
      </c>
      <c r="P55" s="21">
        <v>7.4611952660883718</v>
      </c>
      <c r="Q55" s="21">
        <v>1.4749665121605653</v>
      </c>
      <c r="R55" s="21">
        <v>23.147580084775292</v>
      </c>
      <c r="S55" s="21">
        <v>6.3781690502592721</v>
      </c>
      <c r="T55" s="21">
        <v>79.665459297128933</v>
      </c>
      <c r="U55" s="21">
        <v>27.947717817201365</v>
      </c>
      <c r="V55" s="21">
        <v>135.09728226191888</v>
      </c>
      <c r="W55" s="21">
        <v>28.957687975852441</v>
      </c>
      <c r="X55" s="21">
        <v>317.15986811022424</v>
      </c>
      <c r="Y55" s="21">
        <v>55.600554943485164</v>
      </c>
      <c r="Z55" s="22">
        <v>11274.867920739525</v>
      </c>
      <c r="AA55" s="21">
        <v>0.85789293744086303</v>
      </c>
      <c r="AB55" s="21">
        <v>8.5738537995539783</v>
      </c>
      <c r="AC55" s="22">
        <v>583.24731335097408</v>
      </c>
      <c r="AD55" s="22">
        <v>655.97213088405283</v>
      </c>
      <c r="AE55" s="18"/>
      <c r="AG55" s="19"/>
      <c r="AH55" s="19"/>
      <c r="AJ55" s="19"/>
      <c r="AK55" s="19"/>
      <c r="AP55" s="17"/>
      <c r="AQ55" s="9" t="s">
        <v>51</v>
      </c>
    </row>
    <row r="56" spans="1:43">
      <c r="A56" s="15" t="s">
        <v>49</v>
      </c>
      <c r="B56" s="15" t="s">
        <v>159</v>
      </c>
      <c r="C56" s="15" t="s">
        <v>85</v>
      </c>
      <c r="D56" s="16">
        <v>15.1</v>
      </c>
      <c r="F56" s="16">
        <v>0.7</v>
      </c>
      <c r="G56" s="16">
        <v>1</v>
      </c>
      <c r="H56" s="9">
        <v>8.4</v>
      </c>
      <c r="I56" s="9">
        <v>0.36099999999999999</v>
      </c>
      <c r="J56" s="17">
        <v>531</v>
      </c>
      <c r="K56" s="9">
        <v>1.68</v>
      </c>
      <c r="L56" s="9">
        <v>2.1999999999999999E-2</v>
      </c>
      <c r="M56" s="9">
        <v>35.1</v>
      </c>
      <c r="N56" s="9">
        <v>6.0999999999999999E-2</v>
      </c>
      <c r="O56" s="9">
        <v>1.23</v>
      </c>
      <c r="P56" s="9">
        <v>2.5299999999999998</v>
      </c>
      <c r="Q56" s="9">
        <v>0.57699999999999996</v>
      </c>
      <c r="R56" s="9">
        <v>13.21</v>
      </c>
      <c r="S56" s="9">
        <v>4.1900000000000004</v>
      </c>
      <c r="T56" s="9">
        <v>47.8</v>
      </c>
      <c r="U56" s="9">
        <v>17.28</v>
      </c>
      <c r="V56" s="9">
        <v>84.4</v>
      </c>
      <c r="W56" s="9">
        <v>17.53</v>
      </c>
      <c r="X56" s="9">
        <v>165.2</v>
      </c>
      <c r="Y56" s="9">
        <v>35.6</v>
      </c>
      <c r="Z56" s="17">
        <v>12770</v>
      </c>
      <c r="AA56" s="9">
        <v>0.85899999999999999</v>
      </c>
      <c r="AB56" s="9">
        <v>1.3845959999999999</v>
      </c>
      <c r="AC56" s="17">
        <v>439</v>
      </c>
      <c r="AD56" s="17">
        <v>492</v>
      </c>
      <c r="AE56" s="18">
        <f>AD56*(EXP(D56*0.000155125)+0.0072*EXP(D56*0.00098485))</f>
        <v>496.74927897131664</v>
      </c>
      <c r="AF56" s="9">
        <f t="shared" ref="AF56" si="97">AC56/AD56</f>
        <v>0.89227642276422769</v>
      </c>
      <c r="AG56" s="19">
        <f t="shared" ref="AG56" si="98">X56/R56</f>
        <v>12.505677517032549</v>
      </c>
      <c r="AH56" s="19">
        <f t="shared" ref="AH56" si="99">M56/O56</f>
        <v>28.536585365853661</v>
      </c>
      <c r="AI56" s="17">
        <f t="shared" ref="AI56" si="100">M56/((O56/0.711)^2/(P56/0.231))</f>
        <v>128.4531137928104</v>
      </c>
      <c r="AJ56" s="19">
        <f t="shared" ref="AJ56" si="101">(Q56/0.087)/((P56/0.231)*(R56/0.306))^0.5</f>
        <v>0.30500825549986443</v>
      </c>
      <c r="AK56" s="19">
        <f t="shared" ref="AK56" si="102">10000*AJ56/J56</f>
        <v>5.7440349435002718</v>
      </c>
      <c r="AL56" s="9">
        <f t="shared" ref="AL56" si="103">M56/AE56</f>
        <v>7.0659387916347127E-2</v>
      </c>
      <c r="AM56" s="9">
        <f t="shared" ref="AM56" si="104">AE56/H56</f>
        <v>59.136818925156739</v>
      </c>
      <c r="AN56" s="9">
        <f t="shared" ref="AN56" si="105">AL56*AM56^0.5</f>
        <v>0.54337399598029468</v>
      </c>
      <c r="AO56" s="20">
        <f t="shared" si="87"/>
        <v>1.2249252052252675</v>
      </c>
      <c r="AP56" s="17">
        <f>((-4800+(0.4748*(133-1000)))/(LOG(H56)-5.711-LOG(F56)+LOG(G56)))-273</f>
        <v>852.18470105352208</v>
      </c>
      <c r="AQ56" s="9" t="s">
        <v>144</v>
      </c>
    </row>
    <row r="57" spans="1:43">
      <c r="A57" s="15" t="s">
        <v>49</v>
      </c>
      <c r="B57" s="15" t="s">
        <v>159</v>
      </c>
      <c r="C57" s="15" t="s">
        <v>86</v>
      </c>
      <c r="D57" s="16">
        <v>14.5</v>
      </c>
      <c r="E57" s="16" t="s">
        <v>135</v>
      </c>
      <c r="H57" s="21">
        <v>3.4679168687626705</v>
      </c>
      <c r="I57" s="21">
        <v>1.048727736542816</v>
      </c>
      <c r="J57" s="22">
        <v>629.79220332697059</v>
      </c>
      <c r="K57" s="21">
        <v>1.9004279321774105</v>
      </c>
      <c r="L57" s="23">
        <v>2.3974089383625365</v>
      </c>
      <c r="M57" s="21">
        <v>37.658853568324517</v>
      </c>
      <c r="N57" s="21">
        <v>0.5711029878079924</v>
      </c>
      <c r="O57" s="21">
        <v>3.2399459655909704</v>
      </c>
      <c r="P57" s="21">
        <v>3.0496651569163351</v>
      </c>
      <c r="Q57" s="21">
        <v>0.71350622785137752</v>
      </c>
      <c r="R57" s="21">
        <v>13.15993629881798</v>
      </c>
      <c r="S57" s="21">
        <v>3.9268364901388959</v>
      </c>
      <c r="T57" s="21">
        <v>50.319878912452438</v>
      </c>
      <c r="U57" s="21">
        <v>17.996163679558247</v>
      </c>
      <c r="V57" s="21">
        <v>89.317833365430545</v>
      </c>
      <c r="W57" s="21">
        <v>20.045337978682127</v>
      </c>
      <c r="X57" s="21">
        <v>228.84740095862708</v>
      </c>
      <c r="Y57" s="21">
        <v>40.006205597111766</v>
      </c>
      <c r="Z57" s="22">
        <v>11783.99948816918</v>
      </c>
      <c r="AA57" s="21">
        <v>0.88268345517410296</v>
      </c>
      <c r="AB57" s="21">
        <v>5.6435795954003911</v>
      </c>
      <c r="AC57" s="22">
        <v>377.70641470985231</v>
      </c>
      <c r="AD57" s="22">
        <v>512.67231295014199</v>
      </c>
      <c r="AE57" s="18"/>
      <c r="AG57" s="19"/>
      <c r="AH57" s="19"/>
      <c r="AJ57" s="19"/>
      <c r="AK57" s="19"/>
      <c r="AP57" s="17"/>
      <c r="AQ57" s="9" t="s">
        <v>51</v>
      </c>
    </row>
    <row r="58" spans="1:43">
      <c r="A58" s="15" t="s">
        <v>49</v>
      </c>
      <c r="B58" s="15" t="s">
        <v>159</v>
      </c>
      <c r="C58" s="15" t="s">
        <v>87</v>
      </c>
      <c r="D58" s="16">
        <v>14.5</v>
      </c>
      <c r="F58" s="16">
        <v>0.7</v>
      </c>
      <c r="G58" s="16">
        <v>1</v>
      </c>
      <c r="H58" s="9">
        <v>4.0199999999999996</v>
      </c>
      <c r="I58" s="9">
        <v>0.33400000000000002</v>
      </c>
      <c r="J58" s="17">
        <v>697</v>
      </c>
      <c r="K58" s="9">
        <v>2.4900000000000002</v>
      </c>
      <c r="L58" s="9">
        <v>0</v>
      </c>
      <c r="M58" s="9">
        <v>47.8</v>
      </c>
      <c r="N58" s="9">
        <v>7.1999999999999995E-2</v>
      </c>
      <c r="O58" s="9">
        <v>1.4</v>
      </c>
      <c r="P58" s="9">
        <v>3.39</v>
      </c>
      <c r="Q58" s="9">
        <v>0.78200000000000003</v>
      </c>
      <c r="R58" s="9">
        <v>16.8</v>
      </c>
      <c r="S58" s="9">
        <v>5.27</v>
      </c>
      <c r="T58" s="9">
        <v>61.6</v>
      </c>
      <c r="U58" s="9">
        <v>22.48</v>
      </c>
      <c r="V58" s="9">
        <v>106.2</v>
      </c>
      <c r="W58" s="9">
        <v>22.22</v>
      </c>
      <c r="X58" s="9">
        <v>201.9</v>
      </c>
      <c r="Y58" s="9">
        <v>41.9</v>
      </c>
      <c r="Z58" s="17">
        <v>12980</v>
      </c>
      <c r="AA58" s="9">
        <v>1.1439999999999999</v>
      </c>
      <c r="AB58" s="9">
        <v>1.9625300000000001</v>
      </c>
      <c r="AC58" s="17">
        <v>687</v>
      </c>
      <c r="AD58" s="17">
        <v>672</v>
      </c>
      <c r="AE58" s="18">
        <f>AD58*(EXP(D58*0.000155125)+0.0072*EXP(D58*0.00098485))</f>
        <v>678.42122885905383</v>
      </c>
      <c r="AF58" s="9">
        <f t="shared" ref="AF58" si="106">AC58/AD58</f>
        <v>1.0223214285714286</v>
      </c>
      <c r="AG58" s="19">
        <f t="shared" ref="AG58" si="107">X58/R58</f>
        <v>12.017857142857142</v>
      </c>
      <c r="AH58" s="19">
        <f t="shared" ref="AH58" si="108">M58/O58</f>
        <v>34.142857142857146</v>
      </c>
      <c r="AI58" s="17">
        <f t="shared" ref="AI58" si="109">M58/((O58/0.711)^2/(P58/0.231))</f>
        <v>180.9250682083223</v>
      </c>
      <c r="AJ58" s="19">
        <f t="shared" ref="AJ58" si="110">(Q58/0.087)/((P58/0.231)*(R58/0.306))^0.5</f>
        <v>0.31666474396767841</v>
      </c>
      <c r="AK58" s="19">
        <f t="shared" ref="AK58" si="111">10000*AJ58/J58</f>
        <v>4.5432531415735777</v>
      </c>
      <c r="AL58" s="9">
        <f t="shared" ref="AL58" si="112">M58/AE58</f>
        <v>7.0457700859963418E-2</v>
      </c>
      <c r="AM58" s="9">
        <f t="shared" ref="AM58" si="113">AE58/H58</f>
        <v>168.76149971618256</v>
      </c>
      <c r="AN58" s="9">
        <f t="shared" ref="AN58" si="114">AL58*AM58^0.5</f>
        <v>0.91530356831257575</v>
      </c>
      <c r="AO58" s="20">
        <f t="shared" si="87"/>
        <v>2.1303374915417677</v>
      </c>
      <c r="AP58" s="17">
        <f>((-4800+(0.4748*(133-1000)))/(LOG(H58)-5.711-LOG(F58)+LOG(G58)))-273</f>
        <v>779.46089029681866</v>
      </c>
      <c r="AQ58" s="9" t="s">
        <v>144</v>
      </c>
    </row>
    <row r="59" spans="1:43">
      <c r="A59" s="15" t="s">
        <v>49</v>
      </c>
      <c r="B59" s="15" t="s">
        <v>159</v>
      </c>
      <c r="C59" s="15" t="s">
        <v>88</v>
      </c>
      <c r="D59" s="16">
        <v>14.2</v>
      </c>
      <c r="E59" s="16" t="s">
        <v>135</v>
      </c>
      <c r="H59" s="21">
        <v>4.8741680467306505</v>
      </c>
      <c r="I59" s="21">
        <v>0.74235389356727355</v>
      </c>
      <c r="J59" s="22">
        <v>835.87042180238063</v>
      </c>
      <c r="K59" s="21">
        <v>2.5003628873311641</v>
      </c>
      <c r="L59" s="23">
        <v>1.1931432013675638</v>
      </c>
      <c r="M59" s="21">
        <v>56.371469644332514</v>
      </c>
      <c r="N59" s="21">
        <v>0.39434890230471703</v>
      </c>
      <c r="O59" s="21">
        <v>3.5095305392660818</v>
      </c>
      <c r="P59" s="21">
        <v>3.8289015035453895</v>
      </c>
      <c r="Q59" s="21">
        <v>0.86141826370321972</v>
      </c>
      <c r="R59" s="21">
        <v>18.424954531145787</v>
      </c>
      <c r="S59" s="21">
        <v>5.7878044159253408</v>
      </c>
      <c r="T59" s="21">
        <v>69.068134577054963</v>
      </c>
      <c r="U59" s="21">
        <v>24.223293765786838</v>
      </c>
      <c r="V59" s="21">
        <v>118.52873433879022</v>
      </c>
      <c r="W59" s="21">
        <v>24.5104742206845</v>
      </c>
      <c r="X59" s="21">
        <v>270.10846036978518</v>
      </c>
      <c r="Y59" s="21">
        <v>47.574301354721925</v>
      </c>
      <c r="Z59" s="22">
        <v>12082.119268138707</v>
      </c>
      <c r="AA59" s="21">
        <v>1.3155315063104029</v>
      </c>
      <c r="AB59" s="21">
        <v>12.081043493986067</v>
      </c>
      <c r="AC59" s="22">
        <v>918.07924970861427</v>
      </c>
      <c r="AD59" s="22">
        <v>869.87700847024064</v>
      </c>
      <c r="AE59" s="18"/>
      <c r="AG59" s="19"/>
      <c r="AH59" s="19"/>
      <c r="AJ59" s="19"/>
      <c r="AK59" s="19"/>
      <c r="AP59" s="17"/>
      <c r="AQ59" s="9" t="s">
        <v>51</v>
      </c>
    </row>
    <row r="60" spans="1:43">
      <c r="A60" s="15" t="s">
        <v>49</v>
      </c>
      <c r="B60" s="15" t="s">
        <v>159</v>
      </c>
      <c r="C60" s="15" t="s">
        <v>89</v>
      </c>
      <c r="D60" s="16">
        <v>14.6</v>
      </c>
      <c r="F60" s="16">
        <v>0.7</v>
      </c>
      <c r="G60" s="16">
        <v>1</v>
      </c>
      <c r="H60" s="9">
        <v>3.38</v>
      </c>
      <c r="I60" s="9">
        <v>0.39100000000000001</v>
      </c>
      <c r="J60" s="17">
        <v>920</v>
      </c>
      <c r="K60" s="9">
        <v>1.26</v>
      </c>
      <c r="L60" s="9">
        <v>1.6E-2</v>
      </c>
      <c r="M60" s="9">
        <v>35.4</v>
      </c>
      <c r="N60" s="9">
        <v>0.16700000000000001</v>
      </c>
      <c r="O60" s="9">
        <v>2.78</v>
      </c>
      <c r="P60" s="9">
        <v>5.61</v>
      </c>
      <c r="Q60" s="9">
        <v>1.24</v>
      </c>
      <c r="R60" s="9">
        <v>26.2</v>
      </c>
      <c r="S60" s="9">
        <v>7.59</v>
      </c>
      <c r="T60" s="9">
        <v>84.9</v>
      </c>
      <c r="U60" s="9">
        <v>29.2</v>
      </c>
      <c r="V60" s="9">
        <v>139.1</v>
      </c>
      <c r="W60" s="9">
        <v>28.5</v>
      </c>
      <c r="X60" s="9">
        <v>262</v>
      </c>
      <c r="Y60" s="9">
        <v>54.2</v>
      </c>
      <c r="Z60" s="17">
        <v>12510</v>
      </c>
      <c r="AA60" s="9">
        <v>0.65900000000000003</v>
      </c>
      <c r="AB60" s="9">
        <v>1.438763</v>
      </c>
      <c r="AC60" s="17">
        <v>512</v>
      </c>
      <c r="AD60" s="17">
        <v>455</v>
      </c>
      <c r="AE60" s="18">
        <f>AD60*(EXP(D60*0.000155125)+0.0072*EXP(D60*0.00098485))</f>
        <v>459.35510846968106</v>
      </c>
      <c r="AF60" s="9">
        <f t="shared" ref="AF60:AF61" si="115">AC60/AD60</f>
        <v>1.1252747252747253</v>
      </c>
      <c r="AG60" s="19">
        <f t="shared" ref="AG60:AG61" si="116">X60/R60</f>
        <v>10</v>
      </c>
      <c r="AH60" s="19">
        <f t="shared" ref="AH60:AH61" si="117">M60/O60</f>
        <v>12.733812949640289</v>
      </c>
      <c r="AI60" s="17">
        <f t="shared" ref="AI60:AI61" si="118">M60/((O60/0.711)^2/(P60/0.231))</f>
        <v>56.234618475825712</v>
      </c>
      <c r="AJ60" s="19">
        <f t="shared" ref="AJ60:AJ61" si="119">(Q60/0.087)/((P60/0.231)*(R60/0.306))^0.5</f>
        <v>0.31256263498065601</v>
      </c>
      <c r="AK60" s="19">
        <f t="shared" ref="AK60:AK61" si="120">10000*AJ60/J60</f>
        <v>3.3974199454419129</v>
      </c>
      <c r="AL60" s="9">
        <f t="shared" ref="AL60:AL61" si="121">M60/AE60</f>
        <v>7.7064561484759264E-2</v>
      </c>
      <c r="AM60" s="9">
        <f t="shared" ref="AM60:AM61" si="122">AE60/H60</f>
        <v>135.90387824546778</v>
      </c>
      <c r="AN60" s="9">
        <f t="shared" ref="AN60:AN61" si="123">AL60*AM60^0.5</f>
        <v>0.89840184808313628</v>
      </c>
      <c r="AO60" s="20">
        <f t="shared" si="87"/>
        <v>2.0979756052554017</v>
      </c>
      <c r="AP60" s="17">
        <f>((-4800+(0.4748*(133-1000)))/(LOG(H60)-5.711-LOG(F60)+LOG(G60)))-273</f>
        <v>763.69457053503925</v>
      </c>
      <c r="AQ60" s="9" t="s">
        <v>144</v>
      </c>
    </row>
    <row r="61" spans="1:43">
      <c r="A61" s="15" t="s">
        <v>49</v>
      </c>
      <c r="B61" s="15" t="s">
        <v>159</v>
      </c>
      <c r="C61" s="15" t="s">
        <v>90</v>
      </c>
      <c r="D61" s="16">
        <v>14.8</v>
      </c>
      <c r="F61" s="16">
        <v>0.7</v>
      </c>
      <c r="G61" s="16">
        <v>1</v>
      </c>
      <c r="H61" s="9">
        <v>4.0599999999999996</v>
      </c>
      <c r="I61" s="9">
        <v>0.27900000000000003</v>
      </c>
      <c r="J61" s="17">
        <v>502</v>
      </c>
      <c r="K61" s="9">
        <v>1.73</v>
      </c>
      <c r="L61" s="9">
        <v>0</v>
      </c>
      <c r="M61" s="9">
        <v>32.9</v>
      </c>
      <c r="N61" s="9">
        <v>5.8000000000000003E-2</v>
      </c>
      <c r="O61" s="9">
        <v>1.05</v>
      </c>
      <c r="P61" s="9">
        <v>2.12</v>
      </c>
      <c r="Q61" s="9">
        <v>0.55700000000000005</v>
      </c>
      <c r="R61" s="9">
        <v>11.82</v>
      </c>
      <c r="S61" s="9">
        <v>3.58</v>
      </c>
      <c r="T61" s="9">
        <v>43.8</v>
      </c>
      <c r="U61" s="9">
        <v>16.02</v>
      </c>
      <c r="V61" s="9">
        <v>76.7</v>
      </c>
      <c r="W61" s="9">
        <v>16.809999999999999</v>
      </c>
      <c r="X61" s="9">
        <v>155.1</v>
      </c>
      <c r="Y61" s="9">
        <v>33</v>
      </c>
      <c r="Z61" s="17">
        <v>12830</v>
      </c>
      <c r="AA61" s="9">
        <v>0.82099999999999995</v>
      </c>
      <c r="AB61" s="9">
        <v>1.176407</v>
      </c>
      <c r="AC61" s="17">
        <v>342</v>
      </c>
      <c r="AD61" s="17">
        <v>420</v>
      </c>
      <c r="AE61" s="18">
        <f>AD61*(EXP(D61*0.000155125)+0.0072*EXP(D61*0.00098485))</f>
        <v>424.03376469692273</v>
      </c>
      <c r="AF61" s="9">
        <f t="shared" si="115"/>
        <v>0.81428571428571428</v>
      </c>
      <c r="AG61" s="19">
        <f t="shared" si="116"/>
        <v>13.121827411167512</v>
      </c>
      <c r="AH61" s="19">
        <f t="shared" si="117"/>
        <v>31.333333333333332</v>
      </c>
      <c r="AI61" s="17">
        <f t="shared" si="118"/>
        <v>138.44599035250457</v>
      </c>
      <c r="AJ61" s="19">
        <f t="shared" si="119"/>
        <v>0.34003684424951636</v>
      </c>
      <c r="AK61" s="19">
        <f t="shared" si="120"/>
        <v>6.7736423157274173</v>
      </c>
      <c r="AL61" s="9">
        <f t="shared" si="121"/>
        <v>7.7588160988819391E-2</v>
      </c>
      <c r="AM61" s="9">
        <f t="shared" si="122"/>
        <v>104.44181396475931</v>
      </c>
      <c r="AN61" s="9">
        <f t="shared" si="123"/>
        <v>0.7929260049917376</v>
      </c>
      <c r="AO61" s="20">
        <f t="shared" si="87"/>
        <v>1.8811321799217593</v>
      </c>
      <c r="AP61" s="17">
        <f>((-4800+(0.4748*(133-1000)))/(LOG(H61)-5.711-LOG(F61)+LOG(G61)))-273</f>
        <v>780.37559376990475</v>
      </c>
      <c r="AQ61" s="9" t="s">
        <v>144</v>
      </c>
    </row>
    <row r="62" spans="1:43">
      <c r="A62" s="15" t="s">
        <v>49</v>
      </c>
      <c r="B62" s="15" t="s">
        <v>159</v>
      </c>
      <c r="C62" s="15" t="s">
        <v>91</v>
      </c>
      <c r="D62" s="16">
        <v>14.4</v>
      </c>
      <c r="E62" s="16" t="s">
        <v>135</v>
      </c>
      <c r="H62" s="21">
        <v>7.2933240551870027</v>
      </c>
      <c r="I62" s="21">
        <v>10.260620211462683</v>
      </c>
      <c r="J62" s="22">
        <v>1063.1796046676868</v>
      </c>
      <c r="K62" s="21">
        <v>3.3266937277910404</v>
      </c>
      <c r="L62" s="23">
        <v>24.321230730959801</v>
      </c>
      <c r="M62" s="21">
        <v>102.14501080730243</v>
      </c>
      <c r="N62" s="21">
        <v>6.881485898315046</v>
      </c>
      <c r="O62" s="21">
        <v>31.094682407197769</v>
      </c>
      <c r="P62" s="21">
        <v>10.115964206244266</v>
      </c>
      <c r="Q62" s="21">
        <v>1.5471932731156861</v>
      </c>
      <c r="R62" s="21">
        <v>24.517992724827216</v>
      </c>
      <c r="S62" s="21">
        <v>6.8808314986841328</v>
      </c>
      <c r="T62" s="21">
        <v>82.905630916273765</v>
      </c>
      <c r="U62" s="21">
        <v>30.844809122763436</v>
      </c>
      <c r="V62" s="21">
        <v>151.28805113457975</v>
      </c>
      <c r="W62" s="21">
        <v>33.584751287806604</v>
      </c>
      <c r="X62" s="21">
        <v>386.51440728907983</v>
      </c>
      <c r="Y62" s="21">
        <v>67.532019193141238</v>
      </c>
      <c r="Z62" s="22">
        <v>11835.561750805751</v>
      </c>
      <c r="AA62" s="21">
        <v>1.4466711151189882</v>
      </c>
      <c r="AB62" s="21">
        <v>8.833232157680948</v>
      </c>
      <c r="AC62" s="22">
        <v>576.81980815925419</v>
      </c>
      <c r="AD62" s="22">
        <v>731.21260697873527</v>
      </c>
      <c r="AE62" s="18"/>
      <c r="AG62" s="19"/>
      <c r="AH62" s="19"/>
      <c r="AJ62" s="19"/>
      <c r="AK62" s="19"/>
      <c r="AP62" s="17"/>
      <c r="AQ62" s="9" t="s">
        <v>51</v>
      </c>
    </row>
    <row r="63" spans="1:43">
      <c r="A63" s="15" t="s">
        <v>49</v>
      </c>
      <c r="B63" s="15" t="s">
        <v>159</v>
      </c>
      <c r="C63" s="15" t="s">
        <v>92</v>
      </c>
      <c r="D63" s="16">
        <v>14.5</v>
      </c>
      <c r="E63" s="16" t="s">
        <v>135</v>
      </c>
      <c r="H63" s="21">
        <v>3.1011932153994941</v>
      </c>
      <c r="I63" s="21">
        <v>1.5570011374025741</v>
      </c>
      <c r="J63" s="22">
        <v>827.91273392293522</v>
      </c>
      <c r="K63" s="21">
        <v>2.6194979886107421</v>
      </c>
      <c r="L63" s="23">
        <v>2.4452696595079808</v>
      </c>
      <c r="M63" s="21">
        <v>44.157007495397728</v>
      </c>
      <c r="N63" s="21">
        <v>0.95719403032056416</v>
      </c>
      <c r="O63" s="21">
        <v>5.0288918110667984</v>
      </c>
      <c r="P63" s="21">
        <v>3.1935148078208724</v>
      </c>
      <c r="Q63" s="21">
        <v>0.82853709540281006</v>
      </c>
      <c r="R63" s="21">
        <v>16.857066225783935</v>
      </c>
      <c r="S63" s="21">
        <v>5.2867673229709844</v>
      </c>
      <c r="T63" s="21">
        <v>64.871707657104835</v>
      </c>
      <c r="U63" s="21">
        <v>23.580324744867703</v>
      </c>
      <c r="V63" s="21">
        <v>119.11264250933672</v>
      </c>
      <c r="W63" s="21">
        <v>26.642813011463247</v>
      </c>
      <c r="X63" s="21">
        <v>299.8127064775295</v>
      </c>
      <c r="Y63" s="21">
        <v>53.236834314468034</v>
      </c>
      <c r="Z63" s="22">
        <v>11867.993251670274</v>
      </c>
      <c r="AA63" s="21">
        <v>1.4154525198734493</v>
      </c>
      <c r="AB63" s="21">
        <v>5.5003589603859639</v>
      </c>
      <c r="AC63" s="22">
        <v>387.36438888869361</v>
      </c>
      <c r="AD63" s="22">
        <v>539.9148923894694</v>
      </c>
      <c r="AE63" s="18"/>
      <c r="AG63" s="19"/>
      <c r="AH63" s="19"/>
      <c r="AJ63" s="19"/>
      <c r="AK63" s="19"/>
      <c r="AP63" s="17"/>
      <c r="AQ63" s="9" t="s">
        <v>51</v>
      </c>
    </row>
    <row r="64" spans="1:43">
      <c r="A64" s="15" t="s">
        <v>49</v>
      </c>
      <c r="B64" s="15" t="s">
        <v>159</v>
      </c>
      <c r="C64" s="15" t="s">
        <v>93</v>
      </c>
      <c r="D64" s="16">
        <v>14.7</v>
      </c>
      <c r="F64" s="16">
        <v>0.7</v>
      </c>
      <c r="G64" s="16">
        <v>1</v>
      </c>
      <c r="H64" s="9">
        <v>2.9729973204443798</v>
      </c>
      <c r="I64" s="9">
        <v>0.4501332296339946</v>
      </c>
      <c r="J64" s="17">
        <v>594.67665429468798</v>
      </c>
      <c r="K64" s="9">
        <v>1.7904849282875002</v>
      </c>
      <c r="L64" s="9">
        <v>0.93261395431452976</v>
      </c>
      <c r="M64" s="9">
        <v>33.301093665772648</v>
      </c>
      <c r="N64" s="9">
        <v>0.39888107299037395</v>
      </c>
      <c r="O64" s="9">
        <v>2.0245730542088998</v>
      </c>
      <c r="P64" s="9">
        <v>2.6689341141443963</v>
      </c>
      <c r="Q64" s="9">
        <v>0.53329721124917295</v>
      </c>
      <c r="R64" s="9">
        <v>12.259009431377869</v>
      </c>
      <c r="S64" s="9">
        <v>3.6884819457213003</v>
      </c>
      <c r="T64" s="9">
        <v>47.46649075972153</v>
      </c>
      <c r="U64" s="9">
        <v>16.904672974695252</v>
      </c>
      <c r="V64" s="9">
        <v>84.652892179841331</v>
      </c>
      <c r="W64" s="9">
        <v>18.655758988435981</v>
      </c>
      <c r="X64" s="9">
        <v>210.1543070251046</v>
      </c>
      <c r="Y64" s="9">
        <v>36.906550559274635</v>
      </c>
      <c r="Z64" s="17">
        <v>11993.068731303465</v>
      </c>
      <c r="AA64" s="9">
        <v>0.97104578974560907</v>
      </c>
      <c r="AB64" s="9">
        <v>6.6250950880596609</v>
      </c>
      <c r="AC64" s="17">
        <v>283.34233636101504</v>
      </c>
      <c r="AD64" s="17">
        <v>390.73749244148598</v>
      </c>
      <c r="AE64" s="18">
        <f>AD64*(EXP(D64*0.000155125)+0.0072*EXP(D64*0.00098485))</f>
        <v>394.48385779161424</v>
      </c>
      <c r="AF64" s="9">
        <f t="shared" ref="AF64" si="124">AC64/AD64</f>
        <v>0.7251475526205009</v>
      </c>
      <c r="AG64" s="19">
        <f t="shared" ref="AG64" si="125">X64/R64</f>
        <v>17.142845692507475</v>
      </c>
      <c r="AH64" s="19">
        <f t="shared" ref="AH64" si="126">M64/O64</f>
        <v>16.448452475717168</v>
      </c>
      <c r="AI64" s="17">
        <f t="shared" ref="AI64" si="127">M64/((O64/0.711)^2/(P64/0.231))</f>
        <v>47.45223433210618</v>
      </c>
      <c r="AJ64" s="19">
        <f t="shared" ref="AJ64" si="128">(Q64/0.087)/((P64/0.231)*(R64/0.306))^0.5</f>
        <v>0.28491817063195968</v>
      </c>
      <c r="AK64" s="19">
        <f t="shared" ref="AK64" si="129">10000*AJ64/J64</f>
        <v>4.7911443735736494</v>
      </c>
      <c r="AL64" s="9">
        <f t="shared" ref="AL64" si="130">M64/AE64</f>
        <v>8.4416872853043126E-2</v>
      </c>
      <c r="AM64" s="9">
        <f t="shared" ref="AM64" si="131">AE64/H64</f>
        <v>132.68893822368128</v>
      </c>
      <c r="AN64" s="9">
        <f t="shared" ref="AN64" si="132">AL64*AM64^0.5</f>
        <v>0.9724037377107807</v>
      </c>
      <c r="AO64" s="20">
        <f t="shared" ref="AO64" si="133">((3.998*LOG(AN64))+2.284)</f>
        <v>2.2354107847972529</v>
      </c>
      <c r="AP64" s="17">
        <f>((-4800+(0.4748*(133-1000)))/(LOG(H64)-5.711-LOG(F64)+LOG(G64)))-273</f>
        <v>752.32963240379627</v>
      </c>
      <c r="AQ64" s="9" t="s">
        <v>51</v>
      </c>
    </row>
    <row r="65" spans="1:43">
      <c r="A65" s="15" t="s">
        <v>49</v>
      </c>
      <c r="B65" s="15" t="s">
        <v>159</v>
      </c>
      <c r="C65" s="15" t="s">
        <v>94</v>
      </c>
      <c r="D65" s="16">
        <v>14.9</v>
      </c>
      <c r="E65" s="16" t="s">
        <v>135</v>
      </c>
      <c r="H65" s="21">
        <v>2.353615417823101</v>
      </c>
      <c r="I65" s="21">
        <v>6.4155961854619621</v>
      </c>
      <c r="J65" s="22">
        <v>755.85550625698545</v>
      </c>
      <c r="K65" s="21">
        <v>1.2893108584109003</v>
      </c>
      <c r="L65" s="23">
        <v>12.205551134709598</v>
      </c>
      <c r="M65" s="21">
        <v>63.789517292690455</v>
      </c>
      <c r="N65" s="21">
        <v>3.072103514958985</v>
      </c>
      <c r="O65" s="21">
        <v>16.079183510051816</v>
      </c>
      <c r="P65" s="21">
        <v>5.5464108215383536</v>
      </c>
      <c r="Q65" s="21">
        <v>1.271369165339014</v>
      </c>
      <c r="R65" s="21">
        <v>16.203860544968396</v>
      </c>
      <c r="S65" s="21">
        <v>4.7671050828058785</v>
      </c>
      <c r="T65" s="21">
        <v>56.162351115137433</v>
      </c>
      <c r="U65" s="21">
        <v>21.036857650096767</v>
      </c>
      <c r="V65" s="21">
        <v>104.98289029530198</v>
      </c>
      <c r="W65" s="21">
        <v>23.57338575330256</v>
      </c>
      <c r="X65" s="21">
        <v>272.49574237130952</v>
      </c>
      <c r="Y65" s="21">
        <v>51.578349909725574</v>
      </c>
      <c r="Z65" s="22">
        <v>10912.788528754612</v>
      </c>
      <c r="AA65" s="21">
        <v>0.45445630539403892</v>
      </c>
      <c r="AB65" s="21">
        <v>10.019706464881118</v>
      </c>
      <c r="AC65" s="22">
        <v>769.68537633775975</v>
      </c>
      <c r="AD65" s="22">
        <v>793.89180791138563</v>
      </c>
      <c r="AE65" s="18"/>
      <c r="AG65" s="19"/>
      <c r="AH65" s="19"/>
      <c r="AJ65" s="19"/>
      <c r="AK65" s="19"/>
      <c r="AP65" s="17"/>
      <c r="AQ65" s="9" t="s">
        <v>51</v>
      </c>
    </row>
    <row r="66" spans="1:43">
      <c r="A66" s="15" t="s">
        <v>49</v>
      </c>
      <c r="B66" s="15" t="s">
        <v>159</v>
      </c>
      <c r="C66" s="15" t="s">
        <v>95</v>
      </c>
      <c r="D66" s="16">
        <v>14.5</v>
      </c>
      <c r="E66" s="16" t="s">
        <v>135</v>
      </c>
      <c r="H66" s="21">
        <v>3.7724633071935085</v>
      </c>
      <c r="I66" s="21">
        <v>4.751876843133255</v>
      </c>
      <c r="J66" s="22">
        <v>928.38152521940378</v>
      </c>
      <c r="K66" s="21">
        <v>1.9049631055738889</v>
      </c>
      <c r="L66" s="23">
        <v>11.992035283822149</v>
      </c>
      <c r="M66" s="21">
        <v>67.638760165931103</v>
      </c>
      <c r="N66" s="21">
        <v>3.290225815768407</v>
      </c>
      <c r="O66" s="21">
        <v>15.94997271359737</v>
      </c>
      <c r="P66" s="21">
        <v>7.2123643536401021</v>
      </c>
      <c r="Q66" s="21">
        <v>1.31990680780223</v>
      </c>
      <c r="R66" s="21">
        <v>23.628894552327196</v>
      </c>
      <c r="S66" s="21">
        <v>6.5832999576521107</v>
      </c>
      <c r="T66" s="21">
        <v>78.543705701816791</v>
      </c>
      <c r="U66" s="21">
        <v>28.003186419475522</v>
      </c>
      <c r="V66" s="21">
        <v>130.81031182942189</v>
      </c>
      <c r="W66" s="21">
        <v>28.093825931209341</v>
      </c>
      <c r="X66" s="21">
        <v>305.40532028206474</v>
      </c>
      <c r="Y66" s="21">
        <v>51.842401515065156</v>
      </c>
      <c r="Z66" s="22">
        <v>12221.686034527565</v>
      </c>
      <c r="AA66" s="21">
        <v>1.2318838431739136</v>
      </c>
      <c r="AB66" s="21">
        <v>7.4866325014511359</v>
      </c>
      <c r="AC66" s="22">
        <v>524.18852860377262</v>
      </c>
      <c r="AD66" s="22">
        <v>593.26915899761525</v>
      </c>
      <c r="AE66" s="18"/>
      <c r="AG66" s="19"/>
      <c r="AH66" s="19"/>
      <c r="AJ66" s="19"/>
      <c r="AK66" s="19"/>
      <c r="AP66" s="17"/>
      <c r="AQ66" s="9" t="s">
        <v>51</v>
      </c>
    </row>
    <row r="67" spans="1:43">
      <c r="A67" s="15" t="s">
        <v>49</v>
      </c>
      <c r="B67" s="15" t="s">
        <v>159</v>
      </c>
      <c r="C67" s="15" t="s">
        <v>96</v>
      </c>
      <c r="D67" s="16">
        <v>15.7</v>
      </c>
      <c r="E67" s="16" t="s">
        <v>135</v>
      </c>
      <c r="H67" s="21">
        <v>8.2387084426191777</v>
      </c>
      <c r="I67" s="21">
        <v>3.5389918077010556</v>
      </c>
      <c r="J67" s="22">
        <v>999.33074994014248</v>
      </c>
      <c r="K67" s="21">
        <v>1.0663178121872359</v>
      </c>
      <c r="L67" s="23">
        <v>7.6563162336117223</v>
      </c>
      <c r="M67" s="21">
        <v>54.783243705589008</v>
      </c>
      <c r="N67" s="21">
        <v>2.2776307457254603</v>
      </c>
      <c r="O67" s="21">
        <v>11.636087370979354</v>
      </c>
      <c r="P67" s="21">
        <v>7.2709932540287401</v>
      </c>
      <c r="Q67" s="21">
        <v>1.3673856569311791</v>
      </c>
      <c r="R67" s="21">
        <v>27.113339927561555</v>
      </c>
      <c r="S67" s="21">
        <v>7.4022738666427825</v>
      </c>
      <c r="T67" s="21">
        <v>85.160932898827525</v>
      </c>
      <c r="U67" s="21">
        <v>29.453607391122677</v>
      </c>
      <c r="V67" s="21">
        <v>136.49447281396678</v>
      </c>
      <c r="W67" s="21">
        <v>29.231441130470408</v>
      </c>
      <c r="X67" s="21">
        <v>309.77667752893746</v>
      </c>
      <c r="Y67" s="21">
        <v>52.562925025535648</v>
      </c>
      <c r="Z67" s="22">
        <v>12230.287021262029</v>
      </c>
      <c r="AA67" s="21">
        <v>0.65802898357525308</v>
      </c>
      <c r="AB67" s="21">
        <v>8.5782430354595167</v>
      </c>
      <c r="AC67" s="22">
        <v>493.47932731397981</v>
      </c>
      <c r="AD67" s="22">
        <v>467.58937011770581</v>
      </c>
      <c r="AE67" s="18"/>
      <c r="AG67" s="19"/>
      <c r="AH67" s="19"/>
      <c r="AJ67" s="19"/>
      <c r="AK67" s="19"/>
      <c r="AP67" s="17"/>
      <c r="AQ67" s="9" t="s">
        <v>51</v>
      </c>
    </row>
    <row r="68" spans="1:43">
      <c r="A68" s="15" t="s">
        <v>49</v>
      </c>
      <c r="B68" s="15" t="s">
        <v>159</v>
      </c>
      <c r="C68" s="15" t="s">
        <v>97</v>
      </c>
      <c r="D68" s="16">
        <v>14.8</v>
      </c>
      <c r="F68" s="16">
        <v>0.7</v>
      </c>
      <c r="G68" s="16">
        <v>1</v>
      </c>
      <c r="H68" s="9">
        <v>2.15</v>
      </c>
      <c r="I68" s="9">
        <v>0.35099999999999998</v>
      </c>
      <c r="J68" s="17">
        <v>532</v>
      </c>
      <c r="K68" s="9">
        <v>1.37</v>
      </c>
      <c r="L68" s="9">
        <v>0</v>
      </c>
      <c r="M68" s="9">
        <v>29.39</v>
      </c>
      <c r="N68" s="9">
        <v>3.2000000000000001E-2</v>
      </c>
      <c r="O68" s="9">
        <v>0.50900000000000001</v>
      </c>
      <c r="P68" s="9">
        <v>1.03</v>
      </c>
      <c r="Q68" s="9">
        <v>0.442</v>
      </c>
      <c r="R68" s="9">
        <v>6.45</v>
      </c>
      <c r="S68" s="9">
        <v>2.33</v>
      </c>
      <c r="T68" s="9">
        <v>33.200000000000003</v>
      </c>
      <c r="U68" s="9">
        <v>14.37</v>
      </c>
      <c r="V68" s="9">
        <v>83.5</v>
      </c>
      <c r="W68" s="9">
        <v>20.95</v>
      </c>
      <c r="X68" s="9">
        <v>234.1</v>
      </c>
      <c r="Y68" s="9">
        <v>61.5</v>
      </c>
      <c r="Z68" s="17">
        <v>14080</v>
      </c>
      <c r="AA68" s="9">
        <v>0.52100000000000002</v>
      </c>
      <c r="AB68" s="9">
        <v>5.7182199999999996</v>
      </c>
      <c r="AC68" s="17">
        <v>506</v>
      </c>
      <c r="AD68" s="17">
        <v>1221</v>
      </c>
      <c r="AE68" s="18">
        <f>AD68*(EXP(D68*0.000155125)+0.0072*EXP(D68*0.00098485))</f>
        <v>1232.7267302260539</v>
      </c>
      <c r="AF68" s="9">
        <f t="shared" ref="AF68" si="134">AC68/AD68</f>
        <v>0.4144144144144144</v>
      </c>
      <c r="AG68" s="19">
        <f t="shared" ref="AG68" si="135">X68/R68</f>
        <v>36.29457364341085</v>
      </c>
      <c r="AH68" s="19">
        <f t="shared" ref="AH68" si="136">M68/O68</f>
        <v>57.740667976424362</v>
      </c>
      <c r="AI68" s="17">
        <f t="shared" ref="AI68" si="137">M68/((O68/0.711)^2/(P68/0.231))</f>
        <v>255.69866917215924</v>
      </c>
      <c r="AJ68" s="19">
        <f t="shared" ref="AJ68" si="138">(Q68/0.087)/((P68/0.231)*(R68/0.306))^0.5</f>
        <v>0.52404822007736562</v>
      </c>
      <c r="AK68" s="19">
        <f t="shared" ref="AK68" si="139">10000*AJ68/J68</f>
        <v>9.8505304525820616</v>
      </c>
      <c r="AL68" s="9">
        <f t="shared" ref="AL68" si="140">M68/AE68</f>
        <v>2.3841455919926834E-2</v>
      </c>
      <c r="AM68" s="9">
        <f t="shared" ref="AM68" si="141">AE68/H68</f>
        <v>573.36126987258319</v>
      </c>
      <c r="AN68" s="9">
        <f t="shared" ref="AN68" si="142">AL68*AM68^0.5</f>
        <v>0.5708827882330727</v>
      </c>
      <c r="AO68" s="20">
        <f t="shared" ref="AO68" si="143">((3.998*LOG(AN68))+2.284)</f>
        <v>1.3106747040651663</v>
      </c>
      <c r="AP68" s="17">
        <f>((-4800+(0.4748*(133-1000)))/(LOG(H68)-5.711-LOG(F68)+LOG(G68)))-273</f>
        <v>724.70123226551732</v>
      </c>
      <c r="AQ68" s="9" t="s">
        <v>144</v>
      </c>
    </row>
    <row r="69" spans="1:43">
      <c r="A69" s="15" t="s">
        <v>49</v>
      </c>
      <c r="B69" s="15" t="s">
        <v>159</v>
      </c>
      <c r="C69" s="15" t="s">
        <v>98</v>
      </c>
      <c r="D69" s="16">
        <v>14.6</v>
      </c>
      <c r="E69" s="16" t="s">
        <v>135</v>
      </c>
      <c r="H69" s="21">
        <v>2.5192508595886882</v>
      </c>
      <c r="I69" s="21">
        <v>2.156800847093769</v>
      </c>
      <c r="J69" s="22">
        <v>575.815893252009</v>
      </c>
      <c r="K69" s="21">
        <v>1.0994812217450165</v>
      </c>
      <c r="L69" s="23">
        <v>3.5754784295255444</v>
      </c>
      <c r="M69" s="21">
        <v>49.253457613695133</v>
      </c>
      <c r="N69" s="21">
        <v>0.66448397908532697</v>
      </c>
      <c r="O69" s="21">
        <v>4.3984697310967542</v>
      </c>
      <c r="P69" s="21">
        <v>3.3768016480834455</v>
      </c>
      <c r="Q69" s="21">
        <v>1.0417073390895826</v>
      </c>
      <c r="R69" s="21">
        <v>14.011766159389897</v>
      </c>
      <c r="S69" s="21">
        <v>4.0243962685099337</v>
      </c>
      <c r="T69" s="21">
        <v>44.786002718813741</v>
      </c>
      <c r="U69" s="21">
        <v>15.912993192183153</v>
      </c>
      <c r="V69" s="21">
        <v>77.661795825666388</v>
      </c>
      <c r="W69" s="21">
        <v>17.440969468998649</v>
      </c>
      <c r="X69" s="21">
        <v>201.12341560094023</v>
      </c>
      <c r="Y69" s="21">
        <v>36.144031762611249</v>
      </c>
      <c r="Z69" s="22">
        <v>11817.529537112261</v>
      </c>
      <c r="AA69" s="21">
        <v>0.37296613024529546</v>
      </c>
      <c r="AB69" s="21">
        <v>11.59478904619754</v>
      </c>
      <c r="AC69" s="22">
        <v>925.54001053041782</v>
      </c>
      <c r="AD69" s="22">
        <v>752.94402009561793</v>
      </c>
      <c r="AE69" s="18"/>
      <c r="AG69" s="19"/>
      <c r="AH69" s="19"/>
      <c r="AJ69" s="19"/>
      <c r="AK69" s="19"/>
      <c r="AP69" s="17"/>
      <c r="AQ69" s="9" t="s">
        <v>51</v>
      </c>
    </row>
    <row r="70" spans="1:43">
      <c r="A70" s="15" t="s">
        <v>49</v>
      </c>
      <c r="B70" s="15" t="s">
        <v>159</v>
      </c>
      <c r="C70" s="15" t="s">
        <v>99</v>
      </c>
      <c r="D70" s="16">
        <v>14.4</v>
      </c>
      <c r="F70" s="16">
        <v>0.7</v>
      </c>
      <c r="G70" s="16">
        <v>1</v>
      </c>
      <c r="H70" s="9">
        <v>4.474321692537953</v>
      </c>
      <c r="I70" s="9">
        <v>0.37471460399552153</v>
      </c>
      <c r="J70" s="17">
        <v>1024.3245363331719</v>
      </c>
      <c r="K70" s="9">
        <v>1.1816458605406095</v>
      </c>
      <c r="L70" s="9">
        <v>0.58762903744036021</v>
      </c>
      <c r="M70" s="9">
        <v>38.105339814030685</v>
      </c>
      <c r="N70" s="9">
        <v>0.28030008748053103</v>
      </c>
      <c r="O70" s="9">
        <v>3.5735761790528704</v>
      </c>
      <c r="P70" s="9">
        <v>5.8128645270333399</v>
      </c>
      <c r="Q70" s="9">
        <v>1.5533856338355738</v>
      </c>
      <c r="R70" s="9">
        <v>27.69560796153117</v>
      </c>
      <c r="S70" s="9">
        <v>7.4505241767243247</v>
      </c>
      <c r="T70" s="9">
        <v>86.54806321759321</v>
      </c>
      <c r="U70" s="9">
        <v>30.40251615302769</v>
      </c>
      <c r="V70" s="9">
        <v>139.06508332650685</v>
      </c>
      <c r="W70" s="9">
        <v>29.191692045568001</v>
      </c>
      <c r="X70" s="9">
        <v>324.75211481013775</v>
      </c>
      <c r="Y70" s="9">
        <v>55.722239373798445</v>
      </c>
      <c r="Z70" s="17">
        <v>11986.609532612634</v>
      </c>
      <c r="AA70" s="9">
        <v>0.67303740002440915</v>
      </c>
      <c r="AB70" s="9">
        <v>7.8050720737068957</v>
      </c>
      <c r="AC70" s="17">
        <v>624.14692693692291</v>
      </c>
      <c r="AD70" s="17">
        <v>615.59774610990348</v>
      </c>
      <c r="AE70" s="18">
        <f>AD70*(EXP(D70*0.000155125)+0.0072*EXP(D70*0.00098485))</f>
        <v>621.47001520554477</v>
      </c>
      <c r="AF70" s="9">
        <f t="shared" ref="AF70:AF73" si="144">AC70/AD70</f>
        <v>1.0138876090451006</v>
      </c>
      <c r="AG70" s="19">
        <f t="shared" ref="AG70:AG73" si="145">X70/R70</f>
        <v>11.725762267476277</v>
      </c>
      <c r="AH70" s="19">
        <f t="shared" ref="AH70:AH73" si="146">M70/O70</f>
        <v>10.663083114721793</v>
      </c>
      <c r="AI70" s="17">
        <f t="shared" ref="AI70:AI73" si="147">M70/((O70/0.711)^2/(P70/0.231))</f>
        <v>37.957462614642594</v>
      </c>
      <c r="AJ70" s="19">
        <f t="shared" ref="AJ70:AJ73" si="148">(Q70/0.087)/((P70/0.231)*(R70/0.306))^0.5</f>
        <v>0.3741331432446674</v>
      </c>
      <c r="AK70" s="19">
        <f t="shared" ref="AK70:AK73" si="149">10000*AJ70/J70</f>
        <v>3.6524863944387334</v>
      </c>
      <c r="AL70" s="9">
        <f t="shared" ref="AL70:AL73" si="150">M70/AE70</f>
        <v>6.1314848474914335E-2</v>
      </c>
      <c r="AM70" s="9">
        <f t="shared" ref="AM70:AM73" si="151">AE70/H70</f>
        <v>138.89703465935429</v>
      </c>
      <c r="AN70" s="9">
        <f t="shared" ref="AN70:AN73" si="152">AL70*AM70^0.5</f>
        <v>0.72262360890900013</v>
      </c>
      <c r="AO70" s="20">
        <f t="shared" ref="AO70:AO73" si="153">((3.998*LOG(AN70))+2.284)</f>
        <v>1.7199307610782215</v>
      </c>
      <c r="AP70" s="17">
        <f>((-4800+(0.4748*(133-1000)))/(LOG(H70)-5.711-LOG(F70)+LOG(G70)))-273</f>
        <v>789.43784127495792</v>
      </c>
      <c r="AQ70" s="9" t="s">
        <v>51</v>
      </c>
    </row>
    <row r="71" spans="1:43">
      <c r="A71" s="15" t="s">
        <v>49</v>
      </c>
      <c r="B71" s="15" t="s">
        <v>159</v>
      </c>
      <c r="C71" s="15" t="s">
        <v>100</v>
      </c>
      <c r="D71" s="16">
        <v>14.5</v>
      </c>
      <c r="F71" s="16">
        <v>0.7</v>
      </c>
      <c r="G71" s="16">
        <v>1</v>
      </c>
      <c r="H71" s="9">
        <v>4.2577447311966701</v>
      </c>
      <c r="I71" s="9">
        <v>0.28363864648227449</v>
      </c>
      <c r="J71" s="17">
        <v>1116.0583408468658</v>
      </c>
      <c r="K71" s="9">
        <v>2.8217102431683352</v>
      </c>
      <c r="L71" s="9">
        <v>0.11900695747449253</v>
      </c>
      <c r="M71" s="9">
        <v>62.092813400336944</v>
      </c>
      <c r="N71" s="9">
        <v>0.18977170684077588</v>
      </c>
      <c r="O71" s="9">
        <v>2.5929187214395872</v>
      </c>
      <c r="P71" s="9">
        <v>4.4694255259961952</v>
      </c>
      <c r="Q71" s="9">
        <v>1.4808547427141425</v>
      </c>
      <c r="R71" s="9">
        <v>24.284480779509021</v>
      </c>
      <c r="S71" s="9">
        <v>6.9651637268402835</v>
      </c>
      <c r="T71" s="9">
        <v>86.415177119842696</v>
      </c>
      <c r="U71" s="9">
        <v>31.940337317752039</v>
      </c>
      <c r="V71" s="9">
        <v>156.85872236387885</v>
      </c>
      <c r="W71" s="9">
        <v>33.795005906436884</v>
      </c>
      <c r="X71" s="9">
        <v>377.35259126261195</v>
      </c>
      <c r="Y71" s="9">
        <v>68.872858546077978</v>
      </c>
      <c r="Z71" s="17">
        <v>11072.509123320009</v>
      </c>
      <c r="AA71" s="9">
        <v>0.82329621937836728</v>
      </c>
      <c r="AB71" s="9">
        <v>20.298049186073921</v>
      </c>
      <c r="AC71" s="17">
        <v>1635.3209429795456</v>
      </c>
      <c r="AD71" s="17">
        <v>1255.6456367034946</v>
      </c>
      <c r="AE71" s="18">
        <f>AD71*(EXP(D71*0.000155125)+0.0072*EXP(D71*0.00098485))</f>
        <v>1267.6438331307943</v>
      </c>
      <c r="AF71" s="9">
        <f t="shared" si="144"/>
        <v>1.3023745674558551</v>
      </c>
      <c r="AG71" s="19">
        <f t="shared" si="145"/>
        <v>15.538837115307729</v>
      </c>
      <c r="AH71" s="19">
        <f t="shared" si="146"/>
        <v>23.947072805222003</v>
      </c>
      <c r="AI71" s="17">
        <f t="shared" si="147"/>
        <v>90.332173027638689</v>
      </c>
      <c r="AJ71" s="19">
        <f t="shared" si="148"/>
        <v>0.43437982645184331</v>
      </c>
      <c r="AK71" s="19">
        <f t="shared" si="149"/>
        <v>3.8920888859827487</v>
      </c>
      <c r="AL71" s="9">
        <f t="shared" si="150"/>
        <v>4.8982854471813032E-2</v>
      </c>
      <c r="AM71" s="9">
        <f t="shared" si="151"/>
        <v>297.72659310519862</v>
      </c>
      <c r="AN71" s="9">
        <f t="shared" si="152"/>
        <v>0.84518718575117435</v>
      </c>
      <c r="AO71" s="20">
        <f t="shared" si="153"/>
        <v>1.9919577098063275</v>
      </c>
      <c r="AP71" s="17">
        <f>((-4800+(0.4748*(133-1000)))/(LOG(H71)-5.711-LOG(F71)+LOG(G71)))-273</f>
        <v>784.79133241464115</v>
      </c>
      <c r="AQ71" s="9" t="s">
        <v>51</v>
      </c>
    </row>
    <row r="72" spans="1:43">
      <c r="A72" s="15" t="s">
        <v>49</v>
      </c>
      <c r="B72" s="15" t="s">
        <v>159</v>
      </c>
      <c r="C72" s="15" t="s">
        <v>101</v>
      </c>
      <c r="D72" s="16">
        <v>15.2</v>
      </c>
      <c r="E72" s="16" t="s">
        <v>135</v>
      </c>
      <c r="H72" s="21">
        <v>9.3000000000000007</v>
      </c>
      <c r="I72" s="21">
        <v>8.3000000000000007</v>
      </c>
      <c r="J72" s="22">
        <v>556</v>
      </c>
      <c r="K72" s="21">
        <v>2.4</v>
      </c>
      <c r="L72" s="23">
        <v>14.7</v>
      </c>
      <c r="M72" s="21">
        <v>72</v>
      </c>
      <c r="N72" s="21">
        <v>4.8</v>
      </c>
      <c r="O72" s="21">
        <v>20.5</v>
      </c>
      <c r="P72" s="21">
        <v>6.1</v>
      </c>
      <c r="Q72" s="21">
        <v>0.79</v>
      </c>
      <c r="R72" s="21">
        <v>14.48</v>
      </c>
      <c r="S72" s="21">
        <v>4.18</v>
      </c>
      <c r="T72" s="21">
        <v>48.7</v>
      </c>
      <c r="U72" s="21">
        <v>17.84</v>
      </c>
      <c r="V72" s="21">
        <v>88</v>
      </c>
      <c r="W72" s="21">
        <v>18.88</v>
      </c>
      <c r="X72" s="21">
        <v>175.9</v>
      </c>
      <c r="Y72" s="21">
        <v>38</v>
      </c>
      <c r="Z72" s="22">
        <v>13350</v>
      </c>
      <c r="AA72" s="21">
        <v>1.0449999999999999</v>
      </c>
      <c r="AB72" s="21">
        <v>2.14045</v>
      </c>
      <c r="AC72" s="22">
        <v>465</v>
      </c>
      <c r="AD72" s="22">
        <v>524</v>
      </c>
      <c r="AE72" s="18"/>
      <c r="AG72" s="19"/>
      <c r="AH72" s="19"/>
      <c r="AJ72" s="19"/>
      <c r="AK72" s="19"/>
      <c r="AP72" s="17"/>
      <c r="AQ72" s="9" t="s">
        <v>144</v>
      </c>
    </row>
    <row r="73" spans="1:43">
      <c r="A73" s="15" t="s">
        <v>49</v>
      </c>
      <c r="B73" s="15" t="s">
        <v>159</v>
      </c>
      <c r="C73" s="15" t="s">
        <v>38</v>
      </c>
      <c r="D73" s="16">
        <v>15.1</v>
      </c>
      <c r="F73" s="16">
        <v>0.7</v>
      </c>
      <c r="G73" s="16">
        <v>1</v>
      </c>
      <c r="H73" s="9">
        <v>3.1493239804848185</v>
      </c>
      <c r="I73" s="9">
        <v>7.7849980142817729E-2</v>
      </c>
      <c r="J73" s="17">
        <v>611.03024083806076</v>
      </c>
      <c r="K73" s="9">
        <v>1.3380291547255465</v>
      </c>
      <c r="L73" s="9">
        <v>0</v>
      </c>
      <c r="M73" s="9">
        <v>28.521844064547125</v>
      </c>
      <c r="N73" s="9">
        <v>2.8070246292584047E-2</v>
      </c>
      <c r="O73" s="9">
        <v>1.0125494145413891</v>
      </c>
      <c r="P73" s="9">
        <v>2.1115737792688862</v>
      </c>
      <c r="Q73" s="9">
        <v>0.60959030917432522</v>
      </c>
      <c r="R73" s="9">
        <v>12.032811832575813</v>
      </c>
      <c r="S73" s="9">
        <v>3.6586499524087825</v>
      </c>
      <c r="T73" s="9">
        <v>46.175680124144243</v>
      </c>
      <c r="U73" s="9">
        <v>17.725996549871944</v>
      </c>
      <c r="V73" s="9">
        <v>87.296313513798168</v>
      </c>
      <c r="W73" s="9">
        <v>19.801767639502547</v>
      </c>
      <c r="X73" s="9">
        <v>227.46928903639665</v>
      </c>
      <c r="Y73" s="9">
        <v>41.65420313506138</v>
      </c>
      <c r="Z73" s="17">
        <v>11139.346849611147</v>
      </c>
      <c r="AA73" s="9">
        <v>0.50135333759104106</v>
      </c>
      <c r="AB73" s="9">
        <v>5.720304079583034</v>
      </c>
      <c r="AC73" s="17">
        <v>386.28153471561001</v>
      </c>
      <c r="AD73" s="17">
        <v>568.79141006946941</v>
      </c>
      <c r="AE73" s="18">
        <f>AD73*(EXP(D73*0.000155125)+0.0072*EXP(D73*0.00098485))</f>
        <v>574.28195698595005</v>
      </c>
      <c r="AF73" s="9">
        <f t="shared" si="144"/>
        <v>0.67912687828466234</v>
      </c>
      <c r="AG73" s="19">
        <f t="shared" si="145"/>
        <v>18.904084282327155</v>
      </c>
      <c r="AH73" s="19">
        <f t="shared" si="146"/>
        <v>28.168347791169712</v>
      </c>
      <c r="AI73" s="17">
        <f t="shared" si="147"/>
        <v>128.55193833326032</v>
      </c>
      <c r="AJ73" s="19">
        <f t="shared" si="148"/>
        <v>0.36957178875780139</v>
      </c>
      <c r="AK73" s="19">
        <f t="shared" si="149"/>
        <v>6.0483387573569818</v>
      </c>
      <c r="AL73" s="9">
        <f t="shared" si="150"/>
        <v>4.9665227537777093E-2</v>
      </c>
      <c r="AM73" s="9">
        <f t="shared" si="151"/>
        <v>182.35086658106957</v>
      </c>
      <c r="AN73" s="9">
        <f t="shared" si="152"/>
        <v>0.6706660854175408</v>
      </c>
      <c r="AO73" s="20">
        <f t="shared" si="153"/>
        <v>1.590372368399382</v>
      </c>
      <c r="AP73" s="17">
        <f>((-4800+(0.4748*(133-1000)))/(LOG(H73)-5.711-LOG(F73)+LOG(G73)))-273</f>
        <v>757.40223944208151</v>
      </c>
      <c r="AQ73" s="9" t="s">
        <v>51</v>
      </c>
    </row>
    <row r="74" spans="1:43">
      <c r="A74" s="15" t="s">
        <v>49</v>
      </c>
      <c r="B74" s="15" t="s">
        <v>159</v>
      </c>
      <c r="C74" s="15" t="s">
        <v>147</v>
      </c>
      <c r="D74" s="16">
        <v>15.1</v>
      </c>
      <c r="E74" s="16" t="s">
        <v>135</v>
      </c>
      <c r="H74" s="21">
        <v>4.5013810640705261</v>
      </c>
      <c r="I74" s="21">
        <v>1.9275627871914642</v>
      </c>
      <c r="J74" s="22">
        <v>848.88871272684639</v>
      </c>
      <c r="K74" s="21">
        <v>2.2627072191110451</v>
      </c>
      <c r="L74" s="23">
        <v>4.1756902940186116</v>
      </c>
      <c r="M74" s="21">
        <v>49.831390207475835</v>
      </c>
      <c r="N74" s="21">
        <v>1.1738941995529297</v>
      </c>
      <c r="O74" s="21">
        <v>5.9521760500672167</v>
      </c>
      <c r="P74" s="21">
        <v>4.8953184622339228</v>
      </c>
      <c r="Q74" s="21">
        <v>1.1507295822313046</v>
      </c>
      <c r="R74" s="21">
        <v>19.662896056643802</v>
      </c>
      <c r="S74" s="21">
        <v>5.8015673584849257</v>
      </c>
      <c r="T74" s="21">
        <v>72.096470859338453</v>
      </c>
      <c r="U74" s="21">
        <v>25.253951135239994</v>
      </c>
      <c r="V74" s="21">
        <v>119.42174626028603</v>
      </c>
      <c r="W74" s="21">
        <v>25.178559423741412</v>
      </c>
      <c r="X74" s="21">
        <v>280.41885125097997</v>
      </c>
      <c r="Y74" s="21">
        <v>48.351475366731869</v>
      </c>
      <c r="Z74" s="22">
        <v>11172.099208364272</v>
      </c>
      <c r="AA74" s="21">
        <v>1.0410230186723601</v>
      </c>
      <c r="AB74" s="21">
        <v>6.615731882042498</v>
      </c>
      <c r="AC74" s="22">
        <v>476.52054484952123</v>
      </c>
      <c r="AD74" s="22">
        <v>557.5958568447785</v>
      </c>
      <c r="AE74" s="18"/>
      <c r="AG74" s="19"/>
      <c r="AH74" s="19"/>
      <c r="AJ74" s="19"/>
      <c r="AK74" s="19"/>
      <c r="AP74" s="17"/>
      <c r="AQ74" s="9" t="s">
        <v>51</v>
      </c>
    </row>
    <row r="75" spans="1:43">
      <c r="A75" s="15" t="s">
        <v>49</v>
      </c>
      <c r="B75" s="15" t="s">
        <v>159</v>
      </c>
      <c r="C75" s="15" t="s">
        <v>40</v>
      </c>
      <c r="D75" s="16">
        <v>14.4</v>
      </c>
      <c r="E75" s="16" t="s">
        <v>135</v>
      </c>
      <c r="H75" s="21">
        <v>4.2516994381185524</v>
      </c>
      <c r="I75" s="21">
        <v>1.9720292412394564</v>
      </c>
      <c r="J75" s="22">
        <v>709.85518624314466</v>
      </c>
      <c r="K75" s="21">
        <v>1.7712459106589165</v>
      </c>
      <c r="L75" s="23">
        <v>4.1208562555205708</v>
      </c>
      <c r="M75" s="21">
        <v>40.946563874181813</v>
      </c>
      <c r="N75" s="21">
        <v>1.3510279555475888</v>
      </c>
      <c r="O75" s="21">
        <v>6.3497707587619914</v>
      </c>
      <c r="P75" s="21">
        <v>3.950049340920653</v>
      </c>
      <c r="Q75" s="21">
        <v>0.77970410279640556</v>
      </c>
      <c r="R75" s="21">
        <v>14.108033291838101</v>
      </c>
      <c r="S75" s="21">
        <v>4.281946632840592</v>
      </c>
      <c r="T75" s="21">
        <v>56.819672234315433</v>
      </c>
      <c r="U75" s="21">
        <v>20.335981240725499</v>
      </c>
      <c r="V75" s="21">
        <v>100.205509554166</v>
      </c>
      <c r="W75" s="21">
        <v>22.211332009884146</v>
      </c>
      <c r="X75" s="21">
        <v>254.2217448852123</v>
      </c>
      <c r="Y75" s="21">
        <v>44.075452979028874</v>
      </c>
      <c r="Z75" s="22">
        <v>11915.810118952184</v>
      </c>
      <c r="AA75" s="21">
        <v>0.92732527654920283</v>
      </c>
      <c r="AB75" s="21">
        <v>4.909597224510506</v>
      </c>
      <c r="AC75" s="22">
        <v>326.66098749029459</v>
      </c>
      <c r="AD75" s="22">
        <v>478.13454900412904</v>
      </c>
      <c r="AE75" s="18"/>
      <c r="AG75" s="19"/>
      <c r="AH75" s="19"/>
      <c r="AJ75" s="19"/>
      <c r="AK75" s="19"/>
      <c r="AP75" s="17"/>
      <c r="AQ75" s="9" t="s">
        <v>51</v>
      </c>
    </row>
    <row r="76" spans="1:43">
      <c r="A76" s="15" t="s">
        <v>49</v>
      </c>
      <c r="B76" s="15" t="s">
        <v>159</v>
      </c>
      <c r="C76" s="15" t="s">
        <v>148</v>
      </c>
      <c r="D76" s="16">
        <v>14</v>
      </c>
      <c r="E76" s="16" t="s">
        <v>135</v>
      </c>
      <c r="H76" s="21">
        <v>4.5475513935654721</v>
      </c>
      <c r="I76" s="21">
        <v>6.9766673452125607</v>
      </c>
      <c r="J76" s="22">
        <v>504.98480597350897</v>
      </c>
      <c r="K76" s="21">
        <v>1.4303459502340801</v>
      </c>
      <c r="L76" s="23">
        <v>13.741093547976146</v>
      </c>
      <c r="M76" s="21">
        <v>61.969868966907462</v>
      </c>
      <c r="N76" s="21">
        <v>3.8356268816322765</v>
      </c>
      <c r="O76" s="21">
        <v>17.02693666720744</v>
      </c>
      <c r="P76" s="21">
        <v>4.6291946813060605</v>
      </c>
      <c r="Q76" s="21">
        <v>0.89714770508677755</v>
      </c>
      <c r="R76" s="21">
        <v>12.281949935593321</v>
      </c>
      <c r="S76" s="21">
        <v>3.4315558273140798</v>
      </c>
      <c r="T76" s="21">
        <v>40.257559941470305</v>
      </c>
      <c r="U76" s="21">
        <v>14.700028219952092</v>
      </c>
      <c r="V76" s="21">
        <v>70.445527194085571</v>
      </c>
      <c r="W76" s="21">
        <v>15.736538992648239</v>
      </c>
      <c r="X76" s="21">
        <v>178.60052264336338</v>
      </c>
      <c r="Y76" s="21">
        <v>31.217849368754173</v>
      </c>
      <c r="Z76" s="22">
        <v>11291.078669730729</v>
      </c>
      <c r="AA76" s="21">
        <v>0.66619874473213514</v>
      </c>
      <c r="AB76" s="21">
        <v>6.9337011312131152</v>
      </c>
      <c r="AC76" s="22">
        <v>388.09206979610667</v>
      </c>
      <c r="AD76" s="22">
        <v>497.37303234608748</v>
      </c>
      <c r="AE76" s="18"/>
      <c r="AG76" s="19"/>
      <c r="AH76" s="19"/>
      <c r="AJ76" s="19"/>
      <c r="AK76" s="19"/>
      <c r="AP76" s="17"/>
      <c r="AQ76" s="9" t="s">
        <v>51</v>
      </c>
    </row>
    <row r="77" spans="1:43">
      <c r="A77" s="15" t="s">
        <v>49</v>
      </c>
      <c r="B77" s="15" t="s">
        <v>159</v>
      </c>
      <c r="C77" s="15" t="s">
        <v>149</v>
      </c>
      <c r="D77" s="16">
        <v>14.1</v>
      </c>
      <c r="F77" s="16">
        <v>0.7</v>
      </c>
      <c r="G77" s="16">
        <v>1</v>
      </c>
      <c r="H77" s="9">
        <v>3.1901049972093181</v>
      </c>
      <c r="I77" s="9">
        <v>0.21409280601976821</v>
      </c>
      <c r="J77" s="17">
        <v>943.45546023749068</v>
      </c>
      <c r="K77" s="9">
        <v>0.80756377434402871</v>
      </c>
      <c r="L77" s="9">
        <v>1.1095507680271979E-2</v>
      </c>
      <c r="M77" s="9">
        <v>33.922660035539508</v>
      </c>
      <c r="N77" s="9">
        <v>0.25127700681066029</v>
      </c>
      <c r="O77" s="9">
        <v>3.4456724384204307</v>
      </c>
      <c r="P77" s="9">
        <v>5.7504857562071541</v>
      </c>
      <c r="Q77" s="9">
        <v>1.9798614229633873</v>
      </c>
      <c r="R77" s="9">
        <v>25.575104842656454</v>
      </c>
      <c r="S77" s="9">
        <v>6.8648826214935283</v>
      </c>
      <c r="T77" s="9">
        <v>77.255962157834347</v>
      </c>
      <c r="U77" s="9">
        <v>26.657612683849944</v>
      </c>
      <c r="V77" s="9">
        <v>128.59465330139994</v>
      </c>
      <c r="W77" s="9">
        <v>27.245612774730738</v>
      </c>
      <c r="X77" s="9">
        <v>315.46240309983955</v>
      </c>
      <c r="Y77" s="9">
        <v>56.515892351779236</v>
      </c>
      <c r="Z77" s="17">
        <v>11915.332267552651</v>
      </c>
      <c r="AA77" s="9">
        <v>0.44305321551642218</v>
      </c>
      <c r="AB77" s="9">
        <v>8.6797789807531061</v>
      </c>
      <c r="AC77" s="17">
        <v>748.44064759649484</v>
      </c>
      <c r="AD77" s="17">
        <v>752.61959861490095</v>
      </c>
      <c r="AE77" s="18">
        <f>AD77*(EXP(D77*0.000155125)+0.0072*EXP(D77*0.00098485))</f>
        <v>759.76221125574727</v>
      </c>
      <c r="AF77" s="9">
        <f t="shared" ref="AF77" si="154">AC77/AD77</f>
        <v>0.99444745921299826</v>
      </c>
      <c r="AG77" s="19">
        <f t="shared" ref="AG77" si="155">X77/R77</f>
        <v>12.334745254834031</v>
      </c>
      <c r="AH77" s="19">
        <f t="shared" ref="AH77" si="156">M77/O77</f>
        <v>9.8450043182544587</v>
      </c>
      <c r="AI77" s="17">
        <f t="shared" ref="AI77" si="157">M77/((O77/0.711)^2/(P77/0.231))</f>
        <v>35.956190736121656</v>
      </c>
      <c r="AJ77" s="19">
        <f t="shared" ref="AJ77" si="158">(Q77/0.087)/((P77/0.231)*(R77/0.306))^0.5</f>
        <v>0.49890891773624224</v>
      </c>
      <c r="AK77" s="19">
        <f t="shared" ref="AK77" si="159">10000*AJ77/J77</f>
        <v>5.2881024994084482</v>
      </c>
      <c r="AL77" s="9">
        <f t="shared" ref="AL77" si="160">M77/AE77</f>
        <v>4.4649048785239773E-2</v>
      </c>
      <c r="AM77" s="9">
        <f t="shared" ref="AM77" si="161">AE77/H77</f>
        <v>238.1621331963625</v>
      </c>
      <c r="AN77" s="9">
        <f t="shared" ref="AN77" si="162">AL77*AM77^0.5</f>
        <v>0.68904655668816306</v>
      </c>
      <c r="AO77" s="20">
        <f t="shared" ref="AO77" si="163">((3.998*LOG(AN77))+2.284)</f>
        <v>1.6373177700595893</v>
      </c>
      <c r="AP77" s="17">
        <f>((-4800+(0.4748*(133-1000)))/(LOG(H77)-5.711-LOG(F77)+LOG(G77)))-273</f>
        <v>758.54182376442986</v>
      </c>
      <c r="AQ77" s="9" t="s">
        <v>51</v>
      </c>
    </row>
    <row r="78" spans="1:43">
      <c r="A78" s="15" t="s">
        <v>49</v>
      </c>
      <c r="B78" s="15" t="s">
        <v>159</v>
      </c>
      <c r="C78" s="15" t="s">
        <v>41</v>
      </c>
      <c r="D78" s="16">
        <v>14.8</v>
      </c>
      <c r="E78" s="16" t="s">
        <v>135</v>
      </c>
      <c r="H78" s="21">
        <v>1.7487160267718171</v>
      </c>
      <c r="I78" s="21">
        <v>21.77574649113593</v>
      </c>
      <c r="J78" s="22">
        <v>550.81953262833724</v>
      </c>
      <c r="K78" s="21">
        <v>1.2764345825994243</v>
      </c>
      <c r="L78" s="23">
        <v>25.658662533088549</v>
      </c>
      <c r="M78" s="21">
        <v>83.064396602454011</v>
      </c>
      <c r="N78" s="21">
        <v>5.9540828071016341</v>
      </c>
      <c r="O78" s="21">
        <v>24.544245565953339</v>
      </c>
      <c r="P78" s="21">
        <v>6.0025159151764615</v>
      </c>
      <c r="Q78" s="21">
        <v>1.0067485663269355</v>
      </c>
      <c r="R78" s="21">
        <v>13.134611808940875</v>
      </c>
      <c r="S78" s="21">
        <v>3.4148433149616122</v>
      </c>
      <c r="T78" s="21">
        <v>41.103011603304353</v>
      </c>
      <c r="U78" s="21">
        <v>15.134212209619209</v>
      </c>
      <c r="V78" s="21">
        <v>78.936054690539237</v>
      </c>
      <c r="W78" s="21">
        <v>17.325152387951352</v>
      </c>
      <c r="X78" s="21">
        <v>207.74975871459938</v>
      </c>
      <c r="Y78" s="21">
        <v>38.562393510660783</v>
      </c>
      <c r="Z78" s="22">
        <v>11491.07392689114</v>
      </c>
      <c r="AA78" s="21">
        <v>0.52078515478604237</v>
      </c>
      <c r="AB78" s="21">
        <v>8.5677863657123901</v>
      </c>
      <c r="AC78" s="22">
        <v>407.6897118324091</v>
      </c>
      <c r="AD78" s="22">
        <v>528.03846300704186</v>
      </c>
      <c r="AE78" s="18"/>
      <c r="AG78" s="19"/>
      <c r="AH78" s="19"/>
      <c r="AJ78" s="19"/>
      <c r="AK78" s="19"/>
      <c r="AP78" s="17"/>
      <c r="AQ78" s="9" t="s">
        <v>51</v>
      </c>
    </row>
    <row r="79" spans="1:43">
      <c r="A79" s="15" t="s">
        <v>49</v>
      </c>
      <c r="B79" s="15" t="s">
        <v>159</v>
      </c>
      <c r="C79" s="15" t="s">
        <v>150</v>
      </c>
      <c r="D79" s="16">
        <v>14.3</v>
      </c>
      <c r="E79" s="16" t="s">
        <v>135</v>
      </c>
      <c r="H79" s="21">
        <v>2.7361322757703905</v>
      </c>
      <c r="I79" s="21">
        <v>0.52573022618938303</v>
      </c>
      <c r="J79" s="22">
        <v>465.69318381694717</v>
      </c>
      <c r="K79" s="21">
        <v>1.1105463614568174</v>
      </c>
      <c r="L79" s="23">
        <v>1.1554400654516415</v>
      </c>
      <c r="M79" s="21">
        <v>27.042685322404811</v>
      </c>
      <c r="N79" s="21">
        <v>0.44493217602042656</v>
      </c>
      <c r="O79" s="21">
        <v>1.6323488527732055</v>
      </c>
      <c r="P79" s="21">
        <v>1.5714840042928235</v>
      </c>
      <c r="Q79" s="21">
        <v>0.63522750300726072</v>
      </c>
      <c r="R79" s="21">
        <v>7.5743341585369599</v>
      </c>
      <c r="S79" s="21">
        <v>2.484789813749392</v>
      </c>
      <c r="T79" s="21">
        <v>34.134259524523465</v>
      </c>
      <c r="U79" s="21">
        <v>13.345824729533314</v>
      </c>
      <c r="V79" s="21">
        <v>66.051106306642197</v>
      </c>
      <c r="W79" s="21">
        <v>15.029259160287348</v>
      </c>
      <c r="X79" s="21">
        <v>181.41338861909318</v>
      </c>
      <c r="Y79" s="21">
        <v>34.529898089173479</v>
      </c>
      <c r="Z79" s="22">
        <v>12407.075025864144</v>
      </c>
      <c r="AA79" s="21">
        <v>0.39063899355790288</v>
      </c>
      <c r="AB79" s="21">
        <v>6.0928678909449134</v>
      </c>
      <c r="AC79" s="22">
        <v>334.64184730457248</v>
      </c>
      <c r="AD79" s="22">
        <v>518.8382540085795</v>
      </c>
      <c r="AE79" s="18"/>
      <c r="AG79" s="19"/>
      <c r="AH79" s="19"/>
      <c r="AJ79" s="19"/>
      <c r="AK79" s="19"/>
      <c r="AP79" s="17"/>
      <c r="AQ79" s="9" t="s">
        <v>51</v>
      </c>
    </row>
    <row r="80" spans="1:43">
      <c r="A80" s="15" t="s">
        <v>49</v>
      </c>
      <c r="B80" s="15" t="s">
        <v>159</v>
      </c>
      <c r="C80" s="15" t="s">
        <v>102</v>
      </c>
      <c r="D80" s="16">
        <v>14.5</v>
      </c>
      <c r="E80" s="16" t="s">
        <v>135</v>
      </c>
      <c r="H80" s="21">
        <v>5.8391250400445394</v>
      </c>
      <c r="I80" s="21">
        <v>3.6440126639434278</v>
      </c>
      <c r="J80" s="22">
        <v>823.38254186246422</v>
      </c>
      <c r="K80" s="21">
        <v>1.7528789715462367</v>
      </c>
      <c r="L80" s="23">
        <v>7.7506335399537409</v>
      </c>
      <c r="M80" s="21">
        <v>57.945206406644651</v>
      </c>
      <c r="N80" s="21">
        <v>2.4653792739395941</v>
      </c>
      <c r="O80" s="21">
        <v>11.40435348082246</v>
      </c>
      <c r="P80" s="21">
        <v>5.3792725341010987</v>
      </c>
      <c r="Q80" s="21">
        <v>0.97998058512068043</v>
      </c>
      <c r="R80" s="21">
        <v>19.36810775748523</v>
      </c>
      <c r="S80" s="21">
        <v>5.6724428542069081</v>
      </c>
      <c r="T80" s="21">
        <v>67.190561497335679</v>
      </c>
      <c r="U80" s="21">
        <v>23.902692539042501</v>
      </c>
      <c r="V80" s="21">
        <v>114.84496551232648</v>
      </c>
      <c r="W80" s="21">
        <v>24.819543674974359</v>
      </c>
      <c r="X80" s="21">
        <v>270.59358548935569</v>
      </c>
      <c r="Y80" s="21">
        <v>46.908885387725611</v>
      </c>
      <c r="Z80" s="22">
        <v>11931.670634129467</v>
      </c>
      <c r="AA80" s="21">
        <v>0.93296931629841695</v>
      </c>
      <c r="AB80" s="21">
        <v>7.2858446063731996</v>
      </c>
      <c r="AC80" s="22">
        <v>480.18381676748078</v>
      </c>
      <c r="AD80" s="22">
        <v>538.04560180842077</v>
      </c>
      <c r="AE80" s="18"/>
      <c r="AG80" s="19"/>
      <c r="AH80" s="19"/>
      <c r="AJ80" s="19"/>
      <c r="AK80" s="19"/>
      <c r="AP80" s="17"/>
      <c r="AQ80" s="9" t="s">
        <v>51</v>
      </c>
    </row>
    <row r="81" spans="1:43">
      <c r="A81" s="15" t="s">
        <v>49</v>
      </c>
      <c r="B81" s="15" t="s">
        <v>159</v>
      </c>
      <c r="C81" s="15" t="s">
        <v>103</v>
      </c>
      <c r="D81" s="16">
        <v>14.3</v>
      </c>
      <c r="F81" s="16">
        <v>0.7</v>
      </c>
      <c r="G81" s="16">
        <v>1</v>
      </c>
      <c r="H81" s="9">
        <v>3.9921333417821918</v>
      </c>
      <c r="I81" s="9">
        <v>9.6279198817068881E-2</v>
      </c>
      <c r="J81" s="17">
        <v>530.99448148681506</v>
      </c>
      <c r="K81" s="9">
        <v>1.5927225466917636</v>
      </c>
      <c r="L81" s="9">
        <v>1.1263706471672462E-2</v>
      </c>
      <c r="M81" s="9">
        <v>27.408745518331102</v>
      </c>
      <c r="N81" s="9">
        <v>3.0487983591442978E-2</v>
      </c>
      <c r="O81" s="9">
        <v>0.96554119458573617</v>
      </c>
      <c r="P81" s="9">
        <v>1.7984881368194456</v>
      </c>
      <c r="Q81" s="9">
        <v>0.53879359779392699</v>
      </c>
      <c r="R81" s="9">
        <v>10.142661073335946</v>
      </c>
      <c r="S81" s="9">
        <v>3.1390092161487209</v>
      </c>
      <c r="T81" s="9">
        <v>41.214063147331203</v>
      </c>
      <c r="U81" s="9">
        <v>15.37773760902137</v>
      </c>
      <c r="V81" s="9">
        <v>77.292945510201449</v>
      </c>
      <c r="W81" s="9">
        <v>17.196743305367239</v>
      </c>
      <c r="X81" s="9">
        <v>195.34873576376728</v>
      </c>
      <c r="Y81" s="9">
        <v>35.154990254424675</v>
      </c>
      <c r="Z81" s="17">
        <v>11710.916200021735</v>
      </c>
      <c r="AA81" s="9">
        <v>0.87119280631170715</v>
      </c>
      <c r="AB81" s="9">
        <v>4.2589852428827921</v>
      </c>
      <c r="AC81" s="17">
        <v>239.36859542939183</v>
      </c>
      <c r="AD81" s="17">
        <v>374.35257328543662</v>
      </c>
      <c r="AE81" s="18">
        <f>AD81*(EXP(D81*0.000155125)+0.0072*EXP(D81*0.00098485))</f>
        <v>377.91748315189949</v>
      </c>
      <c r="AF81" s="9">
        <f t="shared" ref="AF81" si="164">AC81/AD81</f>
        <v>0.63942019505467085</v>
      </c>
      <c r="AG81" s="19">
        <f t="shared" ref="AG81" si="165">X81/R81</f>
        <v>19.260106825152604</v>
      </c>
      <c r="AH81" s="19">
        <f t="shared" ref="AH81" si="166">M81/O81</f>
        <v>28.3869250447577</v>
      </c>
      <c r="AI81" s="17">
        <f t="shared" ref="AI81" si="167">M81/((O81/0.711)^2/(P81/0.231))</f>
        <v>115.71305039225886</v>
      </c>
      <c r="AJ81" s="19">
        <f t="shared" ref="AJ81" si="168">(Q81/0.087)/((P81/0.231)*(R81/0.306))^0.5</f>
        <v>0.38551398010726834</v>
      </c>
      <c r="AK81" s="19">
        <f t="shared" ref="AK81" si="169">10000*AJ81/J81</f>
        <v>7.2602257377102495</v>
      </c>
      <c r="AL81" s="9">
        <f t="shared" ref="AL81" si="170">M81/AE81</f>
        <v>7.2525741042031869E-2</v>
      </c>
      <c r="AM81" s="9">
        <f t="shared" ref="AM81" si="171">AE81/H81</f>
        <v>94.66554616213979</v>
      </c>
      <c r="AN81" s="9">
        <f t="shared" ref="AN81" si="172">AL81*AM81^0.5</f>
        <v>0.70564805268749364</v>
      </c>
      <c r="AO81" s="20">
        <f t="shared" ref="AO81" si="173">((3.998*LOG(AN81))+2.284)</f>
        <v>1.6786554132572027</v>
      </c>
      <c r="AP81" s="17">
        <f>((-4800+(0.4748*(133-1000)))/(LOG(H81)-5.711-LOG(F81)+LOG(G81)))-273</f>
        <v>778.81920148589234</v>
      </c>
      <c r="AQ81" s="9" t="s">
        <v>51</v>
      </c>
    </row>
    <row r="82" spans="1:43">
      <c r="A82" s="15" t="s">
        <v>49</v>
      </c>
      <c r="B82" s="15" t="s">
        <v>159</v>
      </c>
      <c r="C82" s="15" t="s">
        <v>104</v>
      </c>
      <c r="D82" s="16">
        <v>14.1</v>
      </c>
      <c r="E82" s="16" t="s">
        <v>135</v>
      </c>
      <c r="H82" s="21">
        <v>3.9452288769605968</v>
      </c>
      <c r="I82" s="21">
        <v>2.2647181673511194</v>
      </c>
      <c r="J82" s="22">
        <v>832.78290253791567</v>
      </c>
      <c r="K82" s="21">
        <v>1.9532078378594506</v>
      </c>
      <c r="L82" s="23">
        <v>2.6722416827218667</v>
      </c>
      <c r="M82" s="21">
        <v>60.428570622543226</v>
      </c>
      <c r="N82" s="21">
        <v>0.80739352178616985</v>
      </c>
      <c r="O82" s="21">
        <v>5.0346593487020765</v>
      </c>
      <c r="P82" s="21">
        <v>4.9906118885053923</v>
      </c>
      <c r="Q82" s="21">
        <v>1.7206039883771869</v>
      </c>
      <c r="R82" s="21">
        <v>21.380755545501007</v>
      </c>
      <c r="S82" s="21">
        <v>5.8836483944933846</v>
      </c>
      <c r="T82" s="21">
        <v>66.868004531166818</v>
      </c>
      <c r="U82" s="21">
        <v>23.434166519373278</v>
      </c>
      <c r="V82" s="21">
        <v>111.09188766893298</v>
      </c>
      <c r="W82" s="21">
        <v>24.446719422893398</v>
      </c>
      <c r="X82" s="21">
        <v>276.54130196663294</v>
      </c>
      <c r="Y82" s="21">
        <v>50.989205301743652</v>
      </c>
      <c r="Z82" s="22">
        <v>11627.422464094976</v>
      </c>
      <c r="AA82" s="21">
        <v>0.71474836638820083</v>
      </c>
      <c r="AB82" s="21">
        <v>16.925419515550537</v>
      </c>
      <c r="AC82" s="22">
        <v>1422.1471151026558</v>
      </c>
      <c r="AD82" s="22">
        <v>1091.4803385039372</v>
      </c>
      <c r="AE82" s="18"/>
      <c r="AG82" s="19"/>
      <c r="AH82" s="19"/>
      <c r="AJ82" s="19"/>
      <c r="AK82" s="19"/>
      <c r="AP82" s="17"/>
      <c r="AQ82" s="9" t="s">
        <v>51</v>
      </c>
    </row>
    <row r="83" spans="1:43">
      <c r="A83" s="15" t="s">
        <v>49</v>
      </c>
      <c r="B83" s="15" t="s">
        <v>159</v>
      </c>
      <c r="C83" s="15" t="s">
        <v>105</v>
      </c>
      <c r="D83" s="16">
        <v>15.5</v>
      </c>
      <c r="E83" s="16" t="s">
        <v>135</v>
      </c>
      <c r="H83" s="21">
        <v>3.8862440810603025</v>
      </c>
      <c r="I83" s="21">
        <v>56.265140509234946</v>
      </c>
      <c r="J83" s="22">
        <v>659.11906370254121</v>
      </c>
      <c r="K83" s="21">
        <v>1.7356466408127036</v>
      </c>
      <c r="L83" s="23">
        <v>100.52316180216245</v>
      </c>
      <c r="M83" s="21">
        <v>304.56309226451157</v>
      </c>
      <c r="N83" s="21">
        <v>33.484233585371229</v>
      </c>
      <c r="O83" s="21">
        <v>148.7920172453745</v>
      </c>
      <c r="P83" s="21">
        <v>28.548186237298673</v>
      </c>
      <c r="Q83" s="21">
        <v>3.010354390083013</v>
      </c>
      <c r="R83" s="21">
        <v>29.131804772766028</v>
      </c>
      <c r="S83" s="21">
        <v>5.7036332133787688</v>
      </c>
      <c r="T83" s="21">
        <v>58.400190208920819</v>
      </c>
      <c r="U83" s="21">
        <v>19.235789442972308</v>
      </c>
      <c r="V83" s="21">
        <v>90.643878698853413</v>
      </c>
      <c r="W83" s="21">
        <v>19.833751281119675</v>
      </c>
      <c r="X83" s="21">
        <v>225.28192179622388</v>
      </c>
      <c r="Y83" s="21">
        <v>39.338352139733651</v>
      </c>
      <c r="Z83" s="22">
        <v>12540.482631554427</v>
      </c>
      <c r="AA83" s="21">
        <v>1.0284857726404977</v>
      </c>
      <c r="AB83" s="21">
        <v>12.203230457659533</v>
      </c>
      <c r="AC83" s="22">
        <v>431.33045288916094</v>
      </c>
      <c r="AD83" s="22">
        <v>555.07934274130412</v>
      </c>
      <c r="AE83" s="18"/>
      <c r="AG83" s="19"/>
      <c r="AH83" s="19"/>
      <c r="AJ83" s="19"/>
      <c r="AK83" s="19"/>
      <c r="AP83" s="17"/>
      <c r="AQ83" s="9" t="s">
        <v>51</v>
      </c>
    </row>
    <row r="84" spans="1:43">
      <c r="A84" s="15" t="s">
        <v>49</v>
      </c>
      <c r="B84" s="15" t="s">
        <v>159</v>
      </c>
      <c r="C84" s="15" t="s">
        <v>106</v>
      </c>
      <c r="D84" s="16">
        <v>15.5</v>
      </c>
      <c r="E84" s="16" t="s">
        <v>135</v>
      </c>
      <c r="H84" s="21">
        <v>2.3199999999999998</v>
      </c>
      <c r="I84" s="21">
        <v>2.5299999999999998</v>
      </c>
      <c r="J84" s="22">
        <v>317.60000000000002</v>
      </c>
      <c r="K84" s="21">
        <v>1.1399999999999999</v>
      </c>
      <c r="L84" s="23">
        <v>2.69</v>
      </c>
      <c r="M84" s="21">
        <v>32.200000000000003</v>
      </c>
      <c r="N84" s="21">
        <v>0.94</v>
      </c>
      <c r="O84" s="21">
        <v>4.47</v>
      </c>
      <c r="P84" s="21">
        <v>2.29</v>
      </c>
      <c r="Q84" s="21">
        <v>0.55700000000000005</v>
      </c>
      <c r="R84" s="21">
        <v>7.87</v>
      </c>
      <c r="S84" s="21">
        <v>2.1909999999999998</v>
      </c>
      <c r="T84" s="21">
        <v>25.52</v>
      </c>
      <c r="U84" s="21">
        <v>9.5</v>
      </c>
      <c r="V84" s="21">
        <v>48.6</v>
      </c>
      <c r="W84" s="21">
        <v>10.57</v>
      </c>
      <c r="X84" s="21">
        <v>106.8</v>
      </c>
      <c r="Y84" s="21">
        <v>24.75</v>
      </c>
      <c r="Z84" s="22">
        <v>12960</v>
      </c>
      <c r="AA84" s="21">
        <v>0.42299999999999999</v>
      </c>
      <c r="AB84" s="21">
        <v>1.983401</v>
      </c>
      <c r="AC84" s="22">
        <v>530</v>
      </c>
      <c r="AD84" s="22">
        <v>642</v>
      </c>
      <c r="AE84" s="18"/>
      <c r="AG84" s="19"/>
      <c r="AH84" s="19"/>
      <c r="AJ84" s="19"/>
      <c r="AK84" s="19"/>
      <c r="AP84" s="17"/>
      <c r="AQ84" s="9" t="s">
        <v>144</v>
      </c>
    </row>
    <row r="85" spans="1:43">
      <c r="A85" s="15" t="s">
        <v>49</v>
      </c>
      <c r="B85" s="15" t="s">
        <v>159</v>
      </c>
      <c r="C85" s="15" t="s">
        <v>107</v>
      </c>
      <c r="D85" s="16">
        <v>15.9</v>
      </c>
      <c r="E85" s="16" t="s">
        <v>135</v>
      </c>
      <c r="H85" s="21">
        <v>4.9806071528418343</v>
      </c>
      <c r="I85" s="21">
        <v>18.668363265268518</v>
      </c>
      <c r="J85" s="22">
        <v>955.7345448026507</v>
      </c>
      <c r="K85" s="21">
        <v>1.5252380324790478</v>
      </c>
      <c r="L85" s="23">
        <v>38.846994916386855</v>
      </c>
      <c r="M85" s="21">
        <v>124.74900495408907</v>
      </c>
      <c r="N85" s="21">
        <v>9.9604283557181628</v>
      </c>
      <c r="O85" s="21">
        <v>44.477303926609487</v>
      </c>
      <c r="P85" s="21">
        <v>11.711234561744353</v>
      </c>
      <c r="Q85" s="21">
        <v>2.1322635316215264</v>
      </c>
      <c r="R85" s="21">
        <v>29.323926491243203</v>
      </c>
      <c r="S85" s="21">
        <v>7.2943497257140812</v>
      </c>
      <c r="T85" s="21">
        <v>82.959084575365253</v>
      </c>
      <c r="U85" s="21">
        <v>27.806178628650983</v>
      </c>
      <c r="V85" s="21">
        <v>130.97520526041498</v>
      </c>
      <c r="W85" s="21">
        <v>28.405039368257491</v>
      </c>
      <c r="X85" s="21">
        <v>304.59440449820573</v>
      </c>
      <c r="Y85" s="21">
        <v>52.076442565533519</v>
      </c>
      <c r="Z85" s="22">
        <v>12044.06539975445</v>
      </c>
      <c r="AA85" s="21">
        <v>0.73431296042452199</v>
      </c>
      <c r="AB85" s="21">
        <v>9.5783115799160115</v>
      </c>
      <c r="AC85" s="22">
        <v>558.6164020627059</v>
      </c>
      <c r="AD85" s="22">
        <v>589.45353429516467</v>
      </c>
      <c r="AE85" s="18"/>
      <c r="AG85" s="19"/>
      <c r="AH85" s="19"/>
      <c r="AJ85" s="19"/>
      <c r="AK85" s="19"/>
      <c r="AP85" s="17"/>
      <c r="AQ85" s="9" t="s">
        <v>51</v>
      </c>
    </row>
    <row r="86" spans="1:43">
      <c r="A86" s="15" t="s">
        <v>49</v>
      </c>
      <c r="B86" s="15" t="s">
        <v>159</v>
      </c>
      <c r="C86" s="15" t="s">
        <v>108</v>
      </c>
      <c r="D86" s="16">
        <v>14</v>
      </c>
      <c r="F86" s="16">
        <v>0.7</v>
      </c>
      <c r="G86" s="16">
        <v>1</v>
      </c>
      <c r="H86" s="9">
        <v>2.4888753177389797</v>
      </c>
      <c r="I86" s="9">
        <v>8.6549002338617523E-2</v>
      </c>
      <c r="J86" s="17">
        <v>544.23311590463049</v>
      </c>
      <c r="K86" s="9">
        <v>1.2339632064781496</v>
      </c>
      <c r="L86" s="9">
        <v>0</v>
      </c>
      <c r="M86" s="9">
        <v>25.301173782141991</v>
      </c>
      <c r="N86" s="9">
        <v>1.2311332543860987E-2</v>
      </c>
      <c r="O86" s="9">
        <v>0.86552024062464683</v>
      </c>
      <c r="P86" s="9">
        <v>2.2767267357831384</v>
      </c>
      <c r="Q86" s="9">
        <v>0.5493488750870007</v>
      </c>
      <c r="R86" s="9">
        <v>9.9034341374358412</v>
      </c>
      <c r="S86" s="9">
        <v>3.0906207837198436</v>
      </c>
      <c r="T86" s="9">
        <v>37.757575703539999</v>
      </c>
      <c r="U86" s="9">
        <v>15.171127597373616</v>
      </c>
      <c r="V86" s="9">
        <v>80.242980790221736</v>
      </c>
      <c r="W86" s="9">
        <v>17.890661626354017</v>
      </c>
      <c r="X86" s="9">
        <v>209.72286117011166</v>
      </c>
      <c r="Y86" s="9">
        <v>38.992012559963968</v>
      </c>
      <c r="Z86" s="17">
        <v>11082.900938421371</v>
      </c>
      <c r="AA86" s="9">
        <v>0.48204922987717075</v>
      </c>
      <c r="AB86" s="9">
        <v>5.3356345594768069</v>
      </c>
      <c r="AC86" s="17">
        <v>309.07191644414814</v>
      </c>
      <c r="AD86" s="17">
        <v>499.30683772187638</v>
      </c>
      <c r="AE86" s="18">
        <f>AD86*(EXP(D86*0.000155125)+0.0072*EXP(D86*0.00098485))</f>
        <v>504.03730584150952</v>
      </c>
      <c r="AF86" s="9">
        <f t="shared" ref="AF86" si="174">AC86/AD86</f>
        <v>0.61900197052039418</v>
      </c>
      <c r="AG86" s="19">
        <f t="shared" ref="AG86" si="175">X86/R86</f>
        <v>21.176781534532655</v>
      </c>
      <c r="AH86" s="19">
        <f t="shared" ref="AH86" si="176">M86/O86</f>
        <v>29.232330562116154</v>
      </c>
      <c r="AI86" s="17">
        <f t="shared" ref="AI86" si="177">M86/((O86/0.711)^2/(P86/0.231))</f>
        <v>168.27683754625264</v>
      </c>
      <c r="AJ86" s="19">
        <f t="shared" ref="AJ86" si="178">(Q86/0.087)/((P86/0.231)*(R86/0.306))^0.5</f>
        <v>0.35354713928243392</v>
      </c>
      <c r="AK86" s="19">
        <f t="shared" ref="AK86" si="179">10000*AJ86/J86</f>
        <v>6.4962445126986408</v>
      </c>
      <c r="AL86" s="9">
        <f t="shared" ref="AL86" si="180">M86/AE86</f>
        <v>5.0197026071117326E-2</v>
      </c>
      <c r="AM86" s="9">
        <f t="shared" ref="AM86" si="181">AE86/H86</f>
        <v>202.51609321249668</v>
      </c>
      <c r="AN86" s="9">
        <f t="shared" ref="AN86" si="182">AL86*AM86^0.5</f>
        <v>0.71434458742056628</v>
      </c>
      <c r="AO86" s="20">
        <f t="shared" ref="AO86" si="183">((3.998*LOG(AN86))+2.284)</f>
        <v>1.6999232182243373</v>
      </c>
      <c r="AP86" s="17">
        <f>((-4800+(0.4748*(133-1000)))/(LOG(H86)-5.711-LOG(F86)+LOG(G86)))-273</f>
        <v>736.99142492653073</v>
      </c>
      <c r="AQ86" s="9" t="s">
        <v>51</v>
      </c>
    </row>
    <row r="87" spans="1:43">
      <c r="A87" s="15" t="s">
        <v>49</v>
      </c>
      <c r="B87" s="15" t="s">
        <v>159</v>
      </c>
      <c r="C87" s="15" t="s">
        <v>39</v>
      </c>
      <c r="D87" s="16">
        <v>14.9</v>
      </c>
      <c r="E87" s="16" t="s">
        <v>135</v>
      </c>
      <c r="H87" s="21">
        <v>2.88</v>
      </c>
      <c r="I87" s="21">
        <v>41.1</v>
      </c>
      <c r="J87" s="22">
        <v>412</v>
      </c>
      <c r="K87" s="21">
        <v>1.1499999999999999</v>
      </c>
      <c r="L87" s="23">
        <v>56</v>
      </c>
      <c r="M87" s="21">
        <v>175</v>
      </c>
      <c r="N87" s="21">
        <v>20.100000000000001</v>
      </c>
      <c r="O87" s="21">
        <v>88</v>
      </c>
      <c r="P87" s="21">
        <v>18.2</v>
      </c>
      <c r="Q87" s="21">
        <v>2.23</v>
      </c>
      <c r="R87" s="21">
        <v>19.899999999999999</v>
      </c>
      <c r="S87" s="21">
        <v>4.0199999999999996</v>
      </c>
      <c r="T87" s="21">
        <v>38.700000000000003</v>
      </c>
      <c r="U87" s="21">
        <v>13.15</v>
      </c>
      <c r="V87" s="21">
        <v>61.7</v>
      </c>
      <c r="W87" s="21">
        <v>13</v>
      </c>
      <c r="X87" s="21">
        <v>120.9</v>
      </c>
      <c r="Y87" s="21">
        <v>26.28</v>
      </c>
      <c r="Z87" s="22">
        <v>12490</v>
      </c>
      <c r="AA87" s="21">
        <v>0.50900000000000001</v>
      </c>
      <c r="AB87" s="21">
        <v>1.62303</v>
      </c>
      <c r="AC87" s="22">
        <v>281.5</v>
      </c>
      <c r="AD87" s="22">
        <v>395.1</v>
      </c>
      <c r="AE87" s="18"/>
      <c r="AG87" s="19"/>
      <c r="AH87" s="19"/>
      <c r="AJ87" s="19"/>
      <c r="AK87" s="19"/>
      <c r="AP87" s="17"/>
      <c r="AQ87" s="9" t="s">
        <v>144</v>
      </c>
    </row>
    <row r="88" spans="1:43">
      <c r="A88" s="15" t="s">
        <v>49</v>
      </c>
      <c r="B88" s="15" t="s">
        <v>159</v>
      </c>
      <c r="C88" s="15" t="s">
        <v>151</v>
      </c>
      <c r="D88" s="16">
        <v>15.1</v>
      </c>
      <c r="H88" s="9" t="s">
        <v>153</v>
      </c>
      <c r="I88" s="9" t="s">
        <v>153</v>
      </c>
      <c r="J88" s="9" t="s">
        <v>153</v>
      </c>
      <c r="K88" s="9" t="s">
        <v>153</v>
      </c>
      <c r="L88" s="9" t="s">
        <v>153</v>
      </c>
      <c r="M88" s="9" t="s">
        <v>153</v>
      </c>
      <c r="N88" s="9" t="s">
        <v>153</v>
      </c>
      <c r="O88" s="9" t="s">
        <v>153</v>
      </c>
      <c r="P88" s="9" t="s">
        <v>153</v>
      </c>
      <c r="Q88" s="9" t="s">
        <v>153</v>
      </c>
      <c r="R88" s="9" t="s">
        <v>153</v>
      </c>
      <c r="S88" s="9" t="s">
        <v>153</v>
      </c>
      <c r="T88" s="9" t="s">
        <v>153</v>
      </c>
      <c r="U88" s="9" t="s">
        <v>153</v>
      </c>
      <c r="V88" s="9" t="s">
        <v>153</v>
      </c>
      <c r="W88" s="9" t="s">
        <v>153</v>
      </c>
      <c r="X88" s="9" t="s">
        <v>153</v>
      </c>
      <c r="Y88" s="9" t="s">
        <v>153</v>
      </c>
      <c r="Z88" s="9" t="s">
        <v>153</v>
      </c>
      <c r="AA88" s="9" t="s">
        <v>153</v>
      </c>
      <c r="AB88" s="9" t="s">
        <v>153</v>
      </c>
      <c r="AC88" s="9" t="s">
        <v>153</v>
      </c>
      <c r="AD88" s="9" t="s">
        <v>153</v>
      </c>
      <c r="AE88" s="18"/>
      <c r="AG88" s="19"/>
      <c r="AH88" s="19"/>
      <c r="AJ88" s="19"/>
      <c r="AK88" s="19"/>
      <c r="AP88" s="17"/>
      <c r="AQ88" s="9" t="s">
        <v>145</v>
      </c>
    </row>
    <row r="89" spans="1:43">
      <c r="A89" s="15" t="s">
        <v>49</v>
      </c>
      <c r="B89" s="15" t="s">
        <v>159</v>
      </c>
      <c r="C89" s="15" t="s">
        <v>109</v>
      </c>
      <c r="D89" s="16">
        <v>15.1</v>
      </c>
      <c r="H89" s="9" t="s">
        <v>153</v>
      </c>
      <c r="I89" s="9" t="s">
        <v>153</v>
      </c>
      <c r="J89" s="9" t="s">
        <v>153</v>
      </c>
      <c r="K89" s="9" t="s">
        <v>153</v>
      </c>
      <c r="L89" s="9" t="s">
        <v>153</v>
      </c>
      <c r="M89" s="9" t="s">
        <v>153</v>
      </c>
      <c r="N89" s="9" t="s">
        <v>153</v>
      </c>
      <c r="O89" s="9" t="s">
        <v>153</v>
      </c>
      <c r="P89" s="9" t="s">
        <v>153</v>
      </c>
      <c r="Q89" s="9" t="s">
        <v>153</v>
      </c>
      <c r="R89" s="9" t="s">
        <v>153</v>
      </c>
      <c r="S89" s="9" t="s">
        <v>153</v>
      </c>
      <c r="T89" s="9" t="s">
        <v>153</v>
      </c>
      <c r="U89" s="9" t="s">
        <v>153</v>
      </c>
      <c r="V89" s="9" t="s">
        <v>153</v>
      </c>
      <c r="W89" s="9" t="s">
        <v>153</v>
      </c>
      <c r="X89" s="9" t="s">
        <v>153</v>
      </c>
      <c r="Y89" s="9" t="s">
        <v>153</v>
      </c>
      <c r="Z89" s="9" t="s">
        <v>153</v>
      </c>
      <c r="AA89" s="9" t="s">
        <v>153</v>
      </c>
      <c r="AB89" s="9" t="s">
        <v>153</v>
      </c>
      <c r="AC89" s="9" t="s">
        <v>153</v>
      </c>
      <c r="AD89" s="9" t="s">
        <v>153</v>
      </c>
      <c r="AE89" s="18"/>
      <c r="AG89" s="19"/>
      <c r="AH89" s="19"/>
      <c r="AJ89" s="19"/>
      <c r="AK89" s="19"/>
      <c r="AP89" s="17"/>
      <c r="AQ89" s="9" t="s">
        <v>145</v>
      </c>
    </row>
    <row r="90" spans="1:43">
      <c r="A90" s="15" t="s">
        <v>49</v>
      </c>
      <c r="B90" s="15" t="s">
        <v>159</v>
      </c>
      <c r="C90" s="15" t="s">
        <v>110</v>
      </c>
      <c r="D90" s="16">
        <v>14.1</v>
      </c>
      <c r="F90" s="16">
        <v>0.7</v>
      </c>
      <c r="G90" s="16">
        <v>1</v>
      </c>
      <c r="H90" s="9">
        <v>4.2543229921665109</v>
      </c>
      <c r="I90" s="9">
        <v>0.13053073897953746</v>
      </c>
      <c r="J90" s="17">
        <v>980.26945909761787</v>
      </c>
      <c r="K90" s="9">
        <v>2.2013623037353649</v>
      </c>
      <c r="L90" s="9">
        <v>6.0547672407272331E-2</v>
      </c>
      <c r="M90" s="9">
        <v>54.645202607643903</v>
      </c>
      <c r="N90" s="9">
        <v>0.17085699666000984</v>
      </c>
      <c r="O90" s="9">
        <v>2.7630859534450982</v>
      </c>
      <c r="P90" s="9">
        <v>4.785372469321282</v>
      </c>
      <c r="Q90" s="9">
        <v>1.4630514610291734</v>
      </c>
      <c r="R90" s="9">
        <v>23.165617578029565</v>
      </c>
      <c r="S90" s="9">
        <v>6.5973865736620647</v>
      </c>
      <c r="T90" s="9">
        <v>79.310306734546359</v>
      </c>
      <c r="U90" s="9">
        <v>28.073335603728932</v>
      </c>
      <c r="V90" s="9">
        <v>133.24103946961131</v>
      </c>
      <c r="W90" s="9">
        <v>29.786615978827225</v>
      </c>
      <c r="X90" s="9">
        <v>332.5029908112474</v>
      </c>
      <c r="Y90" s="9">
        <v>58.069819423524635</v>
      </c>
      <c r="Z90" s="17">
        <v>11330.765702498873</v>
      </c>
      <c r="AA90" s="9">
        <v>0.69241434015095871</v>
      </c>
      <c r="AB90" s="9">
        <v>12.695567699256848</v>
      </c>
      <c r="AC90" s="17">
        <v>1018.8915700335239</v>
      </c>
      <c r="AD90" s="17">
        <v>958.68498710856568</v>
      </c>
      <c r="AE90" s="18">
        <f>AD90*(EXP(D90*0.000155125)+0.0072*EXP(D90*0.00098485))</f>
        <v>967.78322946116089</v>
      </c>
      <c r="AF90" s="9">
        <f t="shared" ref="AF90" si="184">AC90/AD90</f>
        <v>1.062801215972458</v>
      </c>
      <c r="AG90" s="19">
        <f t="shared" ref="AG90" si="185">X90/R90</f>
        <v>14.35329706584622</v>
      </c>
      <c r="AH90" s="19">
        <f t="shared" ref="AH90" si="186">M90/O90</f>
        <v>19.776873947591326</v>
      </c>
      <c r="AI90" s="17">
        <f t="shared" ref="AI90" si="187">M90/((O90/0.711)^2/(P90/0.231))</f>
        <v>74.95596827334073</v>
      </c>
      <c r="AJ90" s="19">
        <f t="shared" ref="AJ90" si="188">(Q90/0.087)/((P90/0.231)*(R90/0.306))^0.5</f>
        <v>0.42464619603250153</v>
      </c>
      <c r="AK90" s="19">
        <f t="shared" ref="AK90" si="189">10000*AJ90/J90</f>
        <v>4.3319333484428606</v>
      </c>
      <c r="AL90" s="9">
        <f t="shared" ref="AL90" si="190">M90/AE90</f>
        <v>5.6464300004525889E-2</v>
      </c>
      <c r="AM90" s="9">
        <f t="shared" ref="AM90" si="191">AE90/H90</f>
        <v>227.48231181392225</v>
      </c>
      <c r="AN90" s="9">
        <f t="shared" ref="AN90" si="192">AL90*AM90^0.5</f>
        <v>0.85162375115663791</v>
      </c>
      <c r="AO90" s="20">
        <f t="shared" ref="AO90" si="193">((3.998*LOG(AN90))+2.284)</f>
        <v>2.0051305648183213</v>
      </c>
      <c r="AP90" s="17">
        <f>((-4800+(0.4748*(133-1000)))/(LOG(H90)-5.711-LOG(F90)+LOG(G90)))-273</f>
        <v>784.71637406778791</v>
      </c>
      <c r="AQ90" s="9" t="s">
        <v>51</v>
      </c>
    </row>
    <row r="91" spans="1:43">
      <c r="A91" s="15" t="s">
        <v>49</v>
      </c>
      <c r="B91" s="15" t="s">
        <v>159</v>
      </c>
      <c r="C91" s="15" t="s">
        <v>111</v>
      </c>
      <c r="D91" s="16">
        <v>14.3</v>
      </c>
      <c r="H91" s="9" t="s">
        <v>153</v>
      </c>
      <c r="I91" s="9" t="s">
        <v>153</v>
      </c>
      <c r="J91" s="9" t="s">
        <v>153</v>
      </c>
      <c r="K91" s="9" t="s">
        <v>153</v>
      </c>
      <c r="L91" s="9" t="s">
        <v>153</v>
      </c>
      <c r="M91" s="9" t="s">
        <v>153</v>
      </c>
      <c r="N91" s="9" t="s">
        <v>153</v>
      </c>
      <c r="O91" s="9" t="s">
        <v>153</v>
      </c>
      <c r="P91" s="9" t="s">
        <v>153</v>
      </c>
      <c r="Q91" s="9" t="s">
        <v>153</v>
      </c>
      <c r="R91" s="9" t="s">
        <v>153</v>
      </c>
      <c r="S91" s="9" t="s">
        <v>153</v>
      </c>
      <c r="T91" s="9" t="s">
        <v>153</v>
      </c>
      <c r="U91" s="9" t="s">
        <v>153</v>
      </c>
      <c r="V91" s="9" t="s">
        <v>153</v>
      </c>
      <c r="W91" s="9" t="s">
        <v>153</v>
      </c>
      <c r="X91" s="9" t="s">
        <v>153</v>
      </c>
      <c r="Y91" s="9" t="s">
        <v>153</v>
      </c>
      <c r="Z91" s="9" t="s">
        <v>153</v>
      </c>
      <c r="AA91" s="9" t="s">
        <v>153</v>
      </c>
      <c r="AB91" s="9" t="s">
        <v>153</v>
      </c>
      <c r="AC91" s="9" t="s">
        <v>153</v>
      </c>
      <c r="AD91" s="9" t="s">
        <v>153</v>
      </c>
      <c r="AE91" s="18"/>
      <c r="AG91" s="19"/>
      <c r="AH91" s="19"/>
      <c r="AJ91" s="19"/>
      <c r="AK91" s="19"/>
      <c r="AP91" s="17"/>
      <c r="AQ91" s="9" t="s">
        <v>145</v>
      </c>
    </row>
    <row r="92" spans="1:43">
      <c r="A92" s="15" t="s">
        <v>49</v>
      </c>
      <c r="B92" s="15" t="s">
        <v>159</v>
      </c>
      <c r="C92" s="15" t="s">
        <v>112</v>
      </c>
      <c r="D92" s="16">
        <v>14.1</v>
      </c>
      <c r="H92" s="9" t="s">
        <v>153</v>
      </c>
      <c r="I92" s="9" t="s">
        <v>153</v>
      </c>
      <c r="J92" s="9" t="s">
        <v>153</v>
      </c>
      <c r="K92" s="9" t="s">
        <v>153</v>
      </c>
      <c r="L92" s="9" t="s">
        <v>153</v>
      </c>
      <c r="M92" s="9" t="s">
        <v>153</v>
      </c>
      <c r="N92" s="9" t="s">
        <v>153</v>
      </c>
      <c r="O92" s="9" t="s">
        <v>153</v>
      </c>
      <c r="P92" s="9" t="s">
        <v>153</v>
      </c>
      <c r="Q92" s="9" t="s">
        <v>153</v>
      </c>
      <c r="R92" s="9" t="s">
        <v>153</v>
      </c>
      <c r="S92" s="9" t="s">
        <v>153</v>
      </c>
      <c r="T92" s="9" t="s">
        <v>153</v>
      </c>
      <c r="U92" s="9" t="s">
        <v>153</v>
      </c>
      <c r="V92" s="9" t="s">
        <v>153</v>
      </c>
      <c r="W92" s="9" t="s">
        <v>153</v>
      </c>
      <c r="X92" s="9" t="s">
        <v>153</v>
      </c>
      <c r="Y92" s="9" t="s">
        <v>153</v>
      </c>
      <c r="Z92" s="9" t="s">
        <v>153</v>
      </c>
      <c r="AA92" s="9" t="s">
        <v>153</v>
      </c>
      <c r="AB92" s="9" t="s">
        <v>153</v>
      </c>
      <c r="AC92" s="9" t="s">
        <v>153</v>
      </c>
      <c r="AD92" s="9" t="s">
        <v>153</v>
      </c>
      <c r="AE92" s="18"/>
      <c r="AG92" s="19"/>
      <c r="AH92" s="19"/>
      <c r="AJ92" s="19"/>
      <c r="AK92" s="19"/>
      <c r="AP92" s="17"/>
      <c r="AQ92" s="9" t="s">
        <v>145</v>
      </c>
    </row>
    <row r="93" spans="1:43">
      <c r="A93" s="15" t="s">
        <v>49</v>
      </c>
      <c r="B93" s="15" t="s">
        <v>159</v>
      </c>
      <c r="C93" s="15" t="s">
        <v>113</v>
      </c>
      <c r="D93" s="16">
        <v>14</v>
      </c>
      <c r="H93" s="9" t="s">
        <v>153</v>
      </c>
      <c r="I93" s="9" t="s">
        <v>153</v>
      </c>
      <c r="J93" s="9" t="s">
        <v>153</v>
      </c>
      <c r="K93" s="9" t="s">
        <v>153</v>
      </c>
      <c r="L93" s="9" t="s">
        <v>153</v>
      </c>
      <c r="M93" s="9" t="s">
        <v>153</v>
      </c>
      <c r="N93" s="9" t="s">
        <v>153</v>
      </c>
      <c r="O93" s="9" t="s">
        <v>153</v>
      </c>
      <c r="P93" s="9" t="s">
        <v>153</v>
      </c>
      <c r="Q93" s="9" t="s">
        <v>153</v>
      </c>
      <c r="R93" s="9" t="s">
        <v>153</v>
      </c>
      <c r="S93" s="9" t="s">
        <v>153</v>
      </c>
      <c r="T93" s="9" t="s">
        <v>153</v>
      </c>
      <c r="U93" s="9" t="s">
        <v>153</v>
      </c>
      <c r="V93" s="9" t="s">
        <v>153</v>
      </c>
      <c r="W93" s="9" t="s">
        <v>153</v>
      </c>
      <c r="X93" s="9" t="s">
        <v>153</v>
      </c>
      <c r="Y93" s="9" t="s">
        <v>153</v>
      </c>
      <c r="Z93" s="9" t="s">
        <v>153</v>
      </c>
      <c r="AA93" s="9" t="s">
        <v>153</v>
      </c>
      <c r="AB93" s="9" t="s">
        <v>153</v>
      </c>
      <c r="AC93" s="9" t="s">
        <v>153</v>
      </c>
      <c r="AD93" s="9" t="s">
        <v>153</v>
      </c>
      <c r="AE93" s="18"/>
      <c r="AG93" s="19"/>
      <c r="AH93" s="19"/>
      <c r="AJ93" s="19"/>
      <c r="AK93" s="19"/>
      <c r="AP93" s="17"/>
      <c r="AQ93" s="9" t="s">
        <v>145</v>
      </c>
    </row>
    <row r="94" spans="1:43">
      <c r="A94" s="15" t="s">
        <v>49</v>
      </c>
      <c r="B94" s="15" t="s">
        <v>159</v>
      </c>
      <c r="C94" s="15" t="s">
        <v>114</v>
      </c>
      <c r="D94" s="16">
        <v>14.4</v>
      </c>
      <c r="H94" s="9" t="s">
        <v>153</v>
      </c>
      <c r="I94" s="9" t="s">
        <v>153</v>
      </c>
      <c r="J94" s="9" t="s">
        <v>153</v>
      </c>
      <c r="K94" s="9" t="s">
        <v>153</v>
      </c>
      <c r="L94" s="9" t="s">
        <v>153</v>
      </c>
      <c r="M94" s="9" t="s">
        <v>153</v>
      </c>
      <c r="N94" s="9" t="s">
        <v>153</v>
      </c>
      <c r="O94" s="9" t="s">
        <v>153</v>
      </c>
      <c r="P94" s="9" t="s">
        <v>153</v>
      </c>
      <c r="Q94" s="9" t="s">
        <v>153</v>
      </c>
      <c r="R94" s="9" t="s">
        <v>153</v>
      </c>
      <c r="S94" s="9" t="s">
        <v>153</v>
      </c>
      <c r="T94" s="9" t="s">
        <v>153</v>
      </c>
      <c r="U94" s="9" t="s">
        <v>153</v>
      </c>
      <c r="V94" s="9" t="s">
        <v>153</v>
      </c>
      <c r="W94" s="9" t="s">
        <v>153</v>
      </c>
      <c r="X94" s="9" t="s">
        <v>153</v>
      </c>
      <c r="Y94" s="9" t="s">
        <v>153</v>
      </c>
      <c r="Z94" s="9" t="s">
        <v>153</v>
      </c>
      <c r="AA94" s="9" t="s">
        <v>153</v>
      </c>
      <c r="AB94" s="9" t="s">
        <v>153</v>
      </c>
      <c r="AC94" s="9" t="s">
        <v>153</v>
      </c>
      <c r="AD94" s="9" t="s">
        <v>153</v>
      </c>
      <c r="AE94" s="18"/>
      <c r="AG94" s="19"/>
      <c r="AH94" s="19"/>
      <c r="AJ94" s="19"/>
      <c r="AK94" s="19"/>
      <c r="AP94" s="17"/>
      <c r="AQ94" s="9" t="s">
        <v>145</v>
      </c>
    </row>
    <row r="95" spans="1:43">
      <c r="A95" s="15" t="s">
        <v>49</v>
      </c>
      <c r="B95" s="15" t="s">
        <v>159</v>
      </c>
      <c r="C95" s="15" t="s">
        <v>115</v>
      </c>
      <c r="D95" s="16">
        <v>14.3</v>
      </c>
      <c r="H95" s="9" t="s">
        <v>153</v>
      </c>
      <c r="I95" s="9" t="s">
        <v>153</v>
      </c>
      <c r="J95" s="9" t="s">
        <v>153</v>
      </c>
      <c r="K95" s="9" t="s">
        <v>153</v>
      </c>
      <c r="L95" s="9" t="s">
        <v>153</v>
      </c>
      <c r="M95" s="9" t="s">
        <v>153</v>
      </c>
      <c r="N95" s="9" t="s">
        <v>153</v>
      </c>
      <c r="O95" s="9" t="s">
        <v>153</v>
      </c>
      <c r="P95" s="9" t="s">
        <v>153</v>
      </c>
      <c r="Q95" s="9" t="s">
        <v>153</v>
      </c>
      <c r="R95" s="9" t="s">
        <v>153</v>
      </c>
      <c r="S95" s="9" t="s">
        <v>153</v>
      </c>
      <c r="T95" s="9" t="s">
        <v>153</v>
      </c>
      <c r="U95" s="9" t="s">
        <v>153</v>
      </c>
      <c r="V95" s="9" t="s">
        <v>153</v>
      </c>
      <c r="W95" s="9" t="s">
        <v>153</v>
      </c>
      <c r="X95" s="9" t="s">
        <v>153</v>
      </c>
      <c r="Y95" s="9" t="s">
        <v>153</v>
      </c>
      <c r="Z95" s="9" t="s">
        <v>153</v>
      </c>
      <c r="AA95" s="9" t="s">
        <v>153</v>
      </c>
      <c r="AB95" s="9" t="s">
        <v>153</v>
      </c>
      <c r="AC95" s="9" t="s">
        <v>153</v>
      </c>
      <c r="AD95" s="9" t="s">
        <v>153</v>
      </c>
      <c r="AP95" s="17"/>
      <c r="AQ95" s="9" t="s">
        <v>145</v>
      </c>
    </row>
    <row r="96" spans="1:43">
      <c r="A96" s="15" t="s">
        <v>49</v>
      </c>
      <c r="B96" s="15" t="s">
        <v>159</v>
      </c>
      <c r="C96" s="15" t="s">
        <v>116</v>
      </c>
      <c r="D96" s="16">
        <v>14.5</v>
      </c>
      <c r="H96" s="9" t="s">
        <v>153</v>
      </c>
      <c r="I96" s="9" t="s">
        <v>153</v>
      </c>
      <c r="J96" s="9" t="s">
        <v>153</v>
      </c>
      <c r="K96" s="9" t="s">
        <v>153</v>
      </c>
      <c r="L96" s="9" t="s">
        <v>153</v>
      </c>
      <c r="M96" s="9" t="s">
        <v>153</v>
      </c>
      <c r="N96" s="9" t="s">
        <v>153</v>
      </c>
      <c r="O96" s="9" t="s">
        <v>153</v>
      </c>
      <c r="P96" s="9" t="s">
        <v>153</v>
      </c>
      <c r="Q96" s="9" t="s">
        <v>153</v>
      </c>
      <c r="R96" s="9" t="s">
        <v>153</v>
      </c>
      <c r="S96" s="9" t="s">
        <v>153</v>
      </c>
      <c r="T96" s="9" t="s">
        <v>153</v>
      </c>
      <c r="U96" s="9" t="s">
        <v>153</v>
      </c>
      <c r="V96" s="9" t="s">
        <v>153</v>
      </c>
      <c r="W96" s="9" t="s">
        <v>153</v>
      </c>
      <c r="X96" s="9" t="s">
        <v>153</v>
      </c>
      <c r="Y96" s="9" t="s">
        <v>153</v>
      </c>
      <c r="Z96" s="9" t="s">
        <v>153</v>
      </c>
      <c r="AA96" s="9" t="s">
        <v>153</v>
      </c>
      <c r="AB96" s="9" t="s">
        <v>153</v>
      </c>
      <c r="AC96" s="9" t="s">
        <v>153</v>
      </c>
      <c r="AD96" s="9" t="s">
        <v>153</v>
      </c>
      <c r="AP96" s="17"/>
      <c r="AQ96" s="9" t="s">
        <v>145</v>
      </c>
    </row>
    <row r="97" spans="1:43">
      <c r="A97" s="15" t="s">
        <v>49</v>
      </c>
      <c r="B97" s="15" t="s">
        <v>159</v>
      </c>
      <c r="C97" s="15" t="s">
        <v>117</v>
      </c>
      <c r="D97" s="16">
        <v>14.6</v>
      </c>
      <c r="F97" s="16">
        <v>0.7</v>
      </c>
      <c r="G97" s="16">
        <v>1</v>
      </c>
      <c r="H97" s="9">
        <v>4.4725271128365414</v>
      </c>
      <c r="I97" s="9">
        <v>0.25035203130188066</v>
      </c>
      <c r="J97" s="17">
        <v>641.28942459347832</v>
      </c>
      <c r="K97" s="9">
        <v>1.6223619473350062</v>
      </c>
      <c r="L97" s="9">
        <v>0.48011226768562981</v>
      </c>
      <c r="M97" s="9">
        <v>35.841685528695649</v>
      </c>
      <c r="N97" s="9">
        <v>0.18370331228542214</v>
      </c>
      <c r="O97" s="9">
        <v>2.0770483136856428</v>
      </c>
      <c r="P97" s="9">
        <v>3.2526902820464274</v>
      </c>
      <c r="Q97" s="9">
        <v>0.81469512850755998</v>
      </c>
      <c r="R97" s="9">
        <v>14.27474172421382</v>
      </c>
      <c r="S97" s="9">
        <v>4.0543843094991558</v>
      </c>
      <c r="T97" s="9">
        <v>50.186546140065644</v>
      </c>
      <c r="U97" s="9">
        <v>17.804280307086874</v>
      </c>
      <c r="V97" s="9">
        <v>89.191831074382151</v>
      </c>
      <c r="W97" s="9">
        <v>19.047529323878216</v>
      </c>
      <c r="X97" s="9">
        <v>227.05591445255962</v>
      </c>
      <c r="Y97" s="9">
        <v>42.064366691418414</v>
      </c>
      <c r="Z97" s="17">
        <v>11315.633272787562</v>
      </c>
      <c r="AA97" s="9">
        <v>0.62765941403781844</v>
      </c>
      <c r="AB97" s="9">
        <v>8.4933911609421031</v>
      </c>
      <c r="AC97" s="17">
        <v>583.33925959632938</v>
      </c>
      <c r="AD97" s="17">
        <v>660.23507927300716</v>
      </c>
      <c r="AE97" s="18">
        <f>AD97*(EXP(D97*0.000155125)+0.0072*EXP(D97*0.00098485))</f>
        <v>666.55462957129816</v>
      </c>
      <c r="AF97" s="9">
        <f t="shared" ref="AF97" si="194">AC97/AD97</f>
        <v>0.88353266572665501</v>
      </c>
      <c r="AG97" s="19">
        <f t="shared" ref="AG97" si="195">X97/R97</f>
        <v>15.906131181863095</v>
      </c>
      <c r="AH97" s="19">
        <f t="shared" ref="AH97" si="196">M97/O97</f>
        <v>17.25606732040621</v>
      </c>
      <c r="AI97" s="17">
        <f t="shared" ref="AI97" si="197">M97/((O97/0.711)^2/(P97/0.231))</f>
        <v>59.137799627151139</v>
      </c>
      <c r="AJ97" s="19">
        <f t="shared" ref="AJ97" si="198">(Q97/0.087)/((P97/0.231)*(R97/0.306))^0.5</f>
        <v>0.3653735327297411</v>
      </c>
      <c r="AK97" s="19">
        <f t="shared" ref="AK97" si="199">10000*AJ97/J97</f>
        <v>5.6974825830217943</v>
      </c>
      <c r="AL97" s="9">
        <f t="shared" ref="AL97" si="200">M97/AE97</f>
        <v>5.3771564907962033E-2</v>
      </c>
      <c r="AM97" s="9">
        <f t="shared" ref="AM97" si="201">AE97/H97</f>
        <v>149.03311098064191</v>
      </c>
      <c r="AN97" s="9">
        <f t="shared" ref="AN97" si="202">AL97*AM97^0.5</f>
        <v>0.65643852276639214</v>
      </c>
      <c r="AO97" s="20">
        <f t="shared" ref="AO97" si="203">((3.998*LOG(AN97))+2.284)</f>
        <v>1.5531418498145162</v>
      </c>
      <c r="AP97" s="17">
        <f>((-4800+(0.4748*(133-1000)))/(LOG(H97)-5.711-LOG(F97)+LOG(G97)))-273</f>
        <v>789.40010811059483</v>
      </c>
      <c r="AQ97" s="9" t="s">
        <v>51</v>
      </c>
    </row>
    <row r="98" spans="1:43" ht="13" thickBot="1">
      <c r="A98" s="2" t="s">
        <v>49</v>
      </c>
      <c r="B98" s="2" t="s">
        <v>159</v>
      </c>
      <c r="C98" s="2" t="s">
        <v>118</v>
      </c>
      <c r="D98" s="3">
        <v>14.1</v>
      </c>
      <c r="E98" s="3"/>
      <c r="F98" s="3"/>
      <c r="G98" s="3"/>
      <c r="H98" s="7" t="s">
        <v>152</v>
      </c>
      <c r="I98" s="7" t="s">
        <v>152</v>
      </c>
      <c r="J98" s="6" t="s">
        <v>152</v>
      </c>
      <c r="K98" s="7" t="s">
        <v>152</v>
      </c>
      <c r="L98" s="7" t="s">
        <v>152</v>
      </c>
      <c r="M98" s="7" t="s">
        <v>152</v>
      </c>
      <c r="N98" s="7" t="s">
        <v>152</v>
      </c>
      <c r="O98" s="7" t="s">
        <v>152</v>
      </c>
      <c r="P98" s="7" t="s">
        <v>152</v>
      </c>
      <c r="Q98" s="7" t="s">
        <v>152</v>
      </c>
      <c r="R98" s="7" t="s">
        <v>152</v>
      </c>
      <c r="S98" s="7" t="s">
        <v>152</v>
      </c>
      <c r="T98" s="7" t="s">
        <v>152</v>
      </c>
      <c r="U98" s="7" t="s">
        <v>152</v>
      </c>
      <c r="V98" s="7" t="s">
        <v>152</v>
      </c>
      <c r="W98" s="7" t="s">
        <v>152</v>
      </c>
      <c r="X98" s="7" t="s">
        <v>152</v>
      </c>
      <c r="Y98" s="7" t="s">
        <v>152</v>
      </c>
      <c r="Z98" s="6" t="s">
        <v>152</v>
      </c>
      <c r="AA98" s="7" t="s">
        <v>152</v>
      </c>
      <c r="AB98" s="7" t="s">
        <v>152</v>
      </c>
      <c r="AC98" s="6" t="s">
        <v>152</v>
      </c>
      <c r="AD98" s="6" t="s">
        <v>152</v>
      </c>
      <c r="AE98" s="6"/>
      <c r="AF98" s="7"/>
      <c r="AG98" s="7"/>
      <c r="AH98" s="7"/>
      <c r="AI98" s="6"/>
      <c r="AJ98" s="7"/>
      <c r="AK98" s="7"/>
      <c r="AL98" s="7"/>
      <c r="AM98" s="7"/>
      <c r="AN98" s="7"/>
      <c r="AO98" s="8"/>
      <c r="AP98" s="6"/>
      <c r="AQ98" s="7" t="s">
        <v>145</v>
      </c>
    </row>
    <row r="99" spans="1:43" ht="13" thickTop="1">
      <c r="A99" s="15" t="s">
        <v>143</v>
      </c>
      <c r="AK99" s="19"/>
      <c r="AO99" s="11"/>
      <c r="AP99" s="11"/>
    </row>
    <row r="100" spans="1:43">
      <c r="A100" s="15" t="s">
        <v>142</v>
      </c>
      <c r="AK100" s="19"/>
      <c r="AO100" s="11"/>
      <c r="AP100" s="11"/>
    </row>
    <row r="101" spans="1:43">
      <c r="A101" s="15" t="s">
        <v>157</v>
      </c>
      <c r="AK101" s="19"/>
      <c r="AO101" s="11"/>
      <c r="AP101" s="11"/>
    </row>
    <row r="102" spans="1:43">
      <c r="A102" s="15" t="s">
        <v>47</v>
      </c>
      <c r="AK102" s="19"/>
      <c r="AO102" s="13"/>
      <c r="AP102" s="13"/>
    </row>
    <row r="103" spans="1:43">
      <c r="A103" s="15" t="s">
        <v>138</v>
      </c>
    </row>
    <row r="104" spans="1:43">
      <c r="A104" s="15" t="s">
        <v>139</v>
      </c>
    </row>
    <row r="105" spans="1:43">
      <c r="A105" s="15" t="s">
        <v>140</v>
      </c>
    </row>
    <row r="106" spans="1:43">
      <c r="A106" s="15" t="s">
        <v>154</v>
      </c>
    </row>
    <row r="107" spans="1:43">
      <c r="A107" s="15" t="s">
        <v>141</v>
      </c>
    </row>
  </sheetData>
  <phoneticPr fontId="1" type="noConversion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2025-08-25T00:32:30Z</dcterms:modified>
</cp:coreProperties>
</file>