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7"/>
  <workbookPr filterPrivacy="1"/>
  <xr:revisionPtr revIDLastSave="0" documentId="13_ncr:1_{29A880F5-98AC-A04D-9806-23916D25DD40}" xr6:coauthVersionLast="47" xr6:coauthVersionMax="47" xr10:uidLastSave="{00000000-0000-0000-0000-000000000000}"/>
  <bookViews>
    <workbookView xWindow="0" yWindow="500" windowWidth="31520" windowHeight="20180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8" i="3" l="1"/>
  <c r="AL18" i="3"/>
  <c r="AM18" i="3"/>
  <c r="AK19" i="3"/>
  <c r="AL19" i="3"/>
  <c r="AM19" i="3"/>
  <c r="AK20" i="3"/>
  <c r="AL20" i="3"/>
  <c r="AM20" i="3"/>
  <c r="AK21" i="3"/>
  <c r="AL21" i="3"/>
  <c r="AM21" i="3"/>
  <c r="AK22" i="3"/>
  <c r="AL22" i="3"/>
  <c r="AM22" i="3"/>
  <c r="AK23" i="3"/>
  <c r="AL23" i="3"/>
  <c r="AM23" i="3"/>
  <c r="AK24" i="3"/>
  <c r="AL24" i="3"/>
  <c r="AM24" i="3"/>
  <c r="AK25" i="3"/>
  <c r="AL25" i="3"/>
  <c r="AM25" i="3"/>
  <c r="AK26" i="3"/>
  <c r="AL26" i="3"/>
  <c r="AM26" i="3"/>
  <c r="AK27" i="3"/>
  <c r="AL27" i="3"/>
  <c r="AM27" i="3"/>
  <c r="Q18" i="3"/>
  <c r="R18" i="3" s="1"/>
  <c r="Q19" i="3"/>
  <c r="R19" i="3" s="1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AM11" i="3"/>
  <c r="AM12" i="3"/>
  <c r="AM13" i="3"/>
  <c r="AM14" i="3"/>
  <c r="AM16" i="3"/>
  <c r="AM6" i="3"/>
  <c r="AM8" i="3"/>
  <c r="AM7" i="3"/>
  <c r="AM5" i="3"/>
  <c r="AM9" i="3"/>
  <c r="AM10" i="3"/>
  <c r="AM15" i="3"/>
  <c r="AM17" i="3"/>
  <c r="AL11" i="3"/>
  <c r="AL12" i="3"/>
  <c r="AL13" i="3"/>
  <c r="AL14" i="3"/>
  <c r="AL16" i="3"/>
  <c r="AL6" i="3"/>
  <c r="AL8" i="3"/>
  <c r="AL7" i="3"/>
  <c r="AL5" i="3"/>
  <c r="AL9" i="3"/>
  <c r="AL10" i="3"/>
  <c r="AL15" i="3"/>
  <c r="AL17" i="3"/>
  <c r="AK11" i="3" l="1"/>
  <c r="AK12" i="3"/>
  <c r="AK13" i="3"/>
  <c r="AK14" i="3"/>
  <c r="AK16" i="3"/>
  <c r="AK6" i="3"/>
  <c r="AK8" i="3"/>
  <c r="AK7" i="3"/>
  <c r="AK5" i="3"/>
  <c r="AK9" i="3"/>
  <c r="AK10" i="3"/>
  <c r="AK15" i="3"/>
  <c r="AK17" i="3"/>
  <c r="Q11" i="3"/>
  <c r="R11" i="3" s="1"/>
  <c r="Q12" i="3"/>
  <c r="R12" i="3" s="1"/>
  <c r="Q13" i="3"/>
  <c r="R13" i="3" s="1"/>
  <c r="Q14" i="3"/>
  <c r="R14" i="3" s="1"/>
  <c r="Q16" i="3"/>
  <c r="R16" i="3" s="1"/>
  <c r="Q6" i="3"/>
  <c r="R6" i="3" s="1"/>
  <c r="Q8" i="3"/>
  <c r="R8" i="3" s="1"/>
  <c r="Q7" i="3"/>
  <c r="R7" i="3" s="1"/>
  <c r="Q5" i="3"/>
  <c r="R5" i="3" s="1"/>
  <c r="Q9" i="3"/>
  <c r="R9" i="3" s="1"/>
  <c r="Q10" i="3"/>
  <c r="R10" i="3" s="1"/>
  <c r="Q15" i="3"/>
  <c r="R15" i="3" s="1"/>
  <c r="Q17" i="3"/>
  <c r="R17" i="3" s="1"/>
</calcChain>
</file>

<file path=xl/sharedStrings.xml><?xml version="1.0" encoding="utf-8"?>
<sst xmlns="http://schemas.openxmlformats.org/spreadsheetml/2006/main" count="154" uniqueCount="98">
  <si>
    <t>Sample</t>
    <phoneticPr fontId="3" type="noConversion"/>
  </si>
  <si>
    <t>Rock type</t>
    <phoneticPr fontId="3" type="noConversion"/>
  </si>
  <si>
    <r>
      <t>SiO</t>
    </r>
    <r>
      <rPr>
        <b/>
        <vertAlign val="subscript"/>
        <sz val="9"/>
        <rFont val="Arial"/>
        <family val="2"/>
      </rPr>
      <t xml:space="preserve">2 </t>
    </r>
    <r>
      <rPr>
        <b/>
        <sz val="9"/>
        <rFont val="Arial"/>
        <family val="2"/>
      </rPr>
      <t xml:space="preserve"> </t>
    </r>
    <phoneticPr fontId="3" type="noConversion"/>
  </si>
  <si>
    <r>
      <t>TiO</t>
    </r>
    <r>
      <rPr>
        <b/>
        <vertAlign val="subscript"/>
        <sz val="9"/>
        <rFont val="Arial"/>
        <family val="2"/>
      </rPr>
      <t xml:space="preserve">2 </t>
    </r>
    <r>
      <rPr>
        <b/>
        <sz val="9"/>
        <rFont val="Arial"/>
        <family val="2"/>
      </rPr>
      <t xml:space="preserve"> </t>
    </r>
    <phoneticPr fontId="3" type="noConversion"/>
  </si>
  <si>
    <r>
      <t>Al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 xml:space="preserve">3 </t>
    </r>
    <phoneticPr fontId="3" type="noConversion"/>
  </si>
  <si>
    <t xml:space="preserve">FeO   </t>
    <phoneticPr fontId="3" type="noConversion"/>
  </si>
  <si>
    <t xml:space="preserve">MnO   </t>
    <phoneticPr fontId="3" type="noConversion"/>
  </si>
  <si>
    <t xml:space="preserve">MgO   </t>
    <phoneticPr fontId="3" type="noConversion"/>
  </si>
  <si>
    <t xml:space="preserve">CaO   </t>
    <phoneticPr fontId="3" type="noConversion"/>
  </si>
  <si>
    <r>
      <t>Na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O  </t>
    </r>
    <phoneticPr fontId="3" type="noConversion"/>
  </si>
  <si>
    <r>
      <t>K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 xml:space="preserve">O   </t>
    </r>
    <phoneticPr fontId="3" type="noConversion"/>
  </si>
  <si>
    <t xml:space="preserve">F     </t>
    <phoneticPr fontId="3" type="noConversion"/>
  </si>
  <si>
    <t xml:space="preserve">Cl    </t>
    <phoneticPr fontId="3" type="noConversion"/>
  </si>
  <si>
    <t>O = F, Cl</t>
    <phoneticPr fontId="3" type="noConversion"/>
  </si>
  <si>
    <t>Total</t>
    <phoneticPr fontId="3" type="noConversion"/>
  </si>
  <si>
    <t>NOA=23</t>
    <phoneticPr fontId="3" type="noConversion"/>
  </si>
  <si>
    <t>Si-T</t>
    <phoneticPr fontId="3" type="noConversion"/>
  </si>
  <si>
    <t>ivAl-T</t>
    <phoneticPr fontId="1" type="noConversion"/>
  </si>
  <si>
    <t>viAl-C</t>
  </si>
  <si>
    <t>Ti-C</t>
    <phoneticPr fontId="3" type="noConversion"/>
  </si>
  <si>
    <t>Fe2-C</t>
  </si>
  <si>
    <t>Mn2-C</t>
  </si>
  <si>
    <t>Mg-C</t>
  </si>
  <si>
    <t>Ca-B</t>
  </si>
  <si>
    <t>Na-B</t>
  </si>
  <si>
    <t>Na-A</t>
  </si>
  <si>
    <t>K-A</t>
  </si>
  <si>
    <t>F</t>
    <phoneticPr fontId="3" type="noConversion"/>
  </si>
  <si>
    <r>
      <t>OH</t>
    </r>
    <r>
      <rPr>
        <b/>
        <vertAlign val="subscript"/>
        <sz val="9"/>
        <rFont val="Arial"/>
        <family val="2"/>
      </rPr>
      <t>calc</t>
    </r>
    <phoneticPr fontId="3" type="noConversion"/>
  </si>
  <si>
    <t>Sum</t>
    <phoneticPr fontId="3" type="noConversion"/>
  </si>
  <si>
    <t>Mg#</t>
    <phoneticPr fontId="3" type="noConversion"/>
  </si>
  <si>
    <t>Al-tot</t>
    <phoneticPr fontId="3" type="noConversion"/>
  </si>
  <si>
    <r>
      <t>Mg# = Mg/(Mg+Fe</t>
    </r>
    <r>
      <rPr>
        <vertAlign val="superscript"/>
        <sz val="9"/>
        <rFont val="Arial"/>
        <family val="2"/>
      </rPr>
      <t>2+</t>
    </r>
    <r>
      <rPr>
        <sz val="9"/>
        <rFont val="Arial"/>
        <family val="2"/>
      </rPr>
      <t>)</t>
    </r>
    <phoneticPr fontId="3" type="noConversion"/>
  </si>
  <si>
    <t>Ti-T</t>
    <phoneticPr fontId="1" type="noConversion"/>
  </si>
  <si>
    <r>
      <t>Cr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</t>
    </r>
    <r>
      <rPr>
        <b/>
        <vertAlign val="subscript"/>
        <sz val="9"/>
        <rFont val="Arial"/>
        <family val="2"/>
      </rPr>
      <t>3</t>
    </r>
    <phoneticPr fontId="1" type="noConversion"/>
  </si>
  <si>
    <t>Cr-C</t>
    <phoneticPr fontId="3" type="noConversion"/>
  </si>
  <si>
    <t>Fe3-C</t>
    <phoneticPr fontId="1" type="noConversion"/>
  </si>
  <si>
    <t>P (MPa)</t>
    <phoneticPr fontId="1" type="noConversion"/>
  </si>
  <si>
    <t>ΔFMQ</t>
    <phoneticPr fontId="1" type="noConversion"/>
  </si>
  <si>
    <t>Depth (km; 2.75g/cm³)</t>
    <phoneticPr fontId="1" type="noConversion"/>
  </si>
  <si>
    <t>T (°C)P2016</t>
    <phoneticPr fontId="3" type="noConversion"/>
  </si>
  <si>
    <r>
      <t>The melt H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 content is estimated by the equation of  Ridolfi and Renzulli (2012)</t>
    </r>
    <phoneticPr fontId="1" type="noConversion"/>
  </si>
  <si>
    <t>References</t>
    <phoneticPr fontId="1" type="noConversion"/>
  </si>
  <si>
    <t>The pressure (P) is calculated using the equation of Mutch et al. (2016)</t>
    <phoneticPr fontId="3" type="noConversion"/>
  </si>
  <si>
    <t>Amphibole spot no.</t>
    <phoneticPr fontId="3" type="noConversion"/>
  </si>
  <si>
    <t>Occurrence</t>
  </si>
  <si>
    <t>T (°C)R2010</t>
    <phoneticPr fontId="3" type="noConversion"/>
  </si>
  <si>
    <t>amphibole microphenocryst</t>
  </si>
  <si>
    <t>amphibole phenocryst hosting apatite inclusion</t>
    <phoneticPr fontId="1" type="noConversion"/>
  </si>
  <si>
    <t>amphibole phenocryst</t>
  </si>
  <si>
    <t>amphibole microphenocryst around apatite</t>
    <phoneticPr fontId="1" type="noConversion"/>
  </si>
  <si>
    <t>ZN7-13</t>
  </si>
  <si>
    <t>ZN7-13</t>
    <phoneticPr fontId="1" type="noConversion"/>
  </si>
  <si>
    <t>ZN802-250</t>
    <phoneticPr fontId="1" type="noConversion"/>
  </si>
  <si>
    <t>PM26-22</t>
  </si>
  <si>
    <t>PM26-22</t>
    <phoneticPr fontId="1" type="noConversion"/>
  </si>
  <si>
    <t>PM26-28</t>
  </si>
  <si>
    <t>PM26-28</t>
    <phoneticPr fontId="1" type="noConversion"/>
  </si>
  <si>
    <t>PM26-28_amp1.1</t>
    <phoneticPr fontId="1" type="noConversion"/>
  </si>
  <si>
    <t>PM26-28_amp1.2</t>
  </si>
  <si>
    <t>PM26-28_amp1.3</t>
  </si>
  <si>
    <t>PM26-28_amp2</t>
    <phoneticPr fontId="1" type="noConversion"/>
  </si>
  <si>
    <t>PM26-28_amp3</t>
  </si>
  <si>
    <t>PM26-28_amp4</t>
  </si>
  <si>
    <t>PM26-28_amp5</t>
  </si>
  <si>
    <t>PM26-22_amp1.1</t>
    <phoneticPr fontId="1" type="noConversion"/>
  </si>
  <si>
    <t>PM26-22_amp1.2</t>
  </si>
  <si>
    <t>PM26-22_amp1.3</t>
  </si>
  <si>
    <t>amphibole microphenocryst</t>
    <phoneticPr fontId="1" type="noConversion"/>
  </si>
  <si>
    <r>
      <t>Melt H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 (wt %)</t>
    </r>
    <phoneticPr fontId="1" type="noConversion"/>
  </si>
  <si>
    <r>
      <t>H</t>
    </r>
    <r>
      <rPr>
        <b/>
        <vertAlign val="subscript"/>
        <sz val="9"/>
        <rFont val="Arial"/>
        <family val="2"/>
      </rPr>
      <t>2</t>
    </r>
    <r>
      <rPr>
        <b/>
        <sz val="9"/>
        <rFont val="Arial"/>
        <family val="2"/>
      </rPr>
      <t>O solubility (wt %)</t>
    </r>
    <phoneticPr fontId="1" type="noConversion"/>
  </si>
  <si>
    <t>PM26-22_amp2</t>
    <phoneticPr fontId="1" type="noConversion"/>
  </si>
  <si>
    <t>PM26-22_amp3</t>
  </si>
  <si>
    <t>PM26-22_amp4</t>
  </si>
  <si>
    <t>T(°C)R2010 and T(°C)P2016 are calculated using the geothermometers of Ridolfi et al. (2010) and Putirka (2016), respectively</t>
    <phoneticPr fontId="1" type="noConversion"/>
  </si>
  <si>
    <t>The oxygen fugacity (∆FMQ) is calculated using the equation of Ridolfi et al. (2010)</t>
    <phoneticPr fontId="1" type="noConversion"/>
  </si>
  <si>
    <r>
      <t>The H</t>
    </r>
    <r>
      <rPr>
        <vertAlign val="subscript"/>
        <sz val="9"/>
        <rFont val="Arial"/>
        <family val="2"/>
      </rPr>
      <t>2</t>
    </r>
    <r>
      <rPr>
        <sz val="9"/>
        <rFont val="Arial"/>
        <family val="2"/>
      </rPr>
      <t>O solubility of melt  is estimated with the equation by Tattitch et al. (2021)</t>
    </r>
    <phoneticPr fontId="1" type="noConversion"/>
  </si>
  <si>
    <t>Mutch, E.J.F., Blundy, J.D., Tattitch, B.C., Cooper, F.J., and Brooker, R.A. (2016) An experimental study of amphibole stability in low-pressure granitic magmas and a revised Al-in-hornblende geobarometer. Contributions to Mineralogy and Petrology, 171.</t>
    <phoneticPr fontId="1" type="noConversion"/>
  </si>
  <si>
    <t>Putirka, K. (2016) Amphibole thermometers and barometers for igneous systems and some implications for eruption mechanisms of felsic magmas at arc volcanoes. American Mineralogist, 101, 841–858.</t>
    <phoneticPr fontId="1" type="noConversion"/>
  </si>
  <si>
    <t>Ridolfi, F., and Renzulli, A. (2012) Calcic amphiboles in calc-alkaline and alkaline magmas: Thermobarometric and chemometric empirical equations valid up to 1,130°C and 2.2 GPa. Contributions to Mineralogy and Petrology, 163, 877–895.</t>
    <phoneticPr fontId="1" type="noConversion"/>
  </si>
  <si>
    <t>Ridolfi, F., Renzulli, A., and Puerini, M. (2010) Stability and chemical equilibrium of amphibole in calc-alkaline magmas: An overview, new thermobarometric formulations and application to subduction-related volcanoes. Contributions to Mineralogy and Petrology, 160, 45–66.</t>
    <phoneticPr fontId="1" type="noConversion"/>
  </si>
  <si>
    <t>Tattitch, B., Chelle-Michou, C., Blundy, J., and Loucks, R.R (2021) Chemical feedbacks during magma degassing control chlorine partitioning and metal extraction in volcanic arcs. Nature Communications, 12.</t>
    <phoneticPr fontId="1" type="noConversion"/>
  </si>
  <si>
    <t>ZN7-13_amp1.1</t>
    <phoneticPr fontId="1" type="noConversion"/>
  </si>
  <si>
    <t>ZN7-13_amp1.2</t>
  </si>
  <si>
    <t>ZN7-13_amp1.3</t>
  </si>
  <si>
    <t>ZN7-13_amp2</t>
    <phoneticPr fontId="1" type="noConversion"/>
  </si>
  <si>
    <t>ZN7-13_amp3</t>
  </si>
  <si>
    <t>ZN7-13_amp4</t>
  </si>
  <si>
    <t>ZN7-13_amp5</t>
  </si>
  <si>
    <t>ZN802-250_amp1.1</t>
    <phoneticPr fontId="1" type="noConversion"/>
  </si>
  <si>
    <t>ZN802-250_amp1.2</t>
  </si>
  <si>
    <t>ZN802-250_amp1.3</t>
  </si>
  <si>
    <t>Table DR4 Amphibole compositions in the pre-mineralization monzogranite and syn-mineralization monzogranite porphyry at Zhunuo</t>
    <phoneticPr fontId="1" type="noConversion"/>
  </si>
  <si>
    <t>monzogranite</t>
  </si>
  <si>
    <t>monzogranite porphyry</t>
  </si>
  <si>
    <t>Abbreviation: amp = amphibole</t>
    <phoneticPr fontId="1" type="noConversion"/>
  </si>
  <si>
    <t>American Mineralogist: September 2025 Online Materials AM-25-99561</t>
  </si>
  <si>
    <t>LI ET AL.: VOLATILE EVOLUTION REVEALED BY APATITE INCLUSIONS IN ZIRCON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</si>
</sst>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_);[Red]\(0\)"/>
    <numFmt numFmtId="165" formatCode="0.000_);[Red]\(0.000\)"/>
    <numFmt numFmtId="166" formatCode="0.00_ "/>
    <numFmt numFmtId="167" formatCode="0.000_ "/>
    <numFmt numFmtId="168" formatCode="0.000;_가"/>
    <numFmt numFmtId="169" formatCode="0.0_);[Red]\(0.0\)"/>
    <numFmt numFmtId="170" formatCode="0.0_ "/>
    <numFmt numFmtId="171" formatCode="0_ "/>
    <numFmt numFmtId="172" formatCode="0.00_);[Red]\(0.00\)"/>
  </numFmts>
  <fonts count="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9"/>
      <name val="Arial"/>
      <family val="2"/>
    </font>
    <font>
      <sz val="9"/>
      <name val="宋体"/>
      <family val="3"/>
      <charset val="134"/>
    </font>
    <font>
      <b/>
      <vertAlign val="sub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vertAlign val="subscript"/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/>
    <xf numFmtId="170" fontId="2" fillId="0" borderId="2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horizontal="center"/>
    </xf>
    <xf numFmtId="171" fontId="2" fillId="0" borderId="2" xfId="0" applyNumberFormat="1" applyFont="1" applyBorder="1" applyAlignment="1">
      <alignment horizontal="center"/>
    </xf>
    <xf numFmtId="171" fontId="2" fillId="0" borderId="3" xfId="0" applyNumberFormat="1" applyFont="1" applyBorder="1" applyAlignment="1">
      <alignment horizontal="center" vertical="center" wrapText="1"/>
    </xf>
    <xf numFmtId="171" fontId="5" fillId="0" borderId="0" xfId="0" applyNumberFormat="1" applyFont="1" applyAlignment="1">
      <alignment horizontal="center"/>
    </xf>
    <xf numFmtId="169" fontId="2" fillId="0" borderId="2" xfId="0" applyNumberFormat="1" applyFont="1" applyBorder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72" fontId="5" fillId="0" borderId="0" xfId="0" applyNumberFormat="1" applyFont="1" applyAlignment="1">
      <alignment horizontal="left" vertical="center"/>
    </xf>
    <xf numFmtId="170" fontId="2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left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166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/>
    </xf>
    <xf numFmtId="167" fontId="5" fillId="0" borderId="2" xfId="0" applyNumberFormat="1" applyFont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/>
    </xf>
    <xf numFmtId="170" fontId="5" fillId="0" borderId="2" xfId="0" applyNumberFormat="1" applyFont="1" applyBorder="1" applyAlignment="1">
      <alignment horizontal="center"/>
    </xf>
    <xf numFmtId="171" fontId="5" fillId="0" borderId="2" xfId="0" applyNumberFormat="1" applyFont="1" applyBorder="1" applyAlignment="1">
      <alignment horizontal="center"/>
    </xf>
    <xf numFmtId="169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0"/>
  <sheetViews>
    <sheetView tabSelected="1" zoomScale="115" zoomScaleNormal="115" workbookViewId="0">
      <pane xSplit="2" ySplit="4" topLeftCell="C5" activePane="bottomRight" state="frozen"/>
      <selection pane="topRight" activeCell="F1" sqref="F1"/>
      <selection pane="bottomLeft" activeCell="A3" sqref="A3"/>
      <selection pane="bottomRight" sqref="A1:A2"/>
    </sheetView>
  </sheetViews>
  <sheetFormatPr baseColWidth="10" defaultColWidth="8.6640625" defaultRowHeight="12"/>
  <cols>
    <col min="1" max="1" width="11.1640625" style="9" customWidth="1"/>
    <col min="2" max="2" width="17" style="9" bestFit="1" customWidth="1"/>
    <col min="3" max="3" width="34" style="9" bestFit="1" customWidth="1"/>
    <col min="4" max="4" width="14.83203125" style="9" bestFit="1" customWidth="1"/>
    <col min="5" max="5" width="5.5" style="11" bestFit="1" customWidth="1"/>
    <col min="6" max="6" width="4.6640625" style="11" bestFit="1" customWidth="1"/>
    <col min="7" max="7" width="4.83203125" style="11" bestFit="1" customWidth="1"/>
    <col min="8" max="8" width="5" style="11" bestFit="1" customWidth="1"/>
    <col min="9" max="9" width="5.5" style="11" bestFit="1" customWidth="1"/>
    <col min="10" max="11" width="5.83203125" style="11" bestFit="1" customWidth="1"/>
    <col min="12" max="12" width="5.6640625" style="11" bestFit="1" customWidth="1"/>
    <col min="13" max="16" width="4.6640625" style="11" bestFit="1" customWidth="1"/>
    <col min="17" max="17" width="7.5" style="11" bestFit="1" customWidth="1"/>
    <col min="18" max="18" width="5.5" style="11" bestFit="1" customWidth="1"/>
    <col min="19" max="19" width="6.83203125" style="16" bestFit="1" customWidth="1"/>
    <col min="20" max="23" width="5.5" style="13" bestFit="1" customWidth="1"/>
    <col min="24" max="24" width="6" style="13" bestFit="1" customWidth="1"/>
    <col min="25" max="36" width="5.5" style="13" bestFit="1" customWidth="1"/>
    <col min="37" max="37" width="6.33203125" style="17" bestFit="1" customWidth="1"/>
    <col min="38" max="38" width="4.6640625" style="16" bestFit="1" customWidth="1"/>
    <col min="39" max="39" width="5.5" style="16" bestFit="1" customWidth="1"/>
    <col min="40" max="40" width="9.6640625" style="14" bestFit="1" customWidth="1"/>
    <col min="41" max="41" width="9.5" style="14" bestFit="1" customWidth="1"/>
    <col min="42" max="42" width="5.5" style="20" bestFit="1" customWidth="1"/>
    <col min="43" max="43" width="12.33203125" style="20" bestFit="1" customWidth="1"/>
    <col min="44" max="44" width="6.6640625" style="23" bestFit="1" customWidth="1"/>
    <col min="45" max="45" width="17" style="25" bestFit="1" customWidth="1"/>
    <col min="46" max="46" width="16" style="20" bestFit="1" customWidth="1"/>
    <col min="47" max="257" width="8.6640625" style="9"/>
    <col min="258" max="258" width="19.33203125" style="9" customWidth="1"/>
    <col min="259" max="259" width="15.1640625" style="9" customWidth="1"/>
    <col min="260" max="260" width="10.6640625" style="9" customWidth="1"/>
    <col min="261" max="513" width="8.6640625" style="9"/>
    <col min="514" max="514" width="19.33203125" style="9" customWidth="1"/>
    <col min="515" max="515" width="15.1640625" style="9" customWidth="1"/>
    <col min="516" max="516" width="10.6640625" style="9" customWidth="1"/>
    <col min="517" max="769" width="8.6640625" style="9"/>
    <col min="770" max="770" width="19.33203125" style="9" customWidth="1"/>
    <col min="771" max="771" width="15.1640625" style="9" customWidth="1"/>
    <col min="772" max="772" width="10.6640625" style="9" customWidth="1"/>
    <col min="773" max="1025" width="8.6640625" style="9"/>
    <col min="1026" max="1026" width="19.33203125" style="9" customWidth="1"/>
    <col min="1027" max="1027" width="15.1640625" style="9" customWidth="1"/>
    <col min="1028" max="1028" width="10.6640625" style="9" customWidth="1"/>
    <col min="1029" max="1281" width="8.6640625" style="9"/>
    <col min="1282" max="1282" width="19.33203125" style="9" customWidth="1"/>
    <col min="1283" max="1283" width="15.1640625" style="9" customWidth="1"/>
    <col min="1284" max="1284" width="10.6640625" style="9" customWidth="1"/>
    <col min="1285" max="1537" width="8.6640625" style="9"/>
    <col min="1538" max="1538" width="19.33203125" style="9" customWidth="1"/>
    <col min="1539" max="1539" width="15.1640625" style="9" customWidth="1"/>
    <col min="1540" max="1540" width="10.6640625" style="9" customWidth="1"/>
    <col min="1541" max="1793" width="8.6640625" style="9"/>
    <col min="1794" max="1794" width="19.33203125" style="9" customWidth="1"/>
    <col min="1795" max="1795" width="15.1640625" style="9" customWidth="1"/>
    <col min="1796" max="1796" width="10.6640625" style="9" customWidth="1"/>
    <col min="1797" max="2049" width="8.6640625" style="9"/>
    <col min="2050" max="2050" width="19.33203125" style="9" customWidth="1"/>
    <col min="2051" max="2051" width="15.1640625" style="9" customWidth="1"/>
    <col min="2052" max="2052" width="10.6640625" style="9" customWidth="1"/>
    <col min="2053" max="2305" width="8.6640625" style="9"/>
    <col min="2306" max="2306" width="19.33203125" style="9" customWidth="1"/>
    <col min="2307" max="2307" width="15.1640625" style="9" customWidth="1"/>
    <col min="2308" max="2308" width="10.6640625" style="9" customWidth="1"/>
    <col min="2309" max="2561" width="8.6640625" style="9"/>
    <col min="2562" max="2562" width="19.33203125" style="9" customWidth="1"/>
    <col min="2563" max="2563" width="15.1640625" style="9" customWidth="1"/>
    <col min="2564" max="2564" width="10.6640625" style="9" customWidth="1"/>
    <col min="2565" max="2817" width="8.6640625" style="9"/>
    <col min="2818" max="2818" width="19.33203125" style="9" customWidth="1"/>
    <col min="2819" max="2819" width="15.1640625" style="9" customWidth="1"/>
    <col min="2820" max="2820" width="10.6640625" style="9" customWidth="1"/>
    <col min="2821" max="3073" width="8.6640625" style="9"/>
    <col min="3074" max="3074" width="19.33203125" style="9" customWidth="1"/>
    <col min="3075" max="3075" width="15.1640625" style="9" customWidth="1"/>
    <col min="3076" max="3076" width="10.6640625" style="9" customWidth="1"/>
    <col min="3077" max="3329" width="8.6640625" style="9"/>
    <col min="3330" max="3330" width="19.33203125" style="9" customWidth="1"/>
    <col min="3331" max="3331" width="15.1640625" style="9" customWidth="1"/>
    <col min="3332" max="3332" width="10.6640625" style="9" customWidth="1"/>
    <col min="3333" max="3585" width="8.6640625" style="9"/>
    <col min="3586" max="3586" width="19.33203125" style="9" customWidth="1"/>
    <col min="3587" max="3587" width="15.1640625" style="9" customWidth="1"/>
    <col min="3588" max="3588" width="10.6640625" style="9" customWidth="1"/>
    <col min="3589" max="3841" width="8.6640625" style="9"/>
    <col min="3842" max="3842" width="19.33203125" style="9" customWidth="1"/>
    <col min="3843" max="3843" width="15.1640625" style="9" customWidth="1"/>
    <col min="3844" max="3844" width="10.6640625" style="9" customWidth="1"/>
    <col min="3845" max="4097" width="8.6640625" style="9"/>
    <col min="4098" max="4098" width="19.33203125" style="9" customWidth="1"/>
    <col min="4099" max="4099" width="15.1640625" style="9" customWidth="1"/>
    <col min="4100" max="4100" width="10.6640625" style="9" customWidth="1"/>
    <col min="4101" max="4353" width="8.6640625" style="9"/>
    <col min="4354" max="4354" width="19.33203125" style="9" customWidth="1"/>
    <col min="4355" max="4355" width="15.1640625" style="9" customWidth="1"/>
    <col min="4356" max="4356" width="10.6640625" style="9" customWidth="1"/>
    <col min="4357" max="4609" width="8.6640625" style="9"/>
    <col min="4610" max="4610" width="19.33203125" style="9" customWidth="1"/>
    <col min="4611" max="4611" width="15.1640625" style="9" customWidth="1"/>
    <col min="4612" max="4612" width="10.6640625" style="9" customWidth="1"/>
    <col min="4613" max="4865" width="8.6640625" style="9"/>
    <col min="4866" max="4866" width="19.33203125" style="9" customWidth="1"/>
    <col min="4867" max="4867" width="15.1640625" style="9" customWidth="1"/>
    <col min="4868" max="4868" width="10.6640625" style="9" customWidth="1"/>
    <col min="4869" max="5121" width="8.6640625" style="9"/>
    <col min="5122" max="5122" width="19.33203125" style="9" customWidth="1"/>
    <col min="5123" max="5123" width="15.1640625" style="9" customWidth="1"/>
    <col min="5124" max="5124" width="10.6640625" style="9" customWidth="1"/>
    <col min="5125" max="5377" width="8.6640625" style="9"/>
    <col min="5378" max="5378" width="19.33203125" style="9" customWidth="1"/>
    <col min="5379" max="5379" width="15.1640625" style="9" customWidth="1"/>
    <col min="5380" max="5380" width="10.6640625" style="9" customWidth="1"/>
    <col min="5381" max="5633" width="8.6640625" style="9"/>
    <col min="5634" max="5634" width="19.33203125" style="9" customWidth="1"/>
    <col min="5635" max="5635" width="15.1640625" style="9" customWidth="1"/>
    <col min="5636" max="5636" width="10.6640625" style="9" customWidth="1"/>
    <col min="5637" max="5889" width="8.6640625" style="9"/>
    <col min="5890" max="5890" width="19.33203125" style="9" customWidth="1"/>
    <col min="5891" max="5891" width="15.1640625" style="9" customWidth="1"/>
    <col min="5892" max="5892" width="10.6640625" style="9" customWidth="1"/>
    <col min="5893" max="6145" width="8.6640625" style="9"/>
    <col min="6146" max="6146" width="19.33203125" style="9" customWidth="1"/>
    <col min="6147" max="6147" width="15.1640625" style="9" customWidth="1"/>
    <col min="6148" max="6148" width="10.6640625" style="9" customWidth="1"/>
    <col min="6149" max="6401" width="8.6640625" style="9"/>
    <col min="6402" max="6402" width="19.33203125" style="9" customWidth="1"/>
    <col min="6403" max="6403" width="15.1640625" style="9" customWidth="1"/>
    <col min="6404" max="6404" width="10.6640625" style="9" customWidth="1"/>
    <col min="6405" max="6657" width="8.6640625" style="9"/>
    <col min="6658" max="6658" width="19.33203125" style="9" customWidth="1"/>
    <col min="6659" max="6659" width="15.1640625" style="9" customWidth="1"/>
    <col min="6660" max="6660" width="10.6640625" style="9" customWidth="1"/>
    <col min="6661" max="6913" width="8.6640625" style="9"/>
    <col min="6914" max="6914" width="19.33203125" style="9" customWidth="1"/>
    <col min="6915" max="6915" width="15.1640625" style="9" customWidth="1"/>
    <col min="6916" max="6916" width="10.6640625" style="9" customWidth="1"/>
    <col min="6917" max="7169" width="8.6640625" style="9"/>
    <col min="7170" max="7170" width="19.33203125" style="9" customWidth="1"/>
    <col min="7171" max="7171" width="15.1640625" style="9" customWidth="1"/>
    <col min="7172" max="7172" width="10.6640625" style="9" customWidth="1"/>
    <col min="7173" max="7425" width="8.6640625" style="9"/>
    <col min="7426" max="7426" width="19.33203125" style="9" customWidth="1"/>
    <col min="7427" max="7427" width="15.1640625" style="9" customWidth="1"/>
    <col min="7428" max="7428" width="10.6640625" style="9" customWidth="1"/>
    <col min="7429" max="7681" width="8.6640625" style="9"/>
    <col min="7682" max="7682" width="19.33203125" style="9" customWidth="1"/>
    <col min="7683" max="7683" width="15.1640625" style="9" customWidth="1"/>
    <col min="7684" max="7684" width="10.6640625" style="9" customWidth="1"/>
    <col min="7685" max="7937" width="8.6640625" style="9"/>
    <col min="7938" max="7938" width="19.33203125" style="9" customWidth="1"/>
    <col min="7939" max="7939" width="15.1640625" style="9" customWidth="1"/>
    <col min="7940" max="7940" width="10.6640625" style="9" customWidth="1"/>
    <col min="7941" max="8193" width="8.6640625" style="9"/>
    <col min="8194" max="8194" width="19.33203125" style="9" customWidth="1"/>
    <col min="8195" max="8195" width="15.1640625" style="9" customWidth="1"/>
    <col min="8196" max="8196" width="10.6640625" style="9" customWidth="1"/>
    <col min="8197" max="8449" width="8.6640625" style="9"/>
    <col min="8450" max="8450" width="19.33203125" style="9" customWidth="1"/>
    <col min="8451" max="8451" width="15.1640625" style="9" customWidth="1"/>
    <col min="8452" max="8452" width="10.6640625" style="9" customWidth="1"/>
    <col min="8453" max="8705" width="8.6640625" style="9"/>
    <col min="8706" max="8706" width="19.33203125" style="9" customWidth="1"/>
    <col min="8707" max="8707" width="15.1640625" style="9" customWidth="1"/>
    <col min="8708" max="8708" width="10.6640625" style="9" customWidth="1"/>
    <col min="8709" max="8961" width="8.6640625" style="9"/>
    <col min="8962" max="8962" width="19.33203125" style="9" customWidth="1"/>
    <col min="8963" max="8963" width="15.1640625" style="9" customWidth="1"/>
    <col min="8964" max="8964" width="10.6640625" style="9" customWidth="1"/>
    <col min="8965" max="9217" width="8.6640625" style="9"/>
    <col min="9218" max="9218" width="19.33203125" style="9" customWidth="1"/>
    <col min="9219" max="9219" width="15.1640625" style="9" customWidth="1"/>
    <col min="9220" max="9220" width="10.6640625" style="9" customWidth="1"/>
    <col min="9221" max="9473" width="8.6640625" style="9"/>
    <col min="9474" max="9474" width="19.33203125" style="9" customWidth="1"/>
    <col min="9475" max="9475" width="15.1640625" style="9" customWidth="1"/>
    <col min="9476" max="9476" width="10.6640625" style="9" customWidth="1"/>
    <col min="9477" max="9729" width="8.6640625" style="9"/>
    <col min="9730" max="9730" width="19.33203125" style="9" customWidth="1"/>
    <col min="9731" max="9731" width="15.1640625" style="9" customWidth="1"/>
    <col min="9732" max="9732" width="10.6640625" style="9" customWidth="1"/>
    <col min="9733" max="9985" width="8.6640625" style="9"/>
    <col min="9986" max="9986" width="19.33203125" style="9" customWidth="1"/>
    <col min="9987" max="9987" width="15.1640625" style="9" customWidth="1"/>
    <col min="9988" max="9988" width="10.6640625" style="9" customWidth="1"/>
    <col min="9989" max="10241" width="8.6640625" style="9"/>
    <col min="10242" max="10242" width="19.33203125" style="9" customWidth="1"/>
    <col min="10243" max="10243" width="15.1640625" style="9" customWidth="1"/>
    <col min="10244" max="10244" width="10.6640625" style="9" customWidth="1"/>
    <col min="10245" max="10497" width="8.6640625" style="9"/>
    <col min="10498" max="10498" width="19.33203125" style="9" customWidth="1"/>
    <col min="10499" max="10499" width="15.1640625" style="9" customWidth="1"/>
    <col min="10500" max="10500" width="10.6640625" style="9" customWidth="1"/>
    <col min="10501" max="10753" width="8.6640625" style="9"/>
    <col min="10754" max="10754" width="19.33203125" style="9" customWidth="1"/>
    <col min="10755" max="10755" width="15.1640625" style="9" customWidth="1"/>
    <col min="10756" max="10756" width="10.6640625" style="9" customWidth="1"/>
    <col min="10757" max="11009" width="8.6640625" style="9"/>
    <col min="11010" max="11010" width="19.33203125" style="9" customWidth="1"/>
    <col min="11011" max="11011" width="15.1640625" style="9" customWidth="1"/>
    <col min="11012" max="11012" width="10.6640625" style="9" customWidth="1"/>
    <col min="11013" max="11265" width="8.6640625" style="9"/>
    <col min="11266" max="11266" width="19.33203125" style="9" customWidth="1"/>
    <col min="11267" max="11267" width="15.1640625" style="9" customWidth="1"/>
    <col min="11268" max="11268" width="10.6640625" style="9" customWidth="1"/>
    <col min="11269" max="11521" width="8.6640625" style="9"/>
    <col min="11522" max="11522" width="19.33203125" style="9" customWidth="1"/>
    <col min="11523" max="11523" width="15.1640625" style="9" customWidth="1"/>
    <col min="11524" max="11524" width="10.6640625" style="9" customWidth="1"/>
    <col min="11525" max="11777" width="8.6640625" style="9"/>
    <col min="11778" max="11778" width="19.33203125" style="9" customWidth="1"/>
    <col min="11779" max="11779" width="15.1640625" style="9" customWidth="1"/>
    <col min="11780" max="11780" width="10.6640625" style="9" customWidth="1"/>
    <col min="11781" max="12033" width="8.6640625" style="9"/>
    <col min="12034" max="12034" width="19.33203125" style="9" customWidth="1"/>
    <col min="12035" max="12035" width="15.1640625" style="9" customWidth="1"/>
    <col min="12036" max="12036" width="10.6640625" style="9" customWidth="1"/>
    <col min="12037" max="12289" width="8.6640625" style="9"/>
    <col min="12290" max="12290" width="19.33203125" style="9" customWidth="1"/>
    <col min="12291" max="12291" width="15.1640625" style="9" customWidth="1"/>
    <col min="12292" max="12292" width="10.6640625" style="9" customWidth="1"/>
    <col min="12293" max="12545" width="8.6640625" style="9"/>
    <col min="12546" max="12546" width="19.33203125" style="9" customWidth="1"/>
    <col min="12547" max="12547" width="15.1640625" style="9" customWidth="1"/>
    <col min="12548" max="12548" width="10.6640625" style="9" customWidth="1"/>
    <col min="12549" max="12801" width="8.6640625" style="9"/>
    <col min="12802" max="12802" width="19.33203125" style="9" customWidth="1"/>
    <col min="12803" max="12803" width="15.1640625" style="9" customWidth="1"/>
    <col min="12804" max="12804" width="10.6640625" style="9" customWidth="1"/>
    <col min="12805" max="13057" width="8.6640625" style="9"/>
    <col min="13058" max="13058" width="19.33203125" style="9" customWidth="1"/>
    <col min="13059" max="13059" width="15.1640625" style="9" customWidth="1"/>
    <col min="13060" max="13060" width="10.6640625" style="9" customWidth="1"/>
    <col min="13061" max="13313" width="8.6640625" style="9"/>
    <col min="13314" max="13314" width="19.33203125" style="9" customWidth="1"/>
    <col min="13315" max="13315" width="15.1640625" style="9" customWidth="1"/>
    <col min="13316" max="13316" width="10.6640625" style="9" customWidth="1"/>
    <col min="13317" max="13569" width="8.6640625" style="9"/>
    <col min="13570" max="13570" width="19.33203125" style="9" customWidth="1"/>
    <col min="13571" max="13571" width="15.1640625" style="9" customWidth="1"/>
    <col min="13572" max="13572" width="10.6640625" style="9" customWidth="1"/>
    <col min="13573" max="13825" width="8.6640625" style="9"/>
    <col min="13826" max="13826" width="19.33203125" style="9" customWidth="1"/>
    <col min="13827" max="13827" width="15.1640625" style="9" customWidth="1"/>
    <col min="13828" max="13828" width="10.6640625" style="9" customWidth="1"/>
    <col min="13829" max="14081" width="8.6640625" style="9"/>
    <col min="14082" max="14082" width="19.33203125" style="9" customWidth="1"/>
    <col min="14083" max="14083" width="15.1640625" style="9" customWidth="1"/>
    <col min="14084" max="14084" width="10.6640625" style="9" customWidth="1"/>
    <col min="14085" max="14337" width="8.6640625" style="9"/>
    <col min="14338" max="14338" width="19.33203125" style="9" customWidth="1"/>
    <col min="14339" max="14339" width="15.1640625" style="9" customWidth="1"/>
    <col min="14340" max="14340" width="10.6640625" style="9" customWidth="1"/>
    <col min="14341" max="14593" width="8.6640625" style="9"/>
    <col min="14594" max="14594" width="19.33203125" style="9" customWidth="1"/>
    <col min="14595" max="14595" width="15.1640625" style="9" customWidth="1"/>
    <col min="14596" max="14596" width="10.6640625" style="9" customWidth="1"/>
    <col min="14597" max="14849" width="8.6640625" style="9"/>
    <col min="14850" max="14850" width="19.33203125" style="9" customWidth="1"/>
    <col min="14851" max="14851" width="15.1640625" style="9" customWidth="1"/>
    <col min="14852" max="14852" width="10.6640625" style="9" customWidth="1"/>
    <col min="14853" max="15105" width="8.6640625" style="9"/>
    <col min="15106" max="15106" width="19.33203125" style="9" customWidth="1"/>
    <col min="15107" max="15107" width="15.1640625" style="9" customWidth="1"/>
    <col min="15108" max="15108" width="10.6640625" style="9" customWidth="1"/>
    <col min="15109" max="15361" width="8.6640625" style="9"/>
    <col min="15362" max="15362" width="19.33203125" style="9" customWidth="1"/>
    <col min="15363" max="15363" width="15.1640625" style="9" customWidth="1"/>
    <col min="15364" max="15364" width="10.6640625" style="9" customWidth="1"/>
    <col min="15365" max="15617" width="8.6640625" style="9"/>
    <col min="15618" max="15618" width="19.33203125" style="9" customWidth="1"/>
    <col min="15619" max="15619" width="15.1640625" style="9" customWidth="1"/>
    <col min="15620" max="15620" width="10.6640625" style="9" customWidth="1"/>
    <col min="15621" max="15873" width="8.6640625" style="9"/>
    <col min="15874" max="15874" width="19.33203125" style="9" customWidth="1"/>
    <col min="15875" max="15875" width="15.1640625" style="9" customWidth="1"/>
    <col min="15876" max="15876" width="10.6640625" style="9" customWidth="1"/>
    <col min="15877" max="16129" width="8.6640625" style="9"/>
    <col min="16130" max="16130" width="19.33203125" style="9" customWidth="1"/>
    <col min="16131" max="16131" width="15.1640625" style="9" customWidth="1"/>
    <col min="16132" max="16132" width="10.6640625" style="9" customWidth="1"/>
    <col min="16133" max="16384" width="8.6640625" style="9"/>
  </cols>
  <sheetData>
    <row r="1" spans="1:46">
      <c r="A1" s="9" t="s">
        <v>96</v>
      </c>
    </row>
    <row r="2" spans="1:46">
      <c r="A2" s="9" t="s">
        <v>97</v>
      </c>
    </row>
    <row r="3" spans="1:46" s="1" customFormat="1" ht="13" thickBot="1">
      <c r="A3" s="1" t="s">
        <v>92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3"/>
      <c r="AL3" s="2"/>
      <c r="AM3" s="2"/>
      <c r="AN3" s="30"/>
      <c r="AO3" s="30"/>
      <c r="AP3" s="19"/>
      <c r="AQ3" s="19"/>
      <c r="AR3" s="21"/>
      <c r="AS3" s="24"/>
      <c r="AT3" s="33"/>
    </row>
    <row r="4" spans="1:46" ht="14" thickTop="1">
      <c r="A4" s="4" t="s">
        <v>0</v>
      </c>
      <c r="B4" s="4" t="s">
        <v>1</v>
      </c>
      <c r="C4" s="18" t="s">
        <v>45</v>
      </c>
      <c r="D4" s="18" t="s">
        <v>44</v>
      </c>
      <c r="E4" s="27" t="s">
        <v>2</v>
      </c>
      <c r="F4" s="27" t="s">
        <v>3</v>
      </c>
      <c r="G4" s="27" t="s">
        <v>4</v>
      </c>
      <c r="H4" s="27" t="s">
        <v>34</v>
      </c>
      <c r="I4" s="27" t="s">
        <v>5</v>
      </c>
      <c r="J4" s="27" t="s">
        <v>6</v>
      </c>
      <c r="K4" s="27" t="s">
        <v>7</v>
      </c>
      <c r="L4" s="27" t="s">
        <v>8</v>
      </c>
      <c r="M4" s="27" t="s">
        <v>9</v>
      </c>
      <c r="N4" s="27" t="s">
        <v>10</v>
      </c>
      <c r="O4" s="27" t="s">
        <v>11</v>
      </c>
      <c r="P4" s="27" t="s">
        <v>12</v>
      </c>
      <c r="Q4" s="27" t="s">
        <v>13</v>
      </c>
      <c r="R4" s="27" t="s">
        <v>14</v>
      </c>
      <c r="S4" s="6" t="s">
        <v>15</v>
      </c>
      <c r="T4" s="29" t="s">
        <v>16</v>
      </c>
      <c r="U4" s="29" t="s">
        <v>17</v>
      </c>
      <c r="V4" s="29" t="s">
        <v>33</v>
      </c>
      <c r="W4" s="29" t="s">
        <v>18</v>
      </c>
      <c r="X4" s="29" t="s">
        <v>19</v>
      </c>
      <c r="Y4" s="29" t="s">
        <v>35</v>
      </c>
      <c r="Z4" s="29" t="s">
        <v>36</v>
      </c>
      <c r="AA4" s="29" t="s">
        <v>22</v>
      </c>
      <c r="AB4" s="29" t="s">
        <v>20</v>
      </c>
      <c r="AC4" s="29" t="s">
        <v>21</v>
      </c>
      <c r="AD4" s="29" t="s">
        <v>23</v>
      </c>
      <c r="AE4" s="29" t="s">
        <v>24</v>
      </c>
      <c r="AF4" s="29" t="s">
        <v>25</v>
      </c>
      <c r="AG4" s="29" t="s">
        <v>26</v>
      </c>
      <c r="AH4" s="29" t="s">
        <v>27</v>
      </c>
      <c r="AI4" s="29" t="s">
        <v>12</v>
      </c>
      <c r="AJ4" s="29" t="s">
        <v>28</v>
      </c>
      <c r="AK4" s="8" t="s">
        <v>29</v>
      </c>
      <c r="AL4" s="5" t="s">
        <v>30</v>
      </c>
      <c r="AM4" s="7" t="s">
        <v>31</v>
      </c>
      <c r="AN4" s="31" t="s">
        <v>46</v>
      </c>
      <c r="AO4" s="31" t="s">
        <v>40</v>
      </c>
      <c r="AP4" s="34" t="s">
        <v>38</v>
      </c>
      <c r="AQ4" s="34" t="s">
        <v>69</v>
      </c>
      <c r="AR4" s="22" t="s">
        <v>37</v>
      </c>
      <c r="AS4" s="35" t="s">
        <v>39</v>
      </c>
      <c r="AT4" s="36" t="s">
        <v>70</v>
      </c>
    </row>
    <row r="5" spans="1:46">
      <c r="A5" s="9" t="s">
        <v>55</v>
      </c>
      <c r="B5" s="10" t="s">
        <v>93</v>
      </c>
      <c r="C5" s="10" t="s">
        <v>48</v>
      </c>
      <c r="D5" s="10" t="s">
        <v>65</v>
      </c>
      <c r="E5" s="11">
        <v>48.665999999999997</v>
      </c>
      <c r="F5" s="11">
        <v>0.752</v>
      </c>
      <c r="G5" s="11">
        <v>5.48</v>
      </c>
      <c r="H5" s="11">
        <v>0.04</v>
      </c>
      <c r="I5" s="11">
        <v>13.55</v>
      </c>
      <c r="J5" s="11">
        <v>0.59299999999999997</v>
      </c>
      <c r="K5" s="11">
        <v>14.994999999999999</v>
      </c>
      <c r="L5" s="11">
        <v>11.971</v>
      </c>
      <c r="M5" s="11">
        <v>1.387</v>
      </c>
      <c r="N5" s="11">
        <v>0.70599999999999996</v>
      </c>
      <c r="O5" s="11">
        <v>0.20300000000000001</v>
      </c>
      <c r="P5" s="11">
        <v>0.128</v>
      </c>
      <c r="Q5" s="11">
        <f t="shared" ref="Q5:Q10" si="0">-(O5*16/38+P5*16/70.9)</f>
        <v>-0.11435943879444735</v>
      </c>
      <c r="R5" s="11">
        <f t="shared" ref="R5:R10" si="1">SUM(E5:Q5)</f>
        <v>98.356640561205566</v>
      </c>
      <c r="S5" s="15"/>
      <c r="T5" s="13">
        <v>7.0365875420715325</v>
      </c>
      <c r="U5" s="13">
        <v>0.9338384435377054</v>
      </c>
      <c r="V5" s="13">
        <v>2.9574014390762127E-2</v>
      </c>
      <c r="W5" s="13">
        <v>0</v>
      </c>
      <c r="X5" s="13">
        <v>5.2192825418548666E-2</v>
      </c>
      <c r="Y5" s="13">
        <v>4.5726681139914432E-3</v>
      </c>
      <c r="Z5" s="13">
        <v>0.59683696240404771</v>
      </c>
      <c r="AA5" s="13">
        <v>3.2321655772323581</v>
      </c>
      <c r="AB5" s="13">
        <v>1.0416084700100603</v>
      </c>
      <c r="AC5" s="13">
        <v>7.2623496820991701E-2</v>
      </c>
      <c r="AD5" s="13">
        <v>1.8544940781433317</v>
      </c>
      <c r="AE5" s="13">
        <v>0.14550592185666833</v>
      </c>
      <c r="AF5" s="13">
        <v>0.24332175687948659</v>
      </c>
      <c r="AG5" s="13">
        <v>0.13022732715974913</v>
      </c>
      <c r="AH5" s="13">
        <v>9.2828949402156816E-2</v>
      </c>
      <c r="AI5" s="13">
        <v>3.1365503226431939E-2</v>
      </c>
      <c r="AJ5" s="13">
        <v>1.8758055473714113</v>
      </c>
      <c r="AK5" s="12">
        <f t="shared" ref="AK5:AK10" si="2">SUM(T5:AJ5)</f>
        <v>17.373549084039237</v>
      </c>
      <c r="AL5" s="11">
        <f t="shared" ref="AL5:AL10" si="3">AA5/(AA5+AB5)</f>
        <v>0.75627900340633569</v>
      </c>
      <c r="AM5" s="13">
        <f t="shared" ref="AM5:AM10" si="4">U5+W5</f>
        <v>0.9338384435377054</v>
      </c>
      <c r="AN5" s="14">
        <v>790.33202861844711</v>
      </c>
      <c r="AO5" s="14">
        <v>782.28555443649509</v>
      </c>
      <c r="AP5" s="20">
        <v>2.5358671906609138</v>
      </c>
      <c r="AQ5" s="20">
        <v>5.0042976726695469</v>
      </c>
      <c r="AR5" s="23">
        <v>167.7890384697042</v>
      </c>
      <c r="AS5" s="25">
        <v>6.2259383476699135</v>
      </c>
      <c r="AT5" s="20">
        <v>5.3587855545167864</v>
      </c>
    </row>
    <row r="6" spans="1:46">
      <c r="A6" s="9" t="s">
        <v>55</v>
      </c>
      <c r="B6" s="10" t="s">
        <v>93</v>
      </c>
      <c r="C6" s="10" t="s">
        <v>48</v>
      </c>
      <c r="D6" s="10" t="s">
        <v>66</v>
      </c>
      <c r="E6" s="11">
        <v>48.938000000000002</v>
      </c>
      <c r="F6" s="11">
        <v>0.498</v>
      </c>
      <c r="G6" s="11">
        <v>4.4119999999999999</v>
      </c>
      <c r="H6" s="11">
        <v>1.2999999999999999E-2</v>
      </c>
      <c r="I6" s="11">
        <v>12.515000000000001</v>
      </c>
      <c r="J6" s="11">
        <v>0.63800000000000001</v>
      </c>
      <c r="K6" s="11">
        <v>16.401</v>
      </c>
      <c r="L6" s="11">
        <v>12.27</v>
      </c>
      <c r="M6" s="11">
        <v>1.0429999999999999</v>
      </c>
      <c r="N6" s="11">
        <v>0.439</v>
      </c>
      <c r="O6" s="11">
        <v>1E-3</v>
      </c>
      <c r="P6" s="11">
        <v>0.107</v>
      </c>
      <c r="Q6" s="11">
        <f t="shared" si="0"/>
        <v>-2.4567738104075417E-2</v>
      </c>
      <c r="R6" s="11">
        <f t="shared" si="1"/>
        <v>97.250432261895924</v>
      </c>
      <c r="S6" s="15"/>
      <c r="T6" s="13">
        <v>7.0704495508968872</v>
      </c>
      <c r="U6" s="13">
        <v>0.751261376840624</v>
      </c>
      <c r="V6" s="13">
        <v>0.1782890722624888</v>
      </c>
      <c r="W6" s="13">
        <v>0</v>
      </c>
      <c r="X6" s="13">
        <v>-0.12418211856377229</v>
      </c>
      <c r="Y6" s="13">
        <v>1.4849690775629819E-3</v>
      </c>
      <c r="Z6" s="13">
        <v>0.82636953311076411</v>
      </c>
      <c r="AA6" s="13">
        <v>3.5324972068681371</v>
      </c>
      <c r="AB6" s="13">
        <v>0.68575621547973253</v>
      </c>
      <c r="AC6" s="13">
        <v>7.8074194027575497E-2</v>
      </c>
      <c r="AD6" s="13">
        <v>1.8993454061553026</v>
      </c>
      <c r="AE6" s="13">
        <v>0.10065459384469744</v>
      </c>
      <c r="AF6" s="13">
        <v>0.19151121320607228</v>
      </c>
      <c r="AG6" s="13">
        <v>8.0914492418474912E-2</v>
      </c>
      <c r="AH6" s="13">
        <v>4.569322015528217E-4</v>
      </c>
      <c r="AI6" s="13">
        <v>2.6199345112282571E-2</v>
      </c>
      <c r="AJ6" s="13">
        <v>1.9733437226861645</v>
      </c>
      <c r="AK6" s="12">
        <f t="shared" si="2"/>
        <v>17.272425705624546</v>
      </c>
      <c r="AL6" s="11">
        <f t="shared" si="3"/>
        <v>0.83743124302426519</v>
      </c>
      <c r="AM6" s="13">
        <f t="shared" si="4"/>
        <v>0.751261376840624</v>
      </c>
      <c r="AN6" s="14">
        <v>829.83262392923075</v>
      </c>
      <c r="AO6" s="14">
        <v>773.51063851805031</v>
      </c>
      <c r="AP6" s="20">
        <v>3.036865016548401</v>
      </c>
      <c r="AQ6" s="20">
        <v>4.7543663239794078</v>
      </c>
      <c r="AR6" s="23">
        <v>131.10659703490597</v>
      </c>
      <c r="AS6" s="25">
        <v>4.8648087953582912</v>
      </c>
      <c r="AT6" s="20">
        <v>4.5556829805772363</v>
      </c>
    </row>
    <row r="7" spans="1:46">
      <c r="A7" s="9" t="s">
        <v>54</v>
      </c>
      <c r="B7" s="10" t="s">
        <v>93</v>
      </c>
      <c r="C7" s="10" t="s">
        <v>48</v>
      </c>
      <c r="D7" s="10" t="s">
        <v>67</v>
      </c>
      <c r="E7" s="11">
        <v>49.173000000000002</v>
      </c>
      <c r="F7" s="11">
        <v>0.74099999999999999</v>
      </c>
      <c r="G7" s="11">
        <v>4.33</v>
      </c>
      <c r="H7" s="11">
        <v>5.6000000000000001E-2</v>
      </c>
      <c r="I7" s="11">
        <v>12.316000000000001</v>
      </c>
      <c r="J7" s="11">
        <v>0.57199999999999995</v>
      </c>
      <c r="K7" s="11">
        <v>15.901999999999999</v>
      </c>
      <c r="L7" s="11">
        <v>12.083</v>
      </c>
      <c r="M7" s="11">
        <v>1.31</v>
      </c>
      <c r="N7" s="11">
        <v>0.56100000000000005</v>
      </c>
      <c r="O7" s="11">
        <v>0.247</v>
      </c>
      <c r="P7" s="11">
        <v>0.24</v>
      </c>
      <c r="Q7" s="11">
        <f t="shared" si="0"/>
        <v>-0.15816078984485188</v>
      </c>
      <c r="R7" s="11">
        <f t="shared" si="1"/>
        <v>97.372839210155149</v>
      </c>
      <c r="S7" s="15"/>
      <c r="T7" s="13">
        <v>7.1529837752408563</v>
      </c>
      <c r="U7" s="13">
        <v>0.74234053947889744</v>
      </c>
      <c r="V7" s="13">
        <v>0.10467568528024629</v>
      </c>
      <c r="W7" s="13">
        <v>0</v>
      </c>
      <c r="X7" s="13">
        <v>-2.3616604936000749E-2</v>
      </c>
      <c r="Y7" s="13">
        <v>6.4405329818612387E-3</v>
      </c>
      <c r="Z7" s="13">
        <v>0.54317995885944725</v>
      </c>
      <c r="AA7" s="13">
        <v>3.4484423609374657</v>
      </c>
      <c r="AB7" s="13">
        <v>0.95507753526718342</v>
      </c>
      <c r="AC7" s="13">
        <v>7.0476216890044824E-2</v>
      </c>
      <c r="AD7" s="13">
        <v>1.8831889065944385</v>
      </c>
      <c r="AE7" s="13">
        <v>0.11681109340556151</v>
      </c>
      <c r="AF7" s="13">
        <v>0.25265628488437447</v>
      </c>
      <c r="AG7" s="13">
        <v>0.10410806603077277</v>
      </c>
      <c r="AH7" s="13">
        <v>0.11363403869432798</v>
      </c>
      <c r="AI7" s="13">
        <v>5.9166737613561969E-2</v>
      </c>
      <c r="AJ7" s="13">
        <v>1.82719922369211</v>
      </c>
      <c r="AK7" s="12">
        <f t="shared" si="2"/>
        <v>17.356764350915146</v>
      </c>
      <c r="AL7" s="11">
        <f t="shared" si="3"/>
        <v>0.78311043034224603</v>
      </c>
      <c r="AM7" s="13">
        <f t="shared" si="4"/>
        <v>0.74234053947889744</v>
      </c>
      <c r="AN7" s="14">
        <v>800.31427586494874</v>
      </c>
      <c r="AO7" s="14">
        <v>774.51564475716145</v>
      </c>
      <c r="AP7" s="20">
        <v>2.7931488790789492</v>
      </c>
      <c r="AQ7" s="20">
        <v>4.4769060149782733</v>
      </c>
      <c r="AR7" s="23">
        <v>129.48431479607711</v>
      </c>
      <c r="AS7" s="25">
        <v>4.8046127939175181</v>
      </c>
      <c r="AT7" s="20">
        <v>4.5190304166046147</v>
      </c>
    </row>
    <row r="8" spans="1:46">
      <c r="A8" s="9" t="s">
        <v>54</v>
      </c>
      <c r="B8" s="10" t="s">
        <v>93</v>
      </c>
      <c r="C8" s="10" t="s">
        <v>47</v>
      </c>
      <c r="D8" s="10" t="s">
        <v>71</v>
      </c>
      <c r="E8" s="11">
        <v>49.648000000000003</v>
      </c>
      <c r="F8" s="11">
        <v>0.59299999999999997</v>
      </c>
      <c r="G8" s="11">
        <v>3.6949999999999998</v>
      </c>
      <c r="H8" s="11">
        <v>0.04</v>
      </c>
      <c r="I8" s="11">
        <v>11.803000000000001</v>
      </c>
      <c r="J8" s="11">
        <v>0.59199999999999997</v>
      </c>
      <c r="K8" s="11">
        <v>16.38</v>
      </c>
      <c r="L8" s="11">
        <v>11.743</v>
      </c>
      <c r="M8" s="11">
        <v>0.97799999999999998</v>
      </c>
      <c r="N8" s="11">
        <v>0.39900000000000002</v>
      </c>
      <c r="O8" s="11">
        <v>0.105</v>
      </c>
      <c r="P8" s="11">
        <v>7.6999999999999999E-2</v>
      </c>
      <c r="Q8" s="11">
        <f t="shared" si="0"/>
        <v>-6.1587113057679457E-2</v>
      </c>
      <c r="R8" s="11">
        <f t="shared" si="1"/>
        <v>95.9914128869423</v>
      </c>
      <c r="S8" s="15"/>
      <c r="T8" s="13">
        <v>7.2299132371345642</v>
      </c>
      <c r="U8" s="13">
        <v>0.63416244108813891</v>
      </c>
      <c r="V8" s="13">
        <v>0.13592432177729685</v>
      </c>
      <c r="W8" s="13">
        <v>0</v>
      </c>
      <c r="X8" s="13">
        <v>-7.098482036617404E-2</v>
      </c>
      <c r="Y8" s="13">
        <v>4.6053703997205571E-3</v>
      </c>
      <c r="Z8" s="13">
        <v>0.7569041043656668</v>
      </c>
      <c r="AA8" s="13">
        <v>3.5559521802830392</v>
      </c>
      <c r="AB8" s="13">
        <v>0.68050363187054508</v>
      </c>
      <c r="AC8" s="13">
        <v>7.3019533447203785E-2</v>
      </c>
      <c r="AD8" s="13">
        <v>1.8321834883206045</v>
      </c>
      <c r="AE8" s="13">
        <v>0.16781651167939549</v>
      </c>
      <c r="AF8" s="13">
        <v>0.10831403351688074</v>
      </c>
      <c r="AG8" s="13">
        <v>7.4125085217611186E-2</v>
      </c>
      <c r="AH8" s="13">
        <v>4.8358361836376713E-2</v>
      </c>
      <c r="AI8" s="13">
        <v>1.9003250763625707E-2</v>
      </c>
      <c r="AJ8" s="13">
        <v>1.9326383873999975</v>
      </c>
      <c r="AK8" s="12">
        <f t="shared" si="2"/>
        <v>17.182439118734493</v>
      </c>
      <c r="AL8" s="11">
        <f t="shared" si="3"/>
        <v>0.83936959051518722</v>
      </c>
      <c r="AM8" s="13">
        <f t="shared" si="4"/>
        <v>0.63416244108813891</v>
      </c>
      <c r="AN8" s="14">
        <v>787.91505339679384</v>
      </c>
      <c r="AO8" s="14">
        <v>757.16317779798499</v>
      </c>
      <c r="AP8" s="20">
        <v>3.1134371087043564</v>
      </c>
      <c r="AQ8" s="20">
        <v>4.3003072123499742</v>
      </c>
      <c r="AR8" s="23">
        <v>111.07271544321522</v>
      </c>
      <c r="AS8" s="25">
        <v>4.1214365656109537</v>
      </c>
      <c r="AT8" s="20">
        <v>4.0941820779012295</v>
      </c>
    </row>
    <row r="9" spans="1:46">
      <c r="A9" s="9" t="s">
        <v>54</v>
      </c>
      <c r="B9" s="10" t="s">
        <v>93</v>
      </c>
      <c r="C9" s="10" t="s">
        <v>47</v>
      </c>
      <c r="D9" s="10" t="s">
        <v>72</v>
      </c>
      <c r="E9" s="11">
        <v>50.243000000000002</v>
      </c>
      <c r="F9" s="11">
        <v>0.72899999999999998</v>
      </c>
      <c r="G9" s="11">
        <v>3.9580000000000002</v>
      </c>
      <c r="H9" s="11">
        <v>3.9E-2</v>
      </c>
      <c r="I9" s="11">
        <v>11.973000000000001</v>
      </c>
      <c r="J9" s="11">
        <v>0.629</v>
      </c>
      <c r="K9" s="11">
        <v>17.039000000000001</v>
      </c>
      <c r="L9" s="11">
        <v>12</v>
      </c>
      <c r="M9" s="11">
        <v>1.0920000000000001</v>
      </c>
      <c r="N9" s="11">
        <v>0.434</v>
      </c>
      <c r="O9" s="11">
        <v>0.30199999999999999</v>
      </c>
      <c r="P9" s="11">
        <v>5.8999999999999997E-2</v>
      </c>
      <c r="Q9" s="11">
        <f t="shared" si="0"/>
        <v>-0.14047242224036821</v>
      </c>
      <c r="R9" s="11">
        <f t="shared" si="1"/>
        <v>98.35652757775965</v>
      </c>
      <c r="S9" s="15"/>
      <c r="T9" s="13">
        <v>7.1435253936660317</v>
      </c>
      <c r="U9" s="13">
        <v>0.66323519839498291</v>
      </c>
      <c r="V9" s="13">
        <v>0.19323940793898542</v>
      </c>
      <c r="W9" s="13">
        <v>0</v>
      </c>
      <c r="X9" s="13">
        <v>-0.11529454687059429</v>
      </c>
      <c r="Y9" s="13">
        <v>4.3840437895977021E-3</v>
      </c>
      <c r="Z9" s="13">
        <v>0.8536882505989567</v>
      </c>
      <c r="AA9" s="13">
        <v>3.6115349327891084</v>
      </c>
      <c r="AB9" s="13">
        <v>0.5699388793988287</v>
      </c>
      <c r="AC9" s="13">
        <v>7.5748440294101563E-2</v>
      </c>
      <c r="AD9" s="13">
        <v>1.8280027828591057</v>
      </c>
      <c r="AE9" s="13">
        <v>0.17199721714089433</v>
      </c>
      <c r="AF9" s="13">
        <v>0.12902873337318232</v>
      </c>
      <c r="AG9" s="13">
        <v>7.8720481515333104E-2</v>
      </c>
      <c r="AH9" s="13">
        <v>0.13579848560421554</v>
      </c>
      <c r="AI9" s="13">
        <v>1.4216571976836448E-2</v>
      </c>
      <c r="AJ9" s="13">
        <v>1.8499849424189481</v>
      </c>
      <c r="AK9" s="12">
        <f t="shared" si="2"/>
        <v>17.207749214888516</v>
      </c>
      <c r="AL9" s="11">
        <f t="shared" si="3"/>
        <v>0.86369904368703665</v>
      </c>
      <c r="AM9" s="13">
        <f t="shared" si="4"/>
        <v>0.66323519839498291</v>
      </c>
      <c r="AN9" s="14">
        <v>819.92461277648135</v>
      </c>
      <c r="AO9" s="14">
        <v>773.63310804343939</v>
      </c>
      <c r="AP9" s="20">
        <v>3.2061714494728837</v>
      </c>
      <c r="AQ9" s="20">
        <v>4.1408674549038214</v>
      </c>
      <c r="AR9" s="23">
        <v>115.79189149468934</v>
      </c>
      <c r="AS9" s="25">
        <v>4.2965451389495115</v>
      </c>
      <c r="AT9" s="20">
        <v>4.2047576502448596</v>
      </c>
    </row>
    <row r="10" spans="1:46">
      <c r="A10" s="9" t="s">
        <v>54</v>
      </c>
      <c r="B10" s="10" t="s">
        <v>93</v>
      </c>
      <c r="C10" s="10" t="s">
        <v>68</v>
      </c>
      <c r="D10" s="10" t="s">
        <v>73</v>
      </c>
      <c r="E10" s="11">
        <v>50.969000000000001</v>
      </c>
      <c r="F10" s="11">
        <v>0.41299999999999998</v>
      </c>
      <c r="G10" s="11">
        <v>3.58</v>
      </c>
      <c r="H10" s="11">
        <v>2.8000000000000001E-2</v>
      </c>
      <c r="I10" s="11">
        <v>11.750999999999999</v>
      </c>
      <c r="J10" s="11">
        <v>0.59499999999999997</v>
      </c>
      <c r="K10" s="11">
        <v>16.672999999999998</v>
      </c>
      <c r="L10" s="11">
        <v>12.244</v>
      </c>
      <c r="M10" s="11">
        <v>0.77700000000000002</v>
      </c>
      <c r="N10" s="11">
        <v>0.374</v>
      </c>
      <c r="O10" s="11">
        <v>0.17599999999999999</v>
      </c>
      <c r="P10" s="11">
        <v>6.9000000000000006E-2</v>
      </c>
      <c r="Q10" s="11">
        <f t="shared" si="0"/>
        <v>-8.9676490238289649E-2</v>
      </c>
      <c r="R10" s="11">
        <f t="shared" si="1"/>
        <v>97.559323509761711</v>
      </c>
      <c r="S10" s="15"/>
      <c r="T10" s="13">
        <v>7.3047412188432794</v>
      </c>
      <c r="U10" s="13">
        <v>0.6046951643384828</v>
      </c>
      <c r="V10" s="13">
        <v>9.0563616818237769E-2</v>
      </c>
      <c r="W10" s="13">
        <v>0</v>
      </c>
      <c r="X10" s="13">
        <v>-4.6052170821115665E-2</v>
      </c>
      <c r="Y10" s="13">
        <v>3.172707243259651E-3</v>
      </c>
      <c r="Z10" s="13">
        <v>0.64914365384944261</v>
      </c>
      <c r="AA10" s="13">
        <v>3.5622398654134226</v>
      </c>
      <c r="AB10" s="13">
        <v>0.75926858990583157</v>
      </c>
      <c r="AC10" s="13">
        <v>7.2227354409160699E-2</v>
      </c>
      <c r="AD10" s="13">
        <v>1.8800985729934079</v>
      </c>
      <c r="AE10" s="13">
        <v>0.11990142700659212</v>
      </c>
      <c r="AF10" s="13">
        <v>9.6004223848284609E-2</v>
      </c>
      <c r="AG10" s="13">
        <v>6.8380348046316014E-2</v>
      </c>
      <c r="AH10" s="13">
        <v>7.9774179129973283E-2</v>
      </c>
      <c r="AI10" s="13">
        <v>1.6759214504650687E-2</v>
      </c>
      <c r="AJ10" s="13">
        <v>1.903466606365376</v>
      </c>
      <c r="AK10" s="12">
        <f t="shared" si="2"/>
        <v>17.164384571894605</v>
      </c>
      <c r="AL10" s="11">
        <f t="shared" si="3"/>
        <v>0.82430473114746228</v>
      </c>
      <c r="AM10" s="13">
        <f t="shared" si="4"/>
        <v>0.6046951643384828</v>
      </c>
      <c r="AN10" s="14">
        <v>764.37392023146413</v>
      </c>
      <c r="AO10" s="14">
        <v>740.74112361482628</v>
      </c>
      <c r="AP10" s="20">
        <v>3.1413547873737486</v>
      </c>
      <c r="AQ10" s="20">
        <v>4.641720306153629</v>
      </c>
      <c r="AR10" s="23">
        <v>106.46120785896913</v>
      </c>
      <c r="AS10" s="25">
        <v>3.9503231116500603</v>
      </c>
      <c r="AT10" s="20">
        <v>3.9848671866613303</v>
      </c>
    </row>
    <row r="11" spans="1:46">
      <c r="A11" s="9" t="s">
        <v>57</v>
      </c>
      <c r="B11" s="10" t="s">
        <v>93</v>
      </c>
      <c r="C11" s="10" t="s">
        <v>49</v>
      </c>
      <c r="D11" s="10" t="s">
        <v>58</v>
      </c>
      <c r="E11" s="11">
        <v>50.091000000000001</v>
      </c>
      <c r="F11" s="11">
        <v>1.204</v>
      </c>
      <c r="G11" s="11">
        <v>4.4989999999999997</v>
      </c>
      <c r="H11" s="11">
        <v>0.04</v>
      </c>
      <c r="I11" s="11">
        <v>12.721</v>
      </c>
      <c r="J11" s="11">
        <v>0.46500000000000002</v>
      </c>
      <c r="K11" s="11">
        <v>15.253</v>
      </c>
      <c r="L11" s="11">
        <v>11.154999999999999</v>
      </c>
      <c r="M11" s="11">
        <v>1.1339999999999999</v>
      </c>
      <c r="N11" s="11">
        <v>0.55100000000000005</v>
      </c>
      <c r="O11" s="11">
        <v>5.1999999999999998E-2</v>
      </c>
      <c r="P11" s="11">
        <v>0</v>
      </c>
      <c r="Q11" s="11">
        <f t="shared" ref="Q11:Q14" si="5">-(O11*16/38+P11*16/70.9)</f>
        <v>-2.1894736842105262E-2</v>
      </c>
      <c r="R11" s="11">
        <f t="shared" ref="R11:R14" si="6">SUM(E11:Q11)</f>
        <v>97.143105263157921</v>
      </c>
      <c r="S11" s="15"/>
      <c r="T11" s="13">
        <v>7.2272219237022215</v>
      </c>
      <c r="U11" s="13">
        <v>0.76503698073390092</v>
      </c>
      <c r="V11" s="13">
        <v>7.7410955638775869E-3</v>
      </c>
      <c r="W11" s="13">
        <v>0</v>
      </c>
      <c r="X11" s="13">
        <v>0.12289437226693875</v>
      </c>
      <c r="Y11" s="13">
        <v>4.562941771738274E-3</v>
      </c>
      <c r="Z11" s="13">
        <v>0.64722446641131626</v>
      </c>
      <c r="AA11" s="13">
        <v>3.2807840606822398</v>
      </c>
      <c r="AB11" s="13">
        <v>0.88770769117446191</v>
      </c>
      <c r="AC11" s="13">
        <v>5.682646769330664E-2</v>
      </c>
      <c r="AD11" s="13">
        <v>1.7244072500974079</v>
      </c>
      <c r="AE11" s="13">
        <v>0.27559274990259208</v>
      </c>
      <c r="AF11" s="13">
        <v>4.163342284401772E-2</v>
      </c>
      <c r="AG11" s="13">
        <v>0.10142015507554673</v>
      </c>
      <c r="AH11" s="13">
        <v>2.3728265138891227E-2</v>
      </c>
      <c r="AI11" s="13">
        <v>0</v>
      </c>
      <c r="AJ11" s="13">
        <v>1.9762717348611087</v>
      </c>
      <c r="AK11" s="12">
        <f t="shared" ref="AK11:AK14" si="7">SUM(T11:AJ11)</f>
        <v>17.143053577919567</v>
      </c>
      <c r="AL11" s="11">
        <f t="shared" ref="AL11:AL14" si="8">AA11/(AA11+AB11)</f>
        <v>0.78704343344830541</v>
      </c>
      <c r="AM11" s="13">
        <f t="shared" ref="AM11:AM14" si="9">U11+W11</f>
        <v>0.76503698073390092</v>
      </c>
      <c r="AN11" s="14">
        <v>739.99125390776385</v>
      </c>
      <c r="AO11" s="14">
        <v>762.58754001332181</v>
      </c>
      <c r="AP11" s="20">
        <v>2.6140937052164843</v>
      </c>
      <c r="AQ11" s="20">
        <v>4.1303742762679363</v>
      </c>
      <c r="AR11" s="23">
        <v>133.64285568212551</v>
      </c>
      <c r="AS11" s="25">
        <v>4.9589185781864753</v>
      </c>
      <c r="AT11" s="20">
        <v>4.6127594520860189</v>
      </c>
    </row>
    <row r="12" spans="1:46">
      <c r="A12" s="9" t="s">
        <v>57</v>
      </c>
      <c r="B12" s="10" t="s">
        <v>93</v>
      </c>
      <c r="C12" s="10" t="s">
        <v>49</v>
      </c>
      <c r="D12" s="10" t="s">
        <v>59</v>
      </c>
      <c r="E12" s="11">
        <v>49.673999999999999</v>
      </c>
      <c r="F12" s="11">
        <v>1.42</v>
      </c>
      <c r="G12" s="11">
        <v>5.0819999999999999</v>
      </c>
      <c r="H12" s="11">
        <v>2.1999999999999999E-2</v>
      </c>
      <c r="I12" s="11">
        <v>12.871</v>
      </c>
      <c r="J12" s="11">
        <v>0.52300000000000002</v>
      </c>
      <c r="K12" s="11">
        <v>14.49</v>
      </c>
      <c r="L12" s="11">
        <v>11.15</v>
      </c>
      <c r="M12" s="11">
        <v>1.1559999999999999</v>
      </c>
      <c r="N12" s="11">
        <v>0.68400000000000005</v>
      </c>
      <c r="O12" s="11">
        <v>0</v>
      </c>
      <c r="P12" s="11">
        <v>0</v>
      </c>
      <c r="Q12" s="11">
        <f t="shared" si="5"/>
        <v>0</v>
      </c>
      <c r="R12" s="11">
        <f t="shared" si="6"/>
        <v>97.072000000000003</v>
      </c>
      <c r="S12" s="15"/>
      <c r="T12" s="13">
        <v>7.2106380611953291</v>
      </c>
      <c r="U12" s="13">
        <v>0.78936193880467087</v>
      </c>
      <c r="V12" s="13">
        <v>0</v>
      </c>
      <c r="W12" s="13">
        <v>8.0066759248879849E-2</v>
      </c>
      <c r="X12" s="13">
        <v>0.15500861550166012</v>
      </c>
      <c r="Y12" s="13">
        <v>2.5248785401651088E-3</v>
      </c>
      <c r="Z12" s="13">
        <v>0.47650880908615534</v>
      </c>
      <c r="AA12" s="13">
        <v>3.1356215203884505</v>
      </c>
      <c r="AB12" s="13">
        <v>1.0859662636629228</v>
      </c>
      <c r="AC12" s="13">
        <v>6.4303153571765914E-2</v>
      </c>
      <c r="AD12" s="13">
        <v>1.7341154509278889</v>
      </c>
      <c r="AE12" s="13">
        <v>0.26588454907211112</v>
      </c>
      <c r="AF12" s="13">
        <v>5.9462345701254804E-2</v>
      </c>
      <c r="AG12" s="13">
        <v>0.12666646429701234</v>
      </c>
      <c r="AH12" s="13">
        <v>0</v>
      </c>
      <c r="AI12" s="13">
        <v>0</v>
      </c>
      <c r="AJ12" s="13">
        <v>2</v>
      </c>
      <c r="AK12" s="12">
        <f t="shared" si="7"/>
        <v>17.186128809998266</v>
      </c>
      <c r="AL12" s="11">
        <f t="shared" si="8"/>
        <v>0.7427588103780367</v>
      </c>
      <c r="AM12" s="13">
        <f t="shared" si="9"/>
        <v>0.86942869805355072</v>
      </c>
      <c r="AN12" s="14">
        <v>747.15219926707391</v>
      </c>
      <c r="AO12" s="14">
        <v>766.54426497178156</v>
      </c>
      <c r="AP12" s="20">
        <v>2.2597129880209317</v>
      </c>
      <c r="AQ12" s="20">
        <v>4.2190133352638339</v>
      </c>
      <c r="AR12" s="23">
        <v>154.09055342126646</v>
      </c>
      <c r="AS12" s="25">
        <v>5.7176457670228737</v>
      </c>
      <c r="AT12" s="20">
        <v>5.0639774669958628</v>
      </c>
    </row>
    <row r="13" spans="1:46">
      <c r="A13" s="9" t="s">
        <v>56</v>
      </c>
      <c r="B13" s="10" t="s">
        <v>93</v>
      </c>
      <c r="C13" s="10" t="s">
        <v>49</v>
      </c>
      <c r="D13" s="10" t="s">
        <v>60</v>
      </c>
      <c r="E13" s="11">
        <v>50.619</v>
      </c>
      <c r="F13" s="11">
        <v>1.113</v>
      </c>
      <c r="G13" s="11">
        <v>5.7080000000000002</v>
      </c>
      <c r="H13" s="11">
        <v>4.3999999999999997E-2</v>
      </c>
      <c r="I13" s="11">
        <v>12.077</v>
      </c>
      <c r="J13" s="11">
        <v>0.5</v>
      </c>
      <c r="K13" s="11">
        <v>15.05</v>
      </c>
      <c r="L13" s="11">
        <v>11.534000000000001</v>
      </c>
      <c r="M13" s="11">
        <v>1.177</v>
      </c>
      <c r="N13" s="11">
        <v>0.496</v>
      </c>
      <c r="O13" s="11">
        <v>1.0999999999999999E-2</v>
      </c>
      <c r="P13" s="11">
        <v>0</v>
      </c>
      <c r="Q13" s="11">
        <f t="shared" si="5"/>
        <v>-4.6315789473684206E-3</v>
      </c>
      <c r="R13" s="11">
        <f t="shared" si="6"/>
        <v>98.324368421052625</v>
      </c>
      <c r="S13" s="15"/>
      <c r="T13" s="13">
        <v>7.2172087093211248</v>
      </c>
      <c r="U13" s="13">
        <v>0.78279129067887521</v>
      </c>
      <c r="V13" s="13">
        <v>0</v>
      </c>
      <c r="W13" s="13">
        <v>0.17637612034851202</v>
      </c>
      <c r="X13" s="13">
        <v>0.11933663753065632</v>
      </c>
      <c r="Y13" s="13">
        <v>4.9599994281405609E-3</v>
      </c>
      <c r="Z13" s="13">
        <v>0.42328837534177666</v>
      </c>
      <c r="AA13" s="13">
        <v>3.1989164005542805</v>
      </c>
      <c r="AB13" s="13">
        <v>1.0167398781902452</v>
      </c>
      <c r="AC13" s="13">
        <v>6.038258860638903E-2</v>
      </c>
      <c r="AD13" s="13">
        <v>1.761952625441336</v>
      </c>
      <c r="AE13" s="13">
        <v>0.23804737455866398</v>
      </c>
      <c r="AF13" s="13">
        <v>8.7321821636328512E-2</v>
      </c>
      <c r="AG13" s="13">
        <v>9.0219073421469245E-2</v>
      </c>
      <c r="AH13" s="13">
        <v>4.9602017652053479E-3</v>
      </c>
      <c r="AI13" s="13">
        <v>0</v>
      </c>
      <c r="AJ13" s="13">
        <v>1.9950397982347947</v>
      </c>
      <c r="AK13" s="12">
        <f t="shared" si="7"/>
        <v>17.177540895057799</v>
      </c>
      <c r="AL13" s="11">
        <f t="shared" si="8"/>
        <v>0.75881812677264981</v>
      </c>
      <c r="AM13" s="13">
        <f t="shared" si="9"/>
        <v>0.95916741102738723</v>
      </c>
      <c r="AN13" s="14">
        <v>756.33688096877768</v>
      </c>
      <c r="AO13" s="14">
        <v>770.01402450046578</v>
      </c>
      <c r="AP13" s="20">
        <v>2.3599523772056581</v>
      </c>
      <c r="AQ13" s="20">
        <v>4.7729687462249624</v>
      </c>
      <c r="AR13" s="23">
        <v>173.40218595929335</v>
      </c>
      <c r="AS13" s="25">
        <v>6.4342184029422382</v>
      </c>
      <c r="AT13" s="20">
        <v>5.4781591107504992</v>
      </c>
    </row>
    <row r="14" spans="1:46">
      <c r="A14" s="9" t="s">
        <v>56</v>
      </c>
      <c r="B14" s="10" t="s">
        <v>93</v>
      </c>
      <c r="C14" s="10" t="s">
        <v>50</v>
      </c>
      <c r="D14" s="10" t="s">
        <v>61</v>
      </c>
      <c r="E14" s="11">
        <v>52.06</v>
      </c>
      <c r="F14" s="11">
        <v>1</v>
      </c>
      <c r="G14" s="11">
        <v>4.3099999999999996</v>
      </c>
      <c r="H14" s="11">
        <v>0.01</v>
      </c>
      <c r="I14" s="11">
        <v>11.39</v>
      </c>
      <c r="J14" s="11">
        <v>0.51</v>
      </c>
      <c r="K14" s="11">
        <v>16.059999999999999</v>
      </c>
      <c r="L14" s="11">
        <v>11.26</v>
      </c>
      <c r="M14" s="11">
        <v>1.05</v>
      </c>
      <c r="N14" s="11">
        <v>0.36</v>
      </c>
      <c r="O14" s="11">
        <v>0.02</v>
      </c>
      <c r="P14" s="11">
        <v>0</v>
      </c>
      <c r="Q14" s="11">
        <f t="shared" si="5"/>
        <v>-8.4210526315789472E-3</v>
      </c>
      <c r="R14" s="11">
        <f t="shared" si="6"/>
        <v>98.02157894736844</v>
      </c>
      <c r="S14" s="15"/>
      <c r="T14" s="13">
        <v>7.3724424517117466</v>
      </c>
      <c r="U14" s="13">
        <v>0.62755754828825339</v>
      </c>
      <c r="V14" s="13">
        <v>0</v>
      </c>
      <c r="W14" s="13">
        <v>9.1790789576060461E-2</v>
      </c>
      <c r="X14" s="13">
        <v>0.10649523019602793</v>
      </c>
      <c r="Y14" s="13">
        <v>1.1196453326862178E-3</v>
      </c>
      <c r="Z14" s="13">
        <v>0.55140555978201178</v>
      </c>
      <c r="AA14" s="13">
        <v>3.3904977121220714</v>
      </c>
      <c r="AB14" s="13">
        <v>0.7975175497311624</v>
      </c>
      <c r="AC14" s="13">
        <v>6.1173513259979176E-2</v>
      </c>
      <c r="AD14" s="13">
        <v>1.708457559136169</v>
      </c>
      <c r="AE14" s="13">
        <v>0.28829744582237055</v>
      </c>
      <c r="AF14" s="13">
        <v>0</v>
      </c>
      <c r="AG14" s="13">
        <v>6.5038529110734253E-2</v>
      </c>
      <c r="AH14" s="13">
        <v>8.9575280579031885E-3</v>
      </c>
      <c r="AI14" s="13">
        <v>0</v>
      </c>
      <c r="AJ14" s="13">
        <v>1.9910424719420967</v>
      </c>
      <c r="AK14" s="12">
        <f t="shared" si="7"/>
        <v>17.061793534069274</v>
      </c>
      <c r="AL14" s="11">
        <f t="shared" si="8"/>
        <v>0.80957147959908482</v>
      </c>
      <c r="AM14" s="13">
        <f t="shared" si="9"/>
        <v>0.71934833786431385</v>
      </c>
      <c r="AN14" s="14">
        <v>721.16542196207047</v>
      </c>
      <c r="AO14" s="14">
        <v>750.46736621379932</v>
      </c>
      <c r="AP14" s="20">
        <v>2.7859916156262199</v>
      </c>
      <c r="AQ14" s="20">
        <v>4.185457085154753</v>
      </c>
      <c r="AR14" s="23">
        <v>125.37614843480647</v>
      </c>
      <c r="AS14" s="25">
        <v>4.6521761942414273</v>
      </c>
      <c r="AT14" s="20">
        <v>4.4256885778467314</v>
      </c>
    </row>
    <row r="15" spans="1:46">
      <c r="A15" s="9" t="s">
        <v>56</v>
      </c>
      <c r="B15" s="10" t="s">
        <v>93</v>
      </c>
      <c r="C15" s="10" t="s">
        <v>50</v>
      </c>
      <c r="D15" s="10" t="s">
        <v>62</v>
      </c>
      <c r="E15" s="11">
        <v>53.21</v>
      </c>
      <c r="F15" s="11">
        <v>0.68</v>
      </c>
      <c r="G15" s="11">
        <v>3.56</v>
      </c>
      <c r="H15" s="11">
        <v>0.01</v>
      </c>
      <c r="I15" s="11">
        <v>10.71</v>
      </c>
      <c r="J15" s="11">
        <v>0.56999999999999995</v>
      </c>
      <c r="K15" s="11">
        <v>16.5</v>
      </c>
      <c r="L15" s="11">
        <v>11.65</v>
      </c>
      <c r="M15" s="11">
        <v>0.79</v>
      </c>
      <c r="N15" s="11">
        <v>0.28000000000000003</v>
      </c>
      <c r="O15" s="11">
        <v>0</v>
      </c>
      <c r="P15" s="11">
        <v>0</v>
      </c>
      <c r="Q15" s="11">
        <f>-(O15*16/38+P15*16/70.9)</f>
        <v>0</v>
      </c>
      <c r="R15" s="11">
        <f>SUM(E15:Q15)</f>
        <v>97.960000000000008</v>
      </c>
      <c r="S15" s="15"/>
      <c r="T15" s="13">
        <v>7.5219007577177042</v>
      </c>
      <c r="U15" s="13">
        <v>0.47809924228229583</v>
      </c>
      <c r="V15" s="13">
        <v>0</v>
      </c>
      <c r="W15" s="13">
        <v>0.11501600012055146</v>
      </c>
      <c r="X15" s="13">
        <v>7.2287995489250495E-2</v>
      </c>
      <c r="Y15" s="13">
        <v>1.1176545406526856E-3</v>
      </c>
      <c r="Z15" s="13">
        <v>0.42139310599520741</v>
      </c>
      <c r="AA15" s="13">
        <v>3.4771944015702068</v>
      </c>
      <c r="AB15" s="13">
        <v>0.84474201150196881</v>
      </c>
      <c r="AC15" s="13">
        <v>6.8248830782162068E-2</v>
      </c>
      <c r="AD15" s="13">
        <v>1.7644885411373863</v>
      </c>
      <c r="AE15" s="13">
        <v>0.21652382961990477</v>
      </c>
      <c r="AF15" s="13">
        <v>0</v>
      </c>
      <c r="AG15" s="13">
        <v>5.0495578752713793E-2</v>
      </c>
      <c r="AH15" s="13">
        <v>0</v>
      </c>
      <c r="AI15" s="13">
        <v>0</v>
      </c>
      <c r="AJ15" s="13">
        <v>2</v>
      </c>
      <c r="AK15" s="12">
        <f>SUM(T15:AJ15)</f>
        <v>17.031507949510004</v>
      </c>
      <c r="AL15" s="11">
        <f>AA15/(AA15+AB15)</f>
        <v>0.80454547897860018</v>
      </c>
      <c r="AM15" s="13">
        <f>U15+W15</f>
        <v>0.5931152424028473</v>
      </c>
      <c r="AN15" s="14">
        <v>704.13772568092031</v>
      </c>
      <c r="AO15" s="14">
        <v>725.09238675509425</v>
      </c>
      <c r="AP15" s="20">
        <v>2.9576875126964342</v>
      </c>
      <c r="AQ15" s="20">
        <v>4.3200544931629246</v>
      </c>
      <c r="AR15" s="23">
        <v>104.69631140223083</v>
      </c>
      <c r="AS15" s="25">
        <v>3.88483530249465</v>
      </c>
      <c r="AT15" s="20">
        <v>3.9426800587388899</v>
      </c>
    </row>
    <row r="16" spans="1:46">
      <c r="A16" s="9" t="s">
        <v>56</v>
      </c>
      <c r="B16" s="10" t="s">
        <v>93</v>
      </c>
      <c r="C16" s="10" t="s">
        <v>47</v>
      </c>
      <c r="D16" s="10" t="s">
        <v>63</v>
      </c>
      <c r="E16" s="11">
        <v>53.37</v>
      </c>
      <c r="F16" s="11">
        <v>0.66</v>
      </c>
      <c r="G16" s="11">
        <v>3.33</v>
      </c>
      <c r="H16" s="11">
        <v>0</v>
      </c>
      <c r="I16" s="11">
        <v>10.72</v>
      </c>
      <c r="J16" s="11">
        <v>0.48</v>
      </c>
      <c r="K16" s="11">
        <v>16.54</v>
      </c>
      <c r="L16" s="11">
        <v>11.22</v>
      </c>
      <c r="M16" s="11">
        <v>0.78</v>
      </c>
      <c r="N16" s="11">
        <v>0.28999999999999998</v>
      </c>
      <c r="O16" s="11">
        <v>7.0000000000000007E-2</v>
      </c>
      <c r="P16" s="11">
        <v>0</v>
      </c>
      <c r="Q16" s="11">
        <f>-(O16*16/38+P16*16/70.9)</f>
        <v>-2.9473684210526319E-2</v>
      </c>
      <c r="R16" s="11">
        <f>SUM(E16:Q16)</f>
        <v>97.430526315789464</v>
      </c>
      <c r="S16" s="15"/>
      <c r="T16" s="13">
        <v>7.5562072744858932</v>
      </c>
      <c r="U16" s="13">
        <v>0.44379272551410676</v>
      </c>
      <c r="V16" s="13">
        <v>0</v>
      </c>
      <c r="W16" s="13">
        <v>0.11186280351005284</v>
      </c>
      <c r="X16" s="13">
        <v>7.0270577795603334E-2</v>
      </c>
      <c r="Y16" s="13">
        <v>0</v>
      </c>
      <c r="Z16" s="13">
        <v>0.52090598079945494</v>
      </c>
      <c r="AA16" s="13">
        <v>3.4910241427557716</v>
      </c>
      <c r="AB16" s="13">
        <v>0.74837475469887482</v>
      </c>
      <c r="AC16" s="13">
        <v>5.7561740440243286E-2</v>
      </c>
      <c r="AD16" s="13">
        <v>1.7019942691582044</v>
      </c>
      <c r="AE16" s="13">
        <v>0.21411422966215971</v>
      </c>
      <c r="AF16" s="13">
        <v>0</v>
      </c>
      <c r="AG16" s="13">
        <v>5.2380017634816332E-2</v>
      </c>
      <c r="AH16" s="13">
        <v>3.1344089148930984E-2</v>
      </c>
      <c r="AI16" s="13">
        <v>0</v>
      </c>
      <c r="AJ16" s="13">
        <v>1.9686559108510691</v>
      </c>
      <c r="AK16" s="12">
        <f>SUM(T16:AJ16)</f>
        <v>16.968488516455182</v>
      </c>
      <c r="AL16" s="11">
        <f>AA16/(AA16+AB16)</f>
        <v>0.82347149376573126</v>
      </c>
      <c r="AM16" s="13">
        <f>U16+W16</f>
        <v>0.5556555290241596</v>
      </c>
      <c r="AN16" s="14">
        <v>703.84508496278795</v>
      </c>
      <c r="AO16" s="14">
        <v>719.84010792303945</v>
      </c>
      <c r="AP16" s="20">
        <v>3.0050712484020115</v>
      </c>
      <c r="AQ16" s="20">
        <v>4.243591533639206</v>
      </c>
      <c r="AR16" s="23">
        <v>99.169930735743321</v>
      </c>
      <c r="AS16" s="25">
        <v>3.679774795389362</v>
      </c>
      <c r="AT16" s="20">
        <v>3.8092386943026004</v>
      </c>
    </row>
    <row r="17" spans="1:46">
      <c r="A17" s="9" t="s">
        <v>56</v>
      </c>
      <c r="B17" s="10" t="s">
        <v>93</v>
      </c>
      <c r="C17" s="10" t="s">
        <v>47</v>
      </c>
      <c r="D17" s="10" t="s">
        <v>64</v>
      </c>
      <c r="E17" s="11">
        <v>52.35</v>
      </c>
      <c r="F17" s="11">
        <v>0.79</v>
      </c>
      <c r="G17" s="11">
        <v>3.99</v>
      </c>
      <c r="H17" s="11">
        <v>0.06</v>
      </c>
      <c r="I17" s="11">
        <v>11.07</v>
      </c>
      <c r="J17" s="11">
        <v>0.41</v>
      </c>
      <c r="K17" s="11">
        <v>16.260000000000002</v>
      </c>
      <c r="L17" s="11">
        <v>11.09</v>
      </c>
      <c r="M17" s="11">
        <v>0.97</v>
      </c>
      <c r="N17" s="11">
        <v>0.35</v>
      </c>
      <c r="O17" s="11">
        <v>0.13</v>
      </c>
      <c r="P17" s="11">
        <v>0</v>
      </c>
      <c r="Q17" s="11">
        <f>-(O17*16/38+P17*16/70.9)</f>
        <v>-5.473684210526316E-2</v>
      </c>
      <c r="R17" s="11">
        <f>SUM(E17:Q17)</f>
        <v>97.415263157894742</v>
      </c>
      <c r="S17" s="15"/>
      <c r="T17" s="13">
        <v>7.4345423466710274</v>
      </c>
      <c r="U17" s="13">
        <v>0.56545765332897258</v>
      </c>
      <c r="V17" s="13">
        <v>0</v>
      </c>
      <c r="W17" s="13">
        <v>0.10237122672887322</v>
      </c>
      <c r="X17" s="13">
        <v>8.4369907702600624E-2</v>
      </c>
      <c r="Y17" s="13">
        <v>6.7369302430765141E-3</v>
      </c>
      <c r="Z17" s="13">
        <v>0.58223605045368032</v>
      </c>
      <c r="AA17" s="13">
        <v>3.442459044182566</v>
      </c>
      <c r="AB17" s="13">
        <v>0.73250861656511912</v>
      </c>
      <c r="AC17" s="13">
        <v>4.9318224124083314E-2</v>
      </c>
      <c r="AD17" s="13">
        <v>1.6874374229653024</v>
      </c>
      <c r="AE17" s="13">
        <v>0.26708749570561824</v>
      </c>
      <c r="AF17" s="13">
        <v>0</v>
      </c>
      <c r="AG17" s="13">
        <v>6.3411288861924181E-2</v>
      </c>
      <c r="AH17" s="13">
        <v>5.8389110587983947E-2</v>
      </c>
      <c r="AI17" s="13">
        <v>0</v>
      </c>
      <c r="AJ17" s="13">
        <v>1.9416108894120161</v>
      </c>
      <c r="AK17" s="12">
        <f>SUM(T17:AJ17)</f>
        <v>17.017936207532848</v>
      </c>
      <c r="AL17" s="11">
        <f>AA17/(AA17+AB17)</f>
        <v>0.82454747531291406</v>
      </c>
      <c r="AM17" s="13">
        <f>U17+W17</f>
        <v>0.6678288800578458</v>
      </c>
      <c r="AN17" s="14">
        <v>716.48839753484935</v>
      </c>
      <c r="AO17" s="14">
        <v>739.86138411684101</v>
      </c>
      <c r="AP17" s="20">
        <v>2.9140971327112499</v>
      </c>
      <c r="AQ17" s="20">
        <v>4.2811834323135329</v>
      </c>
      <c r="AR17" s="23">
        <v>116.55294565425289</v>
      </c>
      <c r="AS17" s="25">
        <v>4.3247846253897171</v>
      </c>
      <c r="AT17" s="20">
        <v>4.2224741480503933</v>
      </c>
    </row>
    <row r="18" spans="1:46">
      <c r="A18" s="9" t="s">
        <v>52</v>
      </c>
      <c r="B18" s="10" t="s">
        <v>94</v>
      </c>
      <c r="C18" s="10" t="s">
        <v>48</v>
      </c>
      <c r="D18" s="10" t="s">
        <v>82</v>
      </c>
      <c r="E18" s="11">
        <v>50.27</v>
      </c>
      <c r="F18" s="11">
        <v>0.81</v>
      </c>
      <c r="G18" s="11">
        <v>3.95</v>
      </c>
      <c r="H18" s="11">
        <v>0</v>
      </c>
      <c r="I18" s="11">
        <v>12.24</v>
      </c>
      <c r="J18" s="11">
        <v>0.23</v>
      </c>
      <c r="K18" s="11">
        <v>14.91</v>
      </c>
      <c r="L18" s="11">
        <v>11.86</v>
      </c>
      <c r="M18" s="11">
        <v>1.49</v>
      </c>
      <c r="N18" s="11">
        <v>0.45</v>
      </c>
      <c r="O18" s="11">
        <v>0.48</v>
      </c>
      <c r="P18" s="11">
        <v>0.02</v>
      </c>
      <c r="Q18" s="11">
        <f t="shared" ref="Q18:Q27" si="10">-(O18*16/38+P18*16/70.9)</f>
        <v>-0.2066186623116324</v>
      </c>
      <c r="R18" s="11">
        <f t="shared" ref="R18:R27" si="11">SUM(E18:Q18)</f>
        <v>96.503381337688381</v>
      </c>
      <c r="S18" s="15"/>
      <c r="T18" s="13">
        <v>7.4100119753469968</v>
      </c>
      <c r="U18" s="13">
        <v>0.58998802465300315</v>
      </c>
      <c r="V18" s="13">
        <v>0</v>
      </c>
      <c r="W18" s="13">
        <v>9.6229598319744647E-2</v>
      </c>
      <c r="X18" s="13">
        <v>8.9787932771401763E-2</v>
      </c>
      <c r="Y18" s="13">
        <v>0</v>
      </c>
      <c r="Z18" s="13">
        <v>5.7592482300528047E-2</v>
      </c>
      <c r="AA18" s="13">
        <v>3.2764108493293747</v>
      </c>
      <c r="AB18" s="13">
        <v>1.4512631415329278</v>
      </c>
      <c r="AC18" s="13">
        <v>2.8715995746024951E-2</v>
      </c>
      <c r="AD18" s="13">
        <v>1.8730669048552042</v>
      </c>
      <c r="AE18" s="13">
        <v>0.12693309514479578</v>
      </c>
      <c r="AF18" s="13">
        <v>0.29890112773031546</v>
      </c>
      <c r="AG18" s="13">
        <v>8.4622045904411747E-2</v>
      </c>
      <c r="AH18" s="13">
        <v>0.22377018251650524</v>
      </c>
      <c r="AI18" s="13">
        <v>4.9962696239252997E-3</v>
      </c>
      <c r="AJ18" s="13">
        <v>1.7712335478595693</v>
      </c>
      <c r="AK18" s="12">
        <f t="shared" ref="AK18:AK27" si="12">SUM(T18:AJ18)</f>
        <v>17.383523173634732</v>
      </c>
      <c r="AL18" s="11">
        <f t="shared" ref="AL18:AL27" si="13">AA18/(AA18+AB18)</f>
        <v>0.69302808435227459</v>
      </c>
      <c r="AM18" s="13">
        <f t="shared" ref="AM18:AM27" si="14">U18+W18</f>
        <v>0.6862176229727478</v>
      </c>
      <c r="AN18" s="14">
        <v>731.56150755809358</v>
      </c>
      <c r="AO18" s="14">
        <v>746.40788823187359</v>
      </c>
      <c r="AP18" s="20">
        <v>2.3777708258799364</v>
      </c>
      <c r="AQ18" s="20">
        <v>4.8451117065145999</v>
      </c>
      <c r="AR18" s="23">
        <v>119.64155181007654</v>
      </c>
      <c r="AS18" s="25">
        <v>4.4393896775538595</v>
      </c>
      <c r="AT18" s="20">
        <v>4.29405784757029</v>
      </c>
    </row>
    <row r="19" spans="1:46">
      <c r="A19" s="9" t="s">
        <v>52</v>
      </c>
      <c r="B19" s="10" t="s">
        <v>94</v>
      </c>
      <c r="C19" s="10" t="s">
        <v>48</v>
      </c>
      <c r="D19" s="10" t="s">
        <v>83</v>
      </c>
      <c r="E19" s="11">
        <v>50.33</v>
      </c>
      <c r="F19" s="11">
        <v>0.74</v>
      </c>
      <c r="G19" s="11">
        <v>4.5199999999999996</v>
      </c>
      <c r="H19" s="11">
        <v>0</v>
      </c>
      <c r="I19" s="11">
        <v>12.16</v>
      </c>
      <c r="J19" s="11">
        <v>0.24</v>
      </c>
      <c r="K19" s="11">
        <v>15.2</v>
      </c>
      <c r="L19" s="11">
        <v>11.9</v>
      </c>
      <c r="M19" s="11">
        <v>1.37</v>
      </c>
      <c r="N19" s="11">
        <v>0.5</v>
      </c>
      <c r="O19" s="11">
        <v>0.37</v>
      </c>
      <c r="P19" s="11">
        <v>0.02</v>
      </c>
      <c r="Q19" s="11">
        <f t="shared" si="10"/>
        <v>-0.1603028728379482</v>
      </c>
      <c r="R19" s="11">
        <f t="shared" si="11"/>
        <v>97.189697127162063</v>
      </c>
      <c r="S19" s="15"/>
      <c r="T19" s="13">
        <v>7.3313193559799199</v>
      </c>
      <c r="U19" s="13">
        <v>0.66868064402008009</v>
      </c>
      <c r="V19" s="13">
        <v>0</v>
      </c>
      <c r="W19" s="13">
        <v>0.10729553471236719</v>
      </c>
      <c r="X19" s="13">
        <v>8.1060607941894292E-2</v>
      </c>
      <c r="Y19" s="13">
        <v>0</v>
      </c>
      <c r="Z19" s="13">
        <v>0.20501211714901046</v>
      </c>
      <c r="AA19" s="13">
        <v>3.3007260660463702</v>
      </c>
      <c r="AB19" s="13">
        <v>1.2762947154199054</v>
      </c>
      <c r="AC19" s="13">
        <v>2.9610958730452358E-2</v>
      </c>
      <c r="AD19" s="13">
        <v>1.8572088553349568</v>
      </c>
      <c r="AE19" s="13">
        <v>0.14279114466504317</v>
      </c>
      <c r="AF19" s="13">
        <v>0.2441278431995394</v>
      </c>
      <c r="AG19" s="13">
        <v>9.2915077740418767E-2</v>
      </c>
      <c r="AH19" s="13">
        <v>0.17045427027427809</v>
      </c>
      <c r="AI19" s="13">
        <v>4.9373174330853489E-3</v>
      </c>
      <c r="AJ19" s="13">
        <v>1.8246084122926365</v>
      </c>
      <c r="AK19" s="12">
        <f t="shared" si="12"/>
        <v>17.337042920939961</v>
      </c>
      <c r="AL19" s="11">
        <f t="shared" si="13"/>
        <v>0.72115164506396734</v>
      </c>
      <c r="AM19" s="13">
        <f t="shared" si="14"/>
        <v>0.77597617873244729</v>
      </c>
      <c r="AN19" s="14">
        <v>743.21831506494027</v>
      </c>
      <c r="AO19" s="14">
        <v>753.79353587144078</v>
      </c>
      <c r="AP19" s="20">
        <v>2.4833151289725355</v>
      </c>
      <c r="AQ19" s="20">
        <v>5.1445269828084736</v>
      </c>
      <c r="AR19" s="23">
        <v>135.683808652582</v>
      </c>
      <c r="AS19" s="25">
        <v>5.0346496717099072</v>
      </c>
      <c r="AT19" s="20">
        <v>4.6584955547799529</v>
      </c>
    </row>
    <row r="20" spans="1:46">
      <c r="A20" s="9" t="s">
        <v>51</v>
      </c>
      <c r="B20" s="10" t="s">
        <v>94</v>
      </c>
      <c r="C20" s="10" t="s">
        <v>48</v>
      </c>
      <c r="D20" s="10" t="s">
        <v>84</v>
      </c>
      <c r="E20" s="11">
        <v>50.613</v>
      </c>
      <c r="F20" s="11">
        <v>0.5</v>
      </c>
      <c r="G20" s="11">
        <v>4.82</v>
      </c>
      <c r="H20" s="11">
        <v>0</v>
      </c>
      <c r="I20" s="11">
        <v>12.03</v>
      </c>
      <c r="J20" s="11">
        <v>0.24</v>
      </c>
      <c r="K20" s="11">
        <v>16.14</v>
      </c>
      <c r="L20" s="11">
        <v>11.71</v>
      </c>
      <c r="M20" s="11">
        <v>1.5</v>
      </c>
      <c r="N20" s="11">
        <v>0.47</v>
      </c>
      <c r="O20" s="11">
        <v>0.28999999999999998</v>
      </c>
      <c r="P20" s="11">
        <v>0.02</v>
      </c>
      <c r="Q20" s="11">
        <f t="shared" si="10"/>
        <v>-0.12661866231163238</v>
      </c>
      <c r="R20" s="11">
        <f t="shared" si="11"/>
        <v>98.20638133768837</v>
      </c>
      <c r="S20" s="15"/>
      <c r="T20" s="13">
        <v>7.2308601747651799</v>
      </c>
      <c r="U20" s="13">
        <v>0.76913982523482005</v>
      </c>
      <c r="V20" s="13">
        <v>0</v>
      </c>
      <c r="W20" s="13">
        <v>4.2437058583548293E-2</v>
      </c>
      <c r="X20" s="13">
        <v>5.3718121473008695E-2</v>
      </c>
      <c r="Y20" s="13">
        <v>0</v>
      </c>
      <c r="Z20" s="13">
        <v>0.53324260271872959</v>
      </c>
      <c r="AA20" s="13">
        <v>3.4374952052863357</v>
      </c>
      <c r="AB20" s="13">
        <v>0.90406510397305251</v>
      </c>
      <c r="AC20" s="13">
        <v>2.9041907965324382E-2</v>
      </c>
      <c r="AD20" s="13">
        <v>1.7924347508787517</v>
      </c>
      <c r="AE20" s="13">
        <v>0.2075652491212483</v>
      </c>
      <c r="AF20" s="13">
        <v>0.2079274631958703</v>
      </c>
      <c r="AG20" s="13">
        <v>8.5661706911904473E-2</v>
      </c>
      <c r="AH20" s="13">
        <v>0.13103183873466998</v>
      </c>
      <c r="AI20" s="13">
        <v>4.842434174202972E-3</v>
      </c>
      <c r="AJ20" s="13">
        <v>1.8641257270911269</v>
      </c>
      <c r="AK20" s="12">
        <f t="shared" si="12"/>
        <v>17.293589170107772</v>
      </c>
      <c r="AL20" s="11">
        <f t="shared" si="13"/>
        <v>0.79176493251863322</v>
      </c>
      <c r="AM20" s="13">
        <f t="shared" si="14"/>
        <v>0.81157688381836834</v>
      </c>
      <c r="AN20" s="14">
        <v>752.16076438805749</v>
      </c>
      <c r="AO20" s="14">
        <v>769.89799486961169</v>
      </c>
      <c r="AP20" s="20">
        <v>2.8371914809676784</v>
      </c>
      <c r="AQ20" s="20">
        <v>5.1726392773291625</v>
      </c>
      <c r="AR20" s="23">
        <v>142.49084260228656</v>
      </c>
      <c r="AS20" s="25">
        <v>5.287229781160911</v>
      </c>
      <c r="AT20" s="20">
        <v>4.8098531337655235</v>
      </c>
    </row>
    <row r="21" spans="1:46">
      <c r="A21" s="9" t="s">
        <v>51</v>
      </c>
      <c r="B21" s="10" t="s">
        <v>94</v>
      </c>
      <c r="C21" s="10" t="s">
        <v>49</v>
      </c>
      <c r="D21" s="10" t="s">
        <v>85</v>
      </c>
      <c r="E21" s="11">
        <v>50.51</v>
      </c>
      <c r="F21" s="11">
        <v>0.53</v>
      </c>
      <c r="G21" s="11">
        <v>4.67</v>
      </c>
      <c r="H21" s="11">
        <v>0</v>
      </c>
      <c r="I21" s="11">
        <v>12.16</v>
      </c>
      <c r="J21" s="11">
        <v>0.28999999999999998</v>
      </c>
      <c r="K21" s="11">
        <v>15.29</v>
      </c>
      <c r="L21" s="11">
        <v>11.8</v>
      </c>
      <c r="M21" s="11">
        <v>1.51</v>
      </c>
      <c r="N21" s="11">
        <v>0.46</v>
      </c>
      <c r="O21" s="11">
        <v>0.44</v>
      </c>
      <c r="P21" s="11">
        <v>0.02</v>
      </c>
      <c r="Q21" s="11">
        <f t="shared" si="10"/>
        <v>-0.18977655704847451</v>
      </c>
      <c r="R21" s="11">
        <f t="shared" si="11"/>
        <v>97.490223442951532</v>
      </c>
      <c r="S21" s="15"/>
      <c r="T21" s="13">
        <v>7.3267216481659627</v>
      </c>
      <c r="U21" s="13">
        <v>0.67327835183403728</v>
      </c>
      <c r="V21" s="13">
        <v>0</v>
      </c>
      <c r="W21" s="13">
        <v>0.12509117400509906</v>
      </c>
      <c r="X21" s="13">
        <v>5.7813747684567388E-2</v>
      </c>
      <c r="Y21" s="13">
        <v>0</v>
      </c>
      <c r="Z21" s="13">
        <v>0.2549871037057585</v>
      </c>
      <c r="AA21" s="13">
        <v>3.30636272831897</v>
      </c>
      <c r="AB21" s="13">
        <v>1.2201152036933227</v>
      </c>
      <c r="AC21" s="13">
        <v>3.5630042592283015E-2</v>
      </c>
      <c r="AD21" s="13">
        <v>1.8338884191175879</v>
      </c>
      <c r="AE21" s="13">
        <v>0.16611158088241207</v>
      </c>
      <c r="AF21" s="13">
        <v>0.25856033306028142</v>
      </c>
      <c r="AG21" s="13">
        <v>8.5123826576170056E-2</v>
      </c>
      <c r="AH21" s="13">
        <v>0.20185334677738551</v>
      </c>
      <c r="AI21" s="13">
        <v>4.9166372406960947E-3</v>
      </c>
      <c r="AJ21" s="13">
        <v>1.7932300159819183</v>
      </c>
      <c r="AK21" s="12">
        <f t="shared" si="12"/>
        <v>17.343684159636453</v>
      </c>
      <c r="AL21" s="11">
        <f t="shared" si="13"/>
        <v>0.73044932019564535</v>
      </c>
      <c r="AM21" s="13">
        <f t="shared" si="14"/>
        <v>0.79836952583913634</v>
      </c>
      <c r="AN21" s="14">
        <v>743.53697795939297</v>
      </c>
      <c r="AO21" s="14">
        <v>755.96036014075696</v>
      </c>
      <c r="AP21" s="20">
        <v>2.5355909555486398</v>
      </c>
      <c r="AQ21" s="20">
        <v>5.2397473001829047</v>
      </c>
      <c r="AR21" s="23">
        <v>139.93608965230052</v>
      </c>
      <c r="AS21" s="25">
        <v>5.1924337533321152</v>
      </c>
      <c r="AT21" s="20">
        <v>4.7532538132721545</v>
      </c>
    </row>
    <row r="22" spans="1:46">
      <c r="A22" s="9" t="s">
        <v>51</v>
      </c>
      <c r="B22" s="10" t="s">
        <v>94</v>
      </c>
      <c r="C22" s="10" t="s">
        <v>50</v>
      </c>
      <c r="D22" s="10" t="s">
        <v>86</v>
      </c>
      <c r="E22" s="11">
        <v>50.238</v>
      </c>
      <c r="F22" s="11">
        <v>0.69099999999999995</v>
      </c>
      <c r="G22" s="11">
        <v>3.7</v>
      </c>
      <c r="H22" s="11">
        <v>0</v>
      </c>
      <c r="I22" s="11">
        <v>12.023999999999999</v>
      </c>
      <c r="J22" s="11">
        <v>0.54600000000000004</v>
      </c>
      <c r="K22" s="11">
        <v>15.657</v>
      </c>
      <c r="L22" s="11">
        <v>12.026999999999999</v>
      </c>
      <c r="M22" s="11">
        <v>1.089</v>
      </c>
      <c r="N22" s="11">
        <v>0.36199999999999999</v>
      </c>
      <c r="O22" s="11">
        <v>0.34399999999999997</v>
      </c>
      <c r="P22" s="11">
        <v>4.2000000000000003E-2</v>
      </c>
      <c r="Q22" s="11">
        <f t="shared" si="10"/>
        <v>-0.15432024348600698</v>
      </c>
      <c r="R22" s="11">
        <f t="shared" si="11"/>
        <v>96.565679756513987</v>
      </c>
      <c r="S22" s="15"/>
      <c r="T22" s="13">
        <v>7.3400045242537297</v>
      </c>
      <c r="U22" s="13">
        <v>0.63711885368446519</v>
      </c>
      <c r="V22" s="13">
        <v>2.2876622061805074E-2</v>
      </c>
      <c r="W22" s="13">
        <v>0</v>
      </c>
      <c r="X22" s="13">
        <v>5.3044909866742568E-2</v>
      </c>
      <c r="Y22" s="13">
        <v>0</v>
      </c>
      <c r="Z22" s="13">
        <v>0.38967983578611154</v>
      </c>
      <c r="AA22" s="13">
        <v>3.4102265001269041</v>
      </c>
      <c r="AB22" s="13">
        <v>1.079480507727969</v>
      </c>
      <c r="AC22" s="13">
        <v>6.756824649227175E-2</v>
      </c>
      <c r="AD22" s="13">
        <v>1.8826945860717605</v>
      </c>
      <c r="AE22" s="13">
        <v>0.11730541392823945</v>
      </c>
      <c r="AF22" s="13">
        <v>0.19118106538375151</v>
      </c>
      <c r="AG22" s="13">
        <v>6.7473546709367643E-2</v>
      </c>
      <c r="AH22" s="13">
        <v>0.15895470327985789</v>
      </c>
      <c r="AI22" s="13">
        <v>1.0399659574045553E-2</v>
      </c>
      <c r="AJ22" s="13">
        <v>1.8306456371460964</v>
      </c>
      <c r="AK22" s="12">
        <f t="shared" si="12"/>
        <v>17.258654612093114</v>
      </c>
      <c r="AL22" s="11">
        <f t="shared" si="13"/>
        <v>0.75956548927594014</v>
      </c>
      <c r="AM22" s="13">
        <f t="shared" si="14"/>
        <v>0.63711885368446519</v>
      </c>
      <c r="AN22" s="14">
        <v>740.45613641700356</v>
      </c>
      <c r="AO22" s="14">
        <v>744.91422665780078</v>
      </c>
      <c r="AP22" s="20">
        <v>2.8054985953361329</v>
      </c>
      <c r="AQ22" s="20">
        <v>4.5071768287181389</v>
      </c>
      <c r="AR22" s="23">
        <v>111.54492353775996</v>
      </c>
      <c r="AS22" s="25">
        <v>4.1389582017721684</v>
      </c>
      <c r="AT22" s="20">
        <v>4.1053036529332969</v>
      </c>
    </row>
    <row r="23" spans="1:46">
      <c r="A23" s="9" t="s">
        <v>51</v>
      </c>
      <c r="B23" s="10" t="s">
        <v>94</v>
      </c>
      <c r="C23" s="10" t="s">
        <v>50</v>
      </c>
      <c r="D23" s="10" t="s">
        <v>87</v>
      </c>
      <c r="E23" s="11">
        <v>51.258000000000003</v>
      </c>
      <c r="F23" s="11">
        <v>0.222</v>
      </c>
      <c r="G23" s="11">
        <v>3.1819999999999999</v>
      </c>
      <c r="H23" s="11">
        <v>0</v>
      </c>
      <c r="I23" s="11">
        <v>11.872999999999999</v>
      </c>
      <c r="J23" s="11">
        <v>0.58799999999999997</v>
      </c>
      <c r="K23" s="11">
        <v>16.765000000000001</v>
      </c>
      <c r="L23" s="11">
        <v>12.574999999999999</v>
      </c>
      <c r="M23" s="11">
        <v>0.55400000000000005</v>
      </c>
      <c r="N23" s="11">
        <v>0.28899999999999998</v>
      </c>
      <c r="O23" s="11">
        <v>0.21199999999999999</v>
      </c>
      <c r="P23" s="11">
        <v>8.5000000000000006E-2</v>
      </c>
      <c r="Q23" s="11">
        <f t="shared" si="10"/>
        <v>-0.10844510429812189</v>
      </c>
      <c r="R23" s="11">
        <f t="shared" si="11"/>
        <v>97.494554895701881</v>
      </c>
      <c r="S23" s="15"/>
      <c r="T23" s="13">
        <v>7.3552897951566436</v>
      </c>
      <c r="U23" s="13">
        <v>0.53813724849538558</v>
      </c>
      <c r="V23" s="13">
        <v>0.10657295634797082</v>
      </c>
      <c r="W23" s="13">
        <v>0</v>
      </c>
      <c r="X23" s="13">
        <v>-8.2616971190512201E-2</v>
      </c>
      <c r="Y23" s="13">
        <v>0</v>
      </c>
      <c r="Z23" s="13">
        <v>0.62968585891137963</v>
      </c>
      <c r="AA23" s="13">
        <v>3.586347569271362</v>
      </c>
      <c r="AB23" s="13">
        <v>0.79511721349846964</v>
      </c>
      <c r="AC23" s="13">
        <v>7.1466329509298723E-2</v>
      </c>
      <c r="AD23" s="13">
        <v>1.9333242666548063</v>
      </c>
      <c r="AE23" s="13">
        <v>6.6675733345193722E-2</v>
      </c>
      <c r="AF23" s="13">
        <v>8.7456036274723786E-2</v>
      </c>
      <c r="AG23" s="13">
        <v>5.2905029035508706E-2</v>
      </c>
      <c r="AH23" s="13">
        <v>9.6211048305571548E-2</v>
      </c>
      <c r="AI23" s="13">
        <v>2.067106745301461E-2</v>
      </c>
      <c r="AJ23" s="13">
        <v>1.8831178842414138</v>
      </c>
      <c r="AK23" s="12">
        <f t="shared" si="12"/>
        <v>17.140361065310231</v>
      </c>
      <c r="AL23" s="11">
        <f t="shared" si="13"/>
        <v>0.81852707874652364</v>
      </c>
      <c r="AM23" s="13">
        <f t="shared" si="14"/>
        <v>0.53813724849538558</v>
      </c>
      <c r="AN23" s="14">
        <v>759.73933438498989</v>
      </c>
      <c r="AO23" s="14">
        <v>724.21938963307514</v>
      </c>
      <c r="AP23" s="20">
        <v>3.2111909253919495</v>
      </c>
      <c r="AQ23" s="20">
        <v>4.9575126352374443</v>
      </c>
      <c r="AR23" s="23">
        <v>96.681351545714961</v>
      </c>
      <c r="AS23" s="25">
        <v>3.5874341946461947</v>
      </c>
      <c r="AT23" s="20">
        <v>3.7484464695459478</v>
      </c>
    </row>
    <row r="24" spans="1:46">
      <c r="A24" s="9" t="s">
        <v>51</v>
      </c>
      <c r="B24" s="10" t="s">
        <v>94</v>
      </c>
      <c r="C24" s="10" t="s">
        <v>47</v>
      </c>
      <c r="D24" s="10" t="s">
        <v>88</v>
      </c>
      <c r="E24" s="11">
        <v>49.283999999999999</v>
      </c>
      <c r="F24" s="11">
        <v>0.95</v>
      </c>
      <c r="G24" s="11">
        <v>5.0999999999999996</v>
      </c>
      <c r="H24" s="11">
        <v>0</v>
      </c>
      <c r="I24" s="11">
        <v>12.12</v>
      </c>
      <c r="J24" s="11">
        <v>0.47499999999999998</v>
      </c>
      <c r="K24" s="11">
        <v>16.303999999999998</v>
      </c>
      <c r="L24" s="11">
        <v>11.804</v>
      </c>
      <c r="M24" s="11">
        <v>1.3169999999999999</v>
      </c>
      <c r="N24" s="11">
        <v>0.48499999999999999</v>
      </c>
      <c r="O24" s="11">
        <v>0.251</v>
      </c>
      <c r="P24" s="11">
        <v>0</v>
      </c>
      <c r="Q24" s="11">
        <f t="shared" si="10"/>
        <v>-0.10568421052631578</v>
      </c>
      <c r="R24" s="11">
        <f t="shared" si="11"/>
        <v>97.984315789473683</v>
      </c>
      <c r="S24" s="15"/>
      <c r="T24" s="13">
        <v>7.0519809244187313</v>
      </c>
      <c r="U24" s="13">
        <v>0.86006267969787131</v>
      </c>
      <c r="V24" s="13">
        <v>8.7956395883397431E-2</v>
      </c>
      <c r="W24" s="13">
        <v>0</v>
      </c>
      <c r="X24" s="13">
        <v>1.4267331943651818E-2</v>
      </c>
      <c r="Y24" s="13">
        <v>0</v>
      </c>
      <c r="Z24" s="13">
        <v>0.75833607501122913</v>
      </c>
      <c r="AA24" s="13">
        <v>3.4778434895376886</v>
      </c>
      <c r="AB24" s="13">
        <v>0.69198461734417482</v>
      </c>
      <c r="AC24" s="13">
        <v>5.7568486163254586E-2</v>
      </c>
      <c r="AD24" s="13">
        <v>1.80964320963651</v>
      </c>
      <c r="AE24" s="13">
        <v>0.19035679036348996</v>
      </c>
      <c r="AF24" s="13">
        <v>0.1750151765965921</v>
      </c>
      <c r="AG24" s="13">
        <v>8.853355456623091E-2</v>
      </c>
      <c r="AH24" s="13">
        <v>0.11358732070895666</v>
      </c>
      <c r="AI24" s="13">
        <v>0</v>
      </c>
      <c r="AJ24" s="13">
        <v>1.8864126792910434</v>
      </c>
      <c r="AK24" s="12">
        <f t="shared" si="12"/>
        <v>17.263548731162825</v>
      </c>
      <c r="AL24" s="11">
        <f t="shared" si="13"/>
        <v>0.83404960597725197</v>
      </c>
      <c r="AM24" s="13">
        <f t="shared" si="14"/>
        <v>0.86006267969787131</v>
      </c>
      <c r="AN24" s="14">
        <v>803.33910618426921</v>
      </c>
      <c r="AO24" s="14">
        <v>793.30167878338648</v>
      </c>
      <c r="AP24" s="20">
        <v>3.0454058550096206</v>
      </c>
      <c r="AQ24" s="20">
        <v>4.5602675707385858</v>
      </c>
      <c r="AR24" s="23">
        <v>152.16739541929951</v>
      </c>
      <c r="AS24" s="25">
        <v>5.6462855443153801</v>
      </c>
      <c r="AT24" s="20">
        <v>5.0221510290431519</v>
      </c>
    </row>
    <row r="25" spans="1:46">
      <c r="A25" s="9" t="s">
        <v>53</v>
      </c>
      <c r="B25" s="10" t="s">
        <v>94</v>
      </c>
      <c r="C25" s="10" t="s">
        <v>48</v>
      </c>
      <c r="D25" s="10" t="s">
        <v>89</v>
      </c>
      <c r="E25" s="11">
        <v>50.79</v>
      </c>
      <c r="F25" s="11">
        <v>0.89</v>
      </c>
      <c r="G25" s="11">
        <v>4.62</v>
      </c>
      <c r="H25" s="11">
        <v>0</v>
      </c>
      <c r="I25" s="11">
        <v>10.98</v>
      </c>
      <c r="J25" s="11">
        <v>0.48799999999999999</v>
      </c>
      <c r="K25" s="11">
        <v>15.83</v>
      </c>
      <c r="L25" s="11">
        <v>11.54</v>
      </c>
      <c r="M25" s="11">
        <v>1.1599999999999999</v>
      </c>
      <c r="N25" s="11">
        <v>0.44</v>
      </c>
      <c r="O25" s="11">
        <v>0.23</v>
      </c>
      <c r="P25" s="11">
        <v>0</v>
      </c>
      <c r="Q25" s="11">
        <f t="shared" si="10"/>
        <v>-9.6842105263157896E-2</v>
      </c>
      <c r="R25" s="11">
        <f t="shared" si="11"/>
        <v>96.871157894736839</v>
      </c>
      <c r="S25" s="15"/>
      <c r="T25" s="13">
        <v>7.3282760219283167</v>
      </c>
      <c r="U25" s="13">
        <v>0.67172397807168327</v>
      </c>
      <c r="V25" s="13">
        <v>0</v>
      </c>
      <c r="W25" s="13">
        <v>0.11391012721504767</v>
      </c>
      <c r="X25" s="13">
        <v>9.6568734874701898E-2</v>
      </c>
      <c r="Y25" s="13">
        <v>0</v>
      </c>
      <c r="Z25" s="13">
        <v>0.39123329293081355</v>
      </c>
      <c r="AA25" s="13">
        <v>3.4049850398730799</v>
      </c>
      <c r="AB25" s="13">
        <v>0.93366392939940579</v>
      </c>
      <c r="AC25" s="13">
        <v>5.9638875706949326E-2</v>
      </c>
      <c r="AD25" s="13">
        <v>1.7839718268605917</v>
      </c>
      <c r="AE25" s="13">
        <v>0.21602817313940825</v>
      </c>
      <c r="AF25" s="13">
        <v>0.1084801673500384</v>
      </c>
      <c r="AG25" s="13">
        <v>8.0991093965800814E-2</v>
      </c>
      <c r="AH25" s="13">
        <v>0.10495482192533304</v>
      </c>
      <c r="AI25" s="13">
        <v>0</v>
      </c>
      <c r="AJ25" s="13">
        <v>1.8950451780746669</v>
      </c>
      <c r="AK25" s="12">
        <f t="shared" si="12"/>
        <v>17.189471261315838</v>
      </c>
      <c r="AL25" s="11">
        <f t="shared" si="13"/>
        <v>0.78480307210565492</v>
      </c>
      <c r="AM25" s="13">
        <f t="shared" si="14"/>
        <v>0.78563410528673094</v>
      </c>
      <c r="AN25" s="14">
        <v>740.03650279255226</v>
      </c>
      <c r="AO25" s="14">
        <v>760.51997669422258</v>
      </c>
      <c r="AP25" s="20">
        <v>2.7058790646001287</v>
      </c>
      <c r="AQ25" s="20">
        <v>4.5367179731260441</v>
      </c>
      <c r="AR25" s="23">
        <v>137.5055127165827</v>
      </c>
      <c r="AS25" s="25">
        <v>5.1022453698175392</v>
      </c>
      <c r="AT25" s="20">
        <v>4.6991769434319934</v>
      </c>
    </row>
    <row r="26" spans="1:46">
      <c r="A26" s="9" t="s">
        <v>53</v>
      </c>
      <c r="B26" s="10" t="s">
        <v>94</v>
      </c>
      <c r="C26" s="10" t="s">
        <v>48</v>
      </c>
      <c r="D26" s="10" t="s">
        <v>90</v>
      </c>
      <c r="E26" s="11">
        <v>49.84</v>
      </c>
      <c r="F26" s="11">
        <v>1.02</v>
      </c>
      <c r="G26" s="11">
        <v>4.92</v>
      </c>
      <c r="H26" s="11">
        <v>1E-3</v>
      </c>
      <c r="I26" s="11">
        <v>11.179</v>
      </c>
      <c r="J26" s="11">
        <v>0.43099999999999999</v>
      </c>
      <c r="K26" s="11">
        <v>15.88</v>
      </c>
      <c r="L26" s="11">
        <v>11.71</v>
      </c>
      <c r="M26" s="11">
        <v>1.3720000000000001</v>
      </c>
      <c r="N26" s="11">
        <v>0.52</v>
      </c>
      <c r="O26" s="11">
        <v>0.30499999999999999</v>
      </c>
      <c r="P26" s="11">
        <v>0</v>
      </c>
      <c r="Q26" s="11">
        <f t="shared" si="10"/>
        <v>-0.12842105263157894</v>
      </c>
      <c r="R26" s="11">
        <f t="shared" si="11"/>
        <v>97.049578947368417</v>
      </c>
      <c r="S26" s="15"/>
      <c r="T26" s="13">
        <v>7.2156464577110766</v>
      </c>
      <c r="U26" s="13">
        <v>0.7843535422889234</v>
      </c>
      <c r="V26" s="13">
        <v>0</v>
      </c>
      <c r="W26" s="13">
        <v>5.5139424659850222E-2</v>
      </c>
      <c r="X26" s="13">
        <v>0.11105044761736509</v>
      </c>
      <c r="Y26" s="13">
        <v>1.1446440604790585E-4</v>
      </c>
      <c r="Z26" s="13">
        <v>0.39302714559767793</v>
      </c>
      <c r="AA26" s="13">
        <v>3.4273495352008045</v>
      </c>
      <c r="AB26" s="13">
        <v>0.9604670949683729</v>
      </c>
      <c r="AC26" s="13">
        <v>5.2851887549883306E-2</v>
      </c>
      <c r="AD26" s="13">
        <v>1.8164049814233436</v>
      </c>
      <c r="AE26" s="13">
        <v>0.18359501857665639</v>
      </c>
      <c r="AF26" s="13">
        <v>0.20152455502466865</v>
      </c>
      <c r="AG26" s="13">
        <v>9.6042075942600572E-2</v>
      </c>
      <c r="AH26" s="13">
        <v>0.13965227208841033</v>
      </c>
      <c r="AI26" s="13">
        <v>0</v>
      </c>
      <c r="AJ26" s="13">
        <v>1.8603477279115896</v>
      </c>
      <c r="AK26" s="12">
        <f t="shared" si="12"/>
        <v>17.297566630967271</v>
      </c>
      <c r="AL26" s="11">
        <f t="shared" si="13"/>
        <v>0.78110591760728598</v>
      </c>
      <c r="AM26" s="13">
        <f t="shared" si="14"/>
        <v>0.83949296694877362</v>
      </c>
      <c r="AN26" s="14">
        <v>762.19332552503556</v>
      </c>
      <c r="AO26" s="14">
        <v>781.33338722729354</v>
      </c>
      <c r="AP26" s="20">
        <v>2.6517602235575493</v>
      </c>
      <c r="AQ26" s="20">
        <v>4.5488045651856455</v>
      </c>
      <c r="AR26" s="23">
        <v>148.0050365158898</v>
      </c>
      <c r="AS26" s="25">
        <v>5.491838089643406</v>
      </c>
      <c r="AT26" s="20">
        <v>4.9312194660075983</v>
      </c>
    </row>
    <row r="27" spans="1:46" ht="13" thickBot="1">
      <c r="A27" s="37" t="s">
        <v>53</v>
      </c>
      <c r="B27" s="38" t="s">
        <v>94</v>
      </c>
      <c r="C27" s="38" t="s">
        <v>48</v>
      </c>
      <c r="D27" s="38" t="s">
        <v>91</v>
      </c>
      <c r="E27" s="39">
        <v>50.530999999999999</v>
      </c>
      <c r="F27" s="39">
        <v>1.0900000000000001</v>
      </c>
      <c r="G27" s="39">
        <v>4.87</v>
      </c>
      <c r="H27" s="39">
        <v>7.0000000000000007E-2</v>
      </c>
      <c r="I27" s="39">
        <v>11.36</v>
      </c>
      <c r="J27" s="39">
        <v>0.52400000000000002</v>
      </c>
      <c r="K27" s="39">
        <v>15.22</v>
      </c>
      <c r="L27" s="39">
        <v>11.305</v>
      </c>
      <c r="M27" s="39">
        <v>1.41</v>
      </c>
      <c r="N27" s="39">
        <v>0.44</v>
      </c>
      <c r="O27" s="39">
        <v>0.33</v>
      </c>
      <c r="P27" s="39">
        <v>0</v>
      </c>
      <c r="Q27" s="39">
        <f t="shared" si="10"/>
        <v>-0.13894736842105262</v>
      </c>
      <c r="R27" s="39">
        <f t="shared" si="11"/>
        <v>97.011052631578934</v>
      </c>
      <c r="S27" s="40"/>
      <c r="T27" s="41">
        <v>7.3168685933465945</v>
      </c>
      <c r="U27" s="41">
        <v>0.68313140665340555</v>
      </c>
      <c r="V27" s="41">
        <v>0</v>
      </c>
      <c r="W27" s="41">
        <v>0.14796436081934816</v>
      </c>
      <c r="X27" s="41">
        <v>0.11869072691211262</v>
      </c>
      <c r="Y27" s="41">
        <v>8.0138027599978186E-3</v>
      </c>
      <c r="Z27" s="41">
        <v>0.30490942131114451</v>
      </c>
      <c r="AA27" s="41">
        <v>3.2854336596021807</v>
      </c>
      <c r="AB27" s="41">
        <v>1.0707215255463967</v>
      </c>
      <c r="AC27" s="41">
        <v>6.4266503048819285E-2</v>
      </c>
      <c r="AD27" s="41">
        <v>1.7538663912230799</v>
      </c>
      <c r="AE27" s="41">
        <v>0.24613360877692014</v>
      </c>
      <c r="AF27" s="41">
        <v>0.14971647703467839</v>
      </c>
      <c r="AG27" s="41">
        <v>8.1279499680928319E-2</v>
      </c>
      <c r="AH27" s="41">
        <v>0.15112358812332302</v>
      </c>
      <c r="AI27" s="41">
        <v>0</v>
      </c>
      <c r="AJ27" s="41">
        <v>1.848876411876677</v>
      </c>
      <c r="AK27" s="42">
        <f t="shared" si="12"/>
        <v>17.230995976715601</v>
      </c>
      <c r="AL27" s="39">
        <f t="shared" si="13"/>
        <v>0.75420491694216873</v>
      </c>
      <c r="AM27" s="41">
        <f t="shared" si="14"/>
        <v>0.83109576747275371</v>
      </c>
      <c r="AN27" s="43">
        <v>742.5038447665986</v>
      </c>
      <c r="AO27" s="43">
        <v>768.34194337591794</v>
      </c>
      <c r="AP27" s="44">
        <v>2.431490474508561</v>
      </c>
      <c r="AQ27" s="44">
        <v>4.2548795271875806</v>
      </c>
      <c r="AR27" s="45">
        <v>146.3300437554914</v>
      </c>
      <c r="AS27" s="46">
        <v>5.4296862246935582</v>
      </c>
      <c r="AT27" s="44">
        <v>4.8944650132815219</v>
      </c>
    </row>
    <row r="28" spans="1:46" ht="13" thickTop="1">
      <c r="A28" s="9" t="s">
        <v>95</v>
      </c>
      <c r="B28" s="10"/>
      <c r="C28" s="10"/>
      <c r="D28" s="10"/>
      <c r="S28" s="15"/>
      <c r="AK28" s="12"/>
      <c r="AL28" s="11"/>
      <c r="AM28" s="13"/>
    </row>
    <row r="29" spans="1:46" ht="13">
      <c r="A29" s="9" t="s">
        <v>32</v>
      </c>
      <c r="B29" s="10"/>
      <c r="C29" s="10"/>
      <c r="D29" s="10"/>
      <c r="S29" s="15"/>
      <c r="AK29" s="12"/>
      <c r="AL29" s="11"/>
      <c r="AM29" s="13"/>
    </row>
    <row r="30" spans="1:46">
      <c r="A30" s="9" t="s">
        <v>74</v>
      </c>
      <c r="B30" s="10"/>
      <c r="C30" s="10"/>
      <c r="D30" s="10"/>
      <c r="S30" s="15"/>
      <c r="AK30" s="12"/>
      <c r="AL30" s="11"/>
      <c r="AM30" s="13"/>
    </row>
    <row r="31" spans="1:46">
      <c r="A31" s="9" t="s">
        <v>75</v>
      </c>
      <c r="B31" s="10"/>
      <c r="C31" s="10"/>
      <c r="D31" s="10"/>
      <c r="S31" s="15"/>
      <c r="AK31" s="12"/>
      <c r="AL31" s="11"/>
      <c r="AM31" s="13"/>
    </row>
    <row r="32" spans="1:46">
      <c r="A32" s="9" t="s">
        <v>41</v>
      </c>
      <c r="B32" s="10"/>
      <c r="C32" s="10"/>
      <c r="D32" s="10"/>
      <c r="S32" s="15"/>
      <c r="AK32" s="12"/>
      <c r="AL32" s="11"/>
      <c r="AM32" s="13"/>
    </row>
    <row r="33" spans="1:39">
      <c r="A33" s="9" t="s">
        <v>43</v>
      </c>
      <c r="B33" s="10"/>
      <c r="C33" s="10"/>
      <c r="D33" s="10"/>
      <c r="S33" s="15"/>
      <c r="AK33" s="12"/>
      <c r="AL33" s="11"/>
      <c r="AM33" s="13"/>
    </row>
    <row r="34" spans="1:39">
      <c r="A34" s="9" t="s">
        <v>76</v>
      </c>
      <c r="B34" s="10"/>
      <c r="C34" s="10"/>
      <c r="D34" s="10"/>
      <c r="S34" s="15"/>
      <c r="AK34" s="12"/>
      <c r="AL34" s="11"/>
      <c r="AM34" s="13"/>
    </row>
    <row r="35" spans="1:39">
      <c r="A35" s="32" t="s">
        <v>42</v>
      </c>
      <c r="B35" s="10"/>
      <c r="C35" s="10"/>
      <c r="D35" s="10"/>
      <c r="S35" s="15"/>
      <c r="AK35" s="12"/>
      <c r="AL35" s="11"/>
      <c r="AM35" s="13"/>
    </row>
    <row r="36" spans="1:39">
      <c r="A36" s="9" t="s">
        <v>77</v>
      </c>
      <c r="B36" s="10"/>
      <c r="C36" s="10"/>
      <c r="D36" s="10"/>
      <c r="S36" s="15"/>
      <c r="AK36" s="12"/>
      <c r="AL36" s="11"/>
      <c r="AM36" s="13"/>
    </row>
    <row r="37" spans="1:39">
      <c r="A37" s="9" t="s">
        <v>78</v>
      </c>
      <c r="B37" s="10"/>
      <c r="C37" s="10"/>
      <c r="D37" s="10"/>
      <c r="S37" s="15"/>
      <c r="AK37" s="12"/>
      <c r="AL37" s="11"/>
      <c r="AM37" s="13"/>
    </row>
    <row r="38" spans="1:39">
      <c r="A38" s="9" t="s">
        <v>79</v>
      </c>
      <c r="B38" s="10"/>
      <c r="C38" s="10"/>
      <c r="D38" s="10"/>
      <c r="S38" s="15"/>
      <c r="AK38" s="12"/>
      <c r="AL38" s="11"/>
      <c r="AM38" s="13"/>
    </row>
    <row r="39" spans="1:39">
      <c r="A39" s="9" t="s">
        <v>80</v>
      </c>
      <c r="B39" s="10"/>
      <c r="C39" s="10"/>
      <c r="D39" s="10"/>
      <c r="S39" s="15"/>
      <c r="AK39" s="12"/>
      <c r="AL39" s="11"/>
      <c r="AM39" s="13"/>
    </row>
    <row r="40" spans="1:39">
      <c r="A40" s="32" t="s">
        <v>81</v>
      </c>
      <c r="B40" s="10"/>
      <c r="C40" s="10"/>
      <c r="D40" s="10"/>
      <c r="S40" s="15"/>
      <c r="AK40" s="12"/>
      <c r="AL40" s="11"/>
      <c r="AM40" s="13"/>
    </row>
    <row r="41" spans="1:39">
      <c r="B41" s="10"/>
      <c r="C41" s="10"/>
      <c r="D41" s="10"/>
      <c r="S41" s="15"/>
      <c r="AK41" s="12"/>
      <c r="AL41" s="11"/>
      <c r="AM41" s="13"/>
    </row>
    <row r="47" spans="1:39">
      <c r="B47" s="10"/>
      <c r="C47" s="10"/>
      <c r="D47" s="10"/>
      <c r="S47" s="15"/>
      <c r="AK47" s="12"/>
      <c r="AL47" s="11"/>
      <c r="AM47" s="13"/>
    </row>
    <row r="48" spans="1:39">
      <c r="B48" s="10"/>
      <c r="C48" s="10"/>
      <c r="D48" s="10"/>
      <c r="S48" s="15"/>
      <c r="AK48" s="12"/>
      <c r="AL48" s="11"/>
      <c r="AM48" s="13"/>
    </row>
    <row r="49" spans="2:39">
      <c r="B49" s="10"/>
      <c r="C49" s="10"/>
      <c r="D49" s="10"/>
      <c r="S49" s="15"/>
      <c r="AK49" s="12"/>
      <c r="AL49" s="11"/>
      <c r="AM49" s="13"/>
    </row>
    <row r="50" spans="2:39">
      <c r="B50" s="10"/>
      <c r="C50" s="10"/>
      <c r="D50" s="10"/>
      <c r="S50" s="15"/>
      <c r="AK50" s="12"/>
      <c r="AL50" s="11"/>
      <c r="AM50" s="13"/>
    </row>
    <row r="51" spans="2:39">
      <c r="B51" s="10"/>
      <c r="C51" s="10"/>
      <c r="D51" s="10"/>
      <c r="S51" s="15"/>
      <c r="AK51" s="12"/>
      <c r="AL51" s="11"/>
      <c r="AM51" s="13"/>
    </row>
    <row r="52" spans="2:39">
      <c r="B52" s="10"/>
      <c r="C52" s="10"/>
      <c r="D52" s="10"/>
      <c r="S52" s="15"/>
      <c r="AK52" s="12"/>
      <c r="AL52" s="11"/>
      <c r="AM52" s="13"/>
    </row>
    <row r="53" spans="2:39">
      <c r="B53" s="10"/>
      <c r="C53" s="10"/>
      <c r="D53" s="10"/>
      <c r="S53" s="15"/>
      <c r="AK53" s="12"/>
      <c r="AL53" s="11"/>
      <c r="AM53" s="13"/>
    </row>
    <row r="54" spans="2:39">
      <c r="B54" s="10"/>
      <c r="C54" s="10"/>
      <c r="D54" s="10"/>
      <c r="S54" s="15"/>
      <c r="AK54" s="12"/>
      <c r="AL54" s="11"/>
      <c r="AM54" s="13"/>
    </row>
    <row r="55" spans="2:39">
      <c r="B55" s="10"/>
      <c r="C55" s="10"/>
      <c r="D55" s="10"/>
      <c r="S55" s="15"/>
      <c r="AK55" s="12"/>
      <c r="AL55" s="11"/>
      <c r="AM55" s="13"/>
    </row>
    <row r="56" spans="2:39">
      <c r="B56" s="10"/>
      <c r="C56" s="10"/>
      <c r="D56" s="10"/>
      <c r="S56" s="15"/>
      <c r="AK56" s="12"/>
      <c r="AL56" s="11"/>
      <c r="AM56" s="13"/>
    </row>
    <row r="57" spans="2:39">
      <c r="B57" s="10"/>
      <c r="C57" s="10"/>
      <c r="D57" s="10"/>
      <c r="S57" s="15"/>
      <c r="AK57" s="12"/>
      <c r="AL57" s="11"/>
      <c r="AM57" s="13"/>
    </row>
    <row r="58" spans="2:39">
      <c r="B58" s="10"/>
      <c r="C58" s="10"/>
      <c r="D58" s="10"/>
      <c r="S58" s="15"/>
      <c r="AK58" s="12"/>
      <c r="AL58" s="11"/>
      <c r="AM58" s="13"/>
    </row>
    <row r="59" spans="2:39">
      <c r="B59" s="10"/>
      <c r="C59" s="10"/>
      <c r="D59" s="10"/>
      <c r="S59" s="15"/>
      <c r="AK59" s="12"/>
      <c r="AL59" s="11"/>
      <c r="AM59" s="13"/>
    </row>
    <row r="60" spans="2:39">
      <c r="B60" s="10"/>
      <c r="C60" s="10"/>
      <c r="D60" s="10"/>
      <c r="S60" s="15"/>
      <c r="AK60" s="12"/>
      <c r="AL60" s="11"/>
      <c r="AM60" s="13"/>
    </row>
  </sheetData>
  <phoneticPr fontId="1" type="noConversion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2025-08-25T00:37:45Z</dcterms:modified>
</cp:coreProperties>
</file>