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/>
  <xr:revisionPtr revIDLastSave="0" documentId="13_ncr:1_{3E7557F2-4DE7-4C49-8DDB-0C814AB25615}" xr6:coauthVersionLast="47" xr6:coauthVersionMax="47" xr10:uidLastSave="{00000000-0000-0000-0000-000000000000}"/>
  <bookViews>
    <workbookView xWindow="0" yWindow="500" windowWidth="31420" windowHeight="19600" xr2:uid="{00000000-000D-0000-FFFF-FFFF00000000}"/>
  </bookViews>
  <sheets>
    <sheet name="sheet1" sheetId="4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" i="4" l="1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6" i="4"/>
  <c r="S7" i="4" l="1"/>
  <c r="T7" i="4"/>
  <c r="U7" i="4"/>
  <c r="S8" i="4"/>
  <c r="T8" i="4"/>
  <c r="U8" i="4"/>
  <c r="S9" i="4"/>
  <c r="T9" i="4"/>
  <c r="U9" i="4"/>
  <c r="S10" i="4"/>
  <c r="T10" i="4"/>
  <c r="U10" i="4"/>
  <c r="S11" i="4"/>
  <c r="T11" i="4"/>
  <c r="U11" i="4"/>
  <c r="S12" i="4"/>
  <c r="V12" i="4" s="1"/>
  <c r="T12" i="4"/>
  <c r="U12" i="4"/>
  <c r="S13" i="4"/>
  <c r="T13" i="4"/>
  <c r="U13" i="4"/>
  <c r="S14" i="4"/>
  <c r="T14" i="4"/>
  <c r="U14" i="4"/>
  <c r="S15" i="4"/>
  <c r="T15" i="4"/>
  <c r="U15" i="4"/>
  <c r="S16" i="4"/>
  <c r="T16" i="4"/>
  <c r="U16" i="4"/>
  <c r="S17" i="4"/>
  <c r="T17" i="4"/>
  <c r="U17" i="4"/>
  <c r="S18" i="4"/>
  <c r="T18" i="4"/>
  <c r="U18" i="4"/>
  <c r="S19" i="4"/>
  <c r="T19" i="4"/>
  <c r="U19" i="4"/>
  <c r="S20" i="4"/>
  <c r="T20" i="4"/>
  <c r="U20" i="4"/>
  <c r="S21" i="4"/>
  <c r="T21" i="4"/>
  <c r="U21" i="4"/>
  <c r="S22" i="4"/>
  <c r="T22" i="4"/>
  <c r="U22" i="4"/>
  <c r="S23" i="4"/>
  <c r="T23" i="4"/>
  <c r="U23" i="4"/>
  <c r="S24" i="4"/>
  <c r="T24" i="4"/>
  <c r="U24" i="4"/>
  <c r="S25" i="4"/>
  <c r="T25" i="4"/>
  <c r="U25" i="4"/>
  <c r="S26" i="4"/>
  <c r="T26" i="4"/>
  <c r="U26" i="4"/>
  <c r="S27" i="4"/>
  <c r="T27" i="4"/>
  <c r="U27" i="4"/>
  <c r="S28" i="4"/>
  <c r="T28" i="4"/>
  <c r="U28" i="4"/>
  <c r="S29" i="4"/>
  <c r="T29" i="4"/>
  <c r="U29" i="4"/>
  <c r="S30" i="4"/>
  <c r="T30" i="4"/>
  <c r="U30" i="4"/>
  <c r="S31" i="4"/>
  <c r="T31" i="4"/>
  <c r="U31" i="4"/>
  <c r="S32" i="4"/>
  <c r="T32" i="4"/>
  <c r="U32" i="4"/>
  <c r="S33" i="4"/>
  <c r="T33" i="4"/>
  <c r="U33" i="4"/>
  <c r="S34" i="4"/>
  <c r="T34" i="4"/>
  <c r="U34" i="4"/>
  <c r="S35" i="4"/>
  <c r="T35" i="4"/>
  <c r="U35" i="4"/>
  <c r="S36" i="4"/>
  <c r="T36" i="4"/>
  <c r="U36" i="4"/>
  <c r="S37" i="4"/>
  <c r="T37" i="4"/>
  <c r="U37" i="4"/>
  <c r="S38" i="4"/>
  <c r="T38" i="4"/>
  <c r="U38" i="4"/>
  <c r="S39" i="4"/>
  <c r="T39" i="4"/>
  <c r="U39" i="4"/>
  <c r="S40" i="4"/>
  <c r="T40" i="4"/>
  <c r="U40" i="4"/>
  <c r="S41" i="4"/>
  <c r="T41" i="4"/>
  <c r="U41" i="4"/>
  <c r="S42" i="4"/>
  <c r="T42" i="4"/>
  <c r="U42" i="4"/>
  <c r="S43" i="4"/>
  <c r="T43" i="4"/>
  <c r="U43" i="4"/>
  <c r="S44" i="4"/>
  <c r="T44" i="4"/>
  <c r="U44" i="4"/>
  <c r="S45" i="4"/>
  <c r="T45" i="4"/>
  <c r="U45" i="4"/>
  <c r="S46" i="4"/>
  <c r="T46" i="4"/>
  <c r="U46" i="4"/>
  <c r="S47" i="4"/>
  <c r="T47" i="4"/>
  <c r="U47" i="4"/>
  <c r="S48" i="4"/>
  <c r="T48" i="4"/>
  <c r="U48" i="4"/>
  <c r="S49" i="4"/>
  <c r="T49" i="4"/>
  <c r="U49" i="4"/>
  <c r="S50" i="4"/>
  <c r="T50" i="4"/>
  <c r="U50" i="4"/>
  <c r="S51" i="4"/>
  <c r="T51" i="4"/>
  <c r="U51" i="4"/>
  <c r="S52" i="4"/>
  <c r="T52" i="4"/>
  <c r="U52" i="4"/>
  <c r="S53" i="4"/>
  <c r="T53" i="4"/>
  <c r="U53" i="4"/>
  <c r="S54" i="4"/>
  <c r="T54" i="4"/>
  <c r="U54" i="4"/>
  <c r="S55" i="4"/>
  <c r="T55" i="4"/>
  <c r="U55" i="4"/>
  <c r="S56" i="4"/>
  <c r="T56" i="4"/>
  <c r="U56" i="4"/>
  <c r="S57" i="4"/>
  <c r="T57" i="4"/>
  <c r="U57" i="4"/>
  <c r="S58" i="4"/>
  <c r="T58" i="4"/>
  <c r="U58" i="4"/>
  <c r="S59" i="4"/>
  <c r="T59" i="4"/>
  <c r="U59" i="4"/>
  <c r="S60" i="4"/>
  <c r="T60" i="4"/>
  <c r="U60" i="4"/>
  <c r="S61" i="4"/>
  <c r="T61" i="4"/>
  <c r="U61" i="4"/>
  <c r="S62" i="4"/>
  <c r="T62" i="4"/>
  <c r="U62" i="4"/>
  <c r="S63" i="4"/>
  <c r="T63" i="4"/>
  <c r="U63" i="4"/>
  <c r="S64" i="4"/>
  <c r="T64" i="4"/>
  <c r="U64" i="4"/>
  <c r="S65" i="4"/>
  <c r="T65" i="4"/>
  <c r="U65" i="4"/>
  <c r="S66" i="4"/>
  <c r="T66" i="4"/>
  <c r="U66" i="4"/>
  <c r="S67" i="4"/>
  <c r="T67" i="4"/>
  <c r="U67" i="4"/>
  <c r="S68" i="4"/>
  <c r="T68" i="4"/>
  <c r="U68" i="4"/>
  <c r="S69" i="4"/>
  <c r="T69" i="4"/>
  <c r="U69" i="4"/>
  <c r="S70" i="4"/>
  <c r="T70" i="4"/>
  <c r="U70" i="4"/>
  <c r="S71" i="4"/>
  <c r="T71" i="4"/>
  <c r="U71" i="4"/>
  <c r="S72" i="4"/>
  <c r="T72" i="4"/>
  <c r="U72" i="4"/>
  <c r="S73" i="4"/>
  <c r="T73" i="4"/>
  <c r="U73" i="4"/>
  <c r="S74" i="4"/>
  <c r="T74" i="4"/>
  <c r="U74" i="4"/>
  <c r="S75" i="4"/>
  <c r="T75" i="4"/>
  <c r="U75" i="4"/>
  <c r="S76" i="4"/>
  <c r="T76" i="4"/>
  <c r="U76" i="4"/>
  <c r="S77" i="4"/>
  <c r="T77" i="4"/>
  <c r="U77" i="4"/>
  <c r="S78" i="4"/>
  <c r="T78" i="4"/>
  <c r="U78" i="4"/>
  <c r="S79" i="4"/>
  <c r="T79" i="4"/>
  <c r="U79" i="4"/>
  <c r="S80" i="4"/>
  <c r="T80" i="4"/>
  <c r="U80" i="4"/>
  <c r="S81" i="4"/>
  <c r="T81" i="4"/>
  <c r="U81" i="4"/>
  <c r="S82" i="4"/>
  <c r="T82" i="4"/>
  <c r="U82" i="4"/>
  <c r="S83" i="4"/>
  <c r="T83" i="4"/>
  <c r="U83" i="4"/>
  <c r="S84" i="4"/>
  <c r="T84" i="4"/>
  <c r="U84" i="4"/>
  <c r="S85" i="4"/>
  <c r="T85" i="4"/>
  <c r="U85" i="4"/>
  <c r="S86" i="4"/>
  <c r="T86" i="4"/>
  <c r="U86" i="4"/>
  <c r="S87" i="4"/>
  <c r="T87" i="4"/>
  <c r="U87" i="4"/>
  <c r="S88" i="4"/>
  <c r="T88" i="4"/>
  <c r="U88" i="4"/>
  <c r="S89" i="4"/>
  <c r="T89" i="4"/>
  <c r="U89" i="4"/>
  <c r="S90" i="4"/>
  <c r="T90" i="4"/>
  <c r="U90" i="4"/>
  <c r="S91" i="4"/>
  <c r="T91" i="4"/>
  <c r="U91" i="4"/>
  <c r="S92" i="4"/>
  <c r="V92" i="4" s="1"/>
  <c r="T92" i="4"/>
  <c r="U92" i="4"/>
  <c r="S93" i="4"/>
  <c r="T93" i="4"/>
  <c r="U93" i="4"/>
  <c r="S94" i="4"/>
  <c r="T94" i="4"/>
  <c r="U94" i="4"/>
  <c r="S95" i="4"/>
  <c r="T95" i="4"/>
  <c r="U95" i="4"/>
  <c r="S96" i="4"/>
  <c r="T96" i="4"/>
  <c r="U96" i="4"/>
  <c r="S97" i="4"/>
  <c r="T97" i="4"/>
  <c r="U97" i="4"/>
  <c r="S98" i="4"/>
  <c r="T98" i="4"/>
  <c r="U98" i="4"/>
  <c r="S99" i="4"/>
  <c r="T99" i="4"/>
  <c r="U99" i="4"/>
  <c r="S100" i="4"/>
  <c r="T100" i="4"/>
  <c r="U100" i="4"/>
  <c r="S101" i="4"/>
  <c r="T101" i="4"/>
  <c r="U101" i="4"/>
  <c r="S102" i="4"/>
  <c r="T102" i="4"/>
  <c r="U102" i="4"/>
  <c r="S103" i="4"/>
  <c r="T103" i="4"/>
  <c r="U103" i="4"/>
  <c r="S104" i="4"/>
  <c r="T104" i="4"/>
  <c r="U104" i="4"/>
  <c r="S105" i="4"/>
  <c r="T105" i="4"/>
  <c r="U105" i="4"/>
  <c r="S106" i="4"/>
  <c r="T106" i="4"/>
  <c r="U106" i="4"/>
  <c r="S107" i="4"/>
  <c r="T107" i="4"/>
  <c r="U107" i="4"/>
  <c r="S108" i="4"/>
  <c r="T108" i="4"/>
  <c r="U108" i="4"/>
  <c r="S109" i="4"/>
  <c r="T109" i="4"/>
  <c r="U109" i="4"/>
  <c r="S110" i="4"/>
  <c r="T110" i="4"/>
  <c r="U110" i="4"/>
  <c r="S111" i="4"/>
  <c r="T111" i="4"/>
  <c r="U111" i="4"/>
  <c r="S112" i="4"/>
  <c r="T112" i="4"/>
  <c r="U112" i="4"/>
  <c r="S113" i="4"/>
  <c r="T113" i="4"/>
  <c r="U113" i="4"/>
  <c r="S114" i="4"/>
  <c r="T114" i="4"/>
  <c r="U114" i="4"/>
  <c r="S115" i="4"/>
  <c r="T115" i="4"/>
  <c r="U115" i="4"/>
  <c r="S116" i="4"/>
  <c r="T116" i="4"/>
  <c r="U116" i="4"/>
  <c r="S117" i="4"/>
  <c r="T117" i="4"/>
  <c r="U117" i="4"/>
  <c r="S118" i="4"/>
  <c r="T118" i="4"/>
  <c r="U118" i="4"/>
  <c r="S119" i="4"/>
  <c r="T119" i="4"/>
  <c r="U119" i="4"/>
  <c r="S120" i="4"/>
  <c r="T120" i="4"/>
  <c r="U120" i="4"/>
  <c r="S121" i="4"/>
  <c r="T121" i="4"/>
  <c r="U121" i="4"/>
  <c r="S122" i="4"/>
  <c r="T122" i="4"/>
  <c r="U122" i="4"/>
  <c r="S123" i="4"/>
  <c r="T123" i="4"/>
  <c r="U123" i="4"/>
  <c r="S124" i="4"/>
  <c r="T124" i="4"/>
  <c r="U124" i="4"/>
  <c r="S125" i="4"/>
  <c r="T125" i="4"/>
  <c r="U125" i="4"/>
  <c r="S126" i="4"/>
  <c r="T126" i="4"/>
  <c r="U126" i="4"/>
  <c r="S127" i="4"/>
  <c r="T127" i="4"/>
  <c r="U127" i="4"/>
  <c r="S128" i="4"/>
  <c r="T128" i="4"/>
  <c r="U128" i="4"/>
  <c r="S129" i="4"/>
  <c r="T129" i="4"/>
  <c r="U129" i="4"/>
  <c r="S130" i="4"/>
  <c r="T130" i="4"/>
  <c r="U130" i="4"/>
  <c r="S131" i="4"/>
  <c r="T131" i="4"/>
  <c r="U131" i="4"/>
  <c r="S132" i="4"/>
  <c r="T132" i="4"/>
  <c r="U132" i="4"/>
  <c r="S133" i="4"/>
  <c r="T133" i="4"/>
  <c r="U133" i="4"/>
  <c r="S134" i="4"/>
  <c r="T134" i="4"/>
  <c r="U134" i="4"/>
  <c r="S135" i="4"/>
  <c r="T135" i="4"/>
  <c r="U135" i="4"/>
  <c r="S136" i="4"/>
  <c r="T136" i="4"/>
  <c r="U136" i="4"/>
  <c r="S137" i="4"/>
  <c r="T137" i="4"/>
  <c r="U137" i="4"/>
  <c r="S138" i="4"/>
  <c r="T138" i="4"/>
  <c r="U138" i="4"/>
  <c r="S139" i="4"/>
  <c r="T139" i="4"/>
  <c r="U139" i="4"/>
  <c r="S140" i="4"/>
  <c r="T140" i="4"/>
  <c r="U140" i="4"/>
  <c r="S141" i="4"/>
  <c r="T141" i="4"/>
  <c r="U141" i="4"/>
  <c r="S142" i="4"/>
  <c r="T142" i="4"/>
  <c r="U142" i="4"/>
  <c r="S143" i="4"/>
  <c r="T143" i="4"/>
  <c r="U143" i="4"/>
  <c r="S144" i="4"/>
  <c r="T144" i="4"/>
  <c r="U144" i="4"/>
  <c r="S145" i="4"/>
  <c r="T145" i="4"/>
  <c r="U145" i="4"/>
  <c r="S146" i="4"/>
  <c r="T146" i="4"/>
  <c r="U146" i="4"/>
  <c r="S147" i="4"/>
  <c r="T147" i="4"/>
  <c r="U147" i="4"/>
  <c r="S148" i="4"/>
  <c r="T148" i="4"/>
  <c r="U148" i="4"/>
  <c r="S149" i="4"/>
  <c r="T149" i="4"/>
  <c r="U149" i="4"/>
  <c r="S150" i="4"/>
  <c r="T150" i="4"/>
  <c r="U150" i="4"/>
  <c r="S151" i="4"/>
  <c r="T151" i="4"/>
  <c r="U151" i="4"/>
  <c r="S152" i="4"/>
  <c r="T152" i="4"/>
  <c r="U152" i="4"/>
  <c r="S153" i="4"/>
  <c r="T153" i="4"/>
  <c r="U153" i="4"/>
  <c r="S154" i="4"/>
  <c r="T154" i="4"/>
  <c r="U154" i="4"/>
  <c r="S155" i="4"/>
  <c r="T155" i="4"/>
  <c r="U155" i="4"/>
  <c r="S156" i="4"/>
  <c r="T156" i="4"/>
  <c r="U156" i="4"/>
  <c r="S157" i="4"/>
  <c r="T157" i="4"/>
  <c r="U157" i="4"/>
  <c r="S158" i="4"/>
  <c r="T158" i="4"/>
  <c r="U158" i="4"/>
  <c r="S159" i="4"/>
  <c r="T159" i="4"/>
  <c r="U159" i="4"/>
  <c r="S160" i="4"/>
  <c r="T160" i="4"/>
  <c r="U160" i="4"/>
  <c r="S161" i="4"/>
  <c r="T161" i="4"/>
  <c r="U161" i="4"/>
  <c r="S162" i="4"/>
  <c r="T162" i="4"/>
  <c r="U162" i="4"/>
  <c r="S163" i="4"/>
  <c r="T163" i="4"/>
  <c r="U163" i="4"/>
  <c r="S164" i="4"/>
  <c r="T164" i="4"/>
  <c r="U164" i="4"/>
  <c r="S165" i="4"/>
  <c r="T165" i="4"/>
  <c r="U165" i="4"/>
  <c r="S166" i="4"/>
  <c r="T166" i="4"/>
  <c r="U166" i="4"/>
  <c r="S167" i="4"/>
  <c r="T167" i="4"/>
  <c r="U167" i="4"/>
  <c r="S168" i="4"/>
  <c r="T168" i="4"/>
  <c r="U168" i="4"/>
  <c r="S169" i="4"/>
  <c r="T169" i="4"/>
  <c r="U169" i="4"/>
  <c r="S170" i="4"/>
  <c r="T170" i="4"/>
  <c r="U170" i="4"/>
  <c r="S171" i="4"/>
  <c r="T171" i="4"/>
  <c r="U171" i="4"/>
  <c r="S172" i="4"/>
  <c r="T172" i="4"/>
  <c r="U172" i="4"/>
  <c r="S173" i="4"/>
  <c r="T173" i="4"/>
  <c r="U173" i="4"/>
  <c r="S175" i="4"/>
  <c r="T175" i="4"/>
  <c r="U175" i="4"/>
  <c r="S176" i="4"/>
  <c r="T176" i="4"/>
  <c r="U176" i="4"/>
  <c r="S177" i="4"/>
  <c r="T177" i="4"/>
  <c r="U177" i="4"/>
  <c r="S178" i="4"/>
  <c r="T178" i="4"/>
  <c r="U178" i="4"/>
  <c r="S179" i="4"/>
  <c r="T179" i="4"/>
  <c r="U179" i="4"/>
  <c r="S180" i="4"/>
  <c r="T180" i="4"/>
  <c r="U180" i="4"/>
  <c r="S181" i="4"/>
  <c r="T181" i="4"/>
  <c r="U181" i="4"/>
  <c r="S182" i="4"/>
  <c r="T182" i="4"/>
  <c r="U182" i="4"/>
  <c r="S183" i="4"/>
  <c r="T183" i="4"/>
  <c r="U183" i="4"/>
  <c r="S184" i="4"/>
  <c r="T184" i="4"/>
  <c r="U184" i="4"/>
  <c r="S185" i="4"/>
  <c r="T185" i="4"/>
  <c r="U185" i="4"/>
  <c r="S186" i="4"/>
  <c r="T186" i="4"/>
  <c r="U186" i="4"/>
  <c r="S187" i="4"/>
  <c r="T187" i="4"/>
  <c r="U187" i="4"/>
  <c r="S188" i="4"/>
  <c r="T188" i="4"/>
  <c r="U188" i="4"/>
  <c r="S189" i="4"/>
  <c r="T189" i="4"/>
  <c r="U189" i="4"/>
  <c r="S190" i="4"/>
  <c r="T190" i="4"/>
  <c r="U190" i="4"/>
  <c r="S191" i="4"/>
  <c r="T191" i="4"/>
  <c r="U191" i="4"/>
  <c r="S192" i="4"/>
  <c r="T192" i="4"/>
  <c r="U192" i="4"/>
  <c r="S193" i="4"/>
  <c r="T193" i="4"/>
  <c r="U193" i="4"/>
  <c r="S194" i="4"/>
  <c r="T194" i="4"/>
  <c r="U194" i="4"/>
  <c r="S195" i="4"/>
  <c r="T195" i="4"/>
  <c r="U195" i="4"/>
  <c r="S196" i="4"/>
  <c r="T196" i="4"/>
  <c r="U196" i="4"/>
  <c r="S197" i="4"/>
  <c r="T197" i="4"/>
  <c r="U197" i="4"/>
  <c r="S198" i="4"/>
  <c r="T198" i="4"/>
  <c r="U198" i="4"/>
  <c r="S199" i="4"/>
  <c r="T199" i="4"/>
  <c r="U199" i="4"/>
  <c r="S200" i="4"/>
  <c r="T200" i="4"/>
  <c r="U200" i="4"/>
  <c r="S201" i="4"/>
  <c r="T201" i="4"/>
  <c r="U201" i="4"/>
  <c r="S202" i="4"/>
  <c r="T202" i="4"/>
  <c r="U202" i="4"/>
  <c r="S203" i="4"/>
  <c r="T203" i="4"/>
  <c r="U203" i="4"/>
  <c r="S204" i="4"/>
  <c r="T204" i="4"/>
  <c r="U204" i="4"/>
  <c r="S205" i="4"/>
  <c r="T205" i="4"/>
  <c r="U205" i="4"/>
  <c r="S206" i="4"/>
  <c r="T206" i="4"/>
  <c r="U206" i="4"/>
  <c r="S207" i="4"/>
  <c r="T207" i="4"/>
  <c r="U207" i="4"/>
  <c r="S208" i="4"/>
  <c r="T208" i="4"/>
  <c r="U208" i="4"/>
  <c r="S209" i="4"/>
  <c r="T209" i="4"/>
  <c r="U209" i="4"/>
  <c r="S210" i="4"/>
  <c r="T210" i="4"/>
  <c r="U210" i="4"/>
  <c r="S211" i="4"/>
  <c r="T211" i="4"/>
  <c r="U211" i="4"/>
  <c r="S212" i="4"/>
  <c r="T212" i="4"/>
  <c r="U212" i="4"/>
  <c r="S213" i="4"/>
  <c r="T213" i="4"/>
  <c r="U213" i="4"/>
  <c r="S214" i="4"/>
  <c r="T214" i="4"/>
  <c r="U214" i="4"/>
  <c r="S215" i="4"/>
  <c r="T215" i="4"/>
  <c r="U215" i="4"/>
  <c r="S216" i="4"/>
  <c r="T216" i="4"/>
  <c r="U216" i="4"/>
  <c r="S217" i="4"/>
  <c r="T217" i="4"/>
  <c r="U217" i="4"/>
  <c r="S218" i="4"/>
  <c r="T218" i="4"/>
  <c r="U218" i="4"/>
  <c r="S219" i="4"/>
  <c r="T219" i="4"/>
  <c r="U219" i="4"/>
  <c r="S220" i="4"/>
  <c r="T220" i="4"/>
  <c r="U220" i="4"/>
  <c r="S221" i="4"/>
  <c r="T221" i="4"/>
  <c r="U221" i="4"/>
  <c r="S222" i="4"/>
  <c r="T222" i="4"/>
  <c r="U222" i="4"/>
  <c r="S223" i="4"/>
  <c r="T223" i="4"/>
  <c r="U223" i="4"/>
  <c r="S224" i="4"/>
  <c r="T224" i="4"/>
  <c r="U224" i="4"/>
  <c r="S225" i="4"/>
  <c r="T225" i="4"/>
  <c r="U225" i="4"/>
  <c r="S226" i="4"/>
  <c r="T226" i="4"/>
  <c r="U226" i="4"/>
  <c r="S227" i="4"/>
  <c r="T227" i="4"/>
  <c r="U227" i="4"/>
  <c r="S228" i="4"/>
  <c r="T228" i="4"/>
  <c r="U228" i="4"/>
  <c r="S229" i="4"/>
  <c r="T229" i="4"/>
  <c r="U229" i="4"/>
  <c r="S230" i="4"/>
  <c r="T230" i="4"/>
  <c r="U230" i="4"/>
  <c r="S231" i="4"/>
  <c r="T231" i="4"/>
  <c r="U231" i="4"/>
  <c r="S232" i="4"/>
  <c r="T232" i="4"/>
  <c r="U232" i="4"/>
  <c r="S233" i="4"/>
  <c r="T233" i="4"/>
  <c r="U233" i="4"/>
  <c r="S234" i="4"/>
  <c r="T234" i="4"/>
  <c r="U234" i="4"/>
  <c r="S235" i="4"/>
  <c r="T235" i="4"/>
  <c r="U235" i="4"/>
  <c r="S236" i="4"/>
  <c r="T236" i="4"/>
  <c r="U236" i="4"/>
  <c r="S237" i="4"/>
  <c r="T237" i="4"/>
  <c r="U237" i="4"/>
  <c r="S238" i="4"/>
  <c r="T238" i="4"/>
  <c r="U238" i="4"/>
  <c r="S239" i="4"/>
  <c r="T239" i="4"/>
  <c r="U239" i="4"/>
  <c r="S240" i="4"/>
  <c r="T240" i="4"/>
  <c r="U240" i="4"/>
  <c r="S241" i="4"/>
  <c r="T241" i="4"/>
  <c r="U241" i="4"/>
  <c r="S242" i="4"/>
  <c r="T242" i="4"/>
  <c r="U242" i="4"/>
  <c r="S243" i="4"/>
  <c r="T243" i="4"/>
  <c r="U243" i="4"/>
  <c r="S244" i="4"/>
  <c r="T244" i="4"/>
  <c r="U244" i="4"/>
  <c r="S245" i="4"/>
  <c r="T245" i="4"/>
  <c r="U245" i="4"/>
  <c r="S246" i="4"/>
  <c r="T246" i="4"/>
  <c r="U246" i="4"/>
  <c r="S247" i="4"/>
  <c r="T247" i="4"/>
  <c r="U247" i="4"/>
  <c r="S248" i="4"/>
  <c r="T248" i="4"/>
  <c r="U248" i="4"/>
  <c r="S249" i="4"/>
  <c r="T249" i="4"/>
  <c r="U249" i="4"/>
  <c r="S250" i="4"/>
  <c r="T250" i="4"/>
  <c r="U250" i="4"/>
  <c r="S251" i="4"/>
  <c r="T251" i="4"/>
  <c r="U251" i="4"/>
  <c r="S252" i="4"/>
  <c r="T252" i="4"/>
  <c r="U252" i="4"/>
  <c r="S253" i="4"/>
  <c r="V253" i="4" s="1"/>
  <c r="T253" i="4"/>
  <c r="U253" i="4"/>
  <c r="S254" i="4"/>
  <c r="T254" i="4"/>
  <c r="U254" i="4"/>
  <c r="S255" i="4"/>
  <c r="T255" i="4"/>
  <c r="U255" i="4"/>
  <c r="S256" i="4"/>
  <c r="T256" i="4"/>
  <c r="U256" i="4"/>
  <c r="S257" i="4"/>
  <c r="T257" i="4"/>
  <c r="U257" i="4"/>
  <c r="S258" i="4"/>
  <c r="T258" i="4"/>
  <c r="U258" i="4"/>
  <c r="S259" i="4"/>
  <c r="T259" i="4"/>
  <c r="U259" i="4"/>
  <c r="S260" i="4"/>
  <c r="T260" i="4"/>
  <c r="U260" i="4"/>
  <c r="S261" i="4"/>
  <c r="T261" i="4"/>
  <c r="U261" i="4"/>
  <c r="S262" i="4"/>
  <c r="T262" i="4"/>
  <c r="U262" i="4"/>
  <c r="S263" i="4"/>
  <c r="T263" i="4"/>
  <c r="U263" i="4"/>
  <c r="S264" i="4"/>
  <c r="T264" i="4"/>
  <c r="U264" i="4"/>
  <c r="S265" i="4"/>
  <c r="T265" i="4"/>
  <c r="U265" i="4"/>
  <c r="S266" i="4"/>
  <c r="T266" i="4"/>
  <c r="U266" i="4"/>
  <c r="S267" i="4"/>
  <c r="T267" i="4"/>
  <c r="U267" i="4"/>
  <c r="S268" i="4"/>
  <c r="T268" i="4"/>
  <c r="U268" i="4"/>
  <c r="S269" i="4"/>
  <c r="T269" i="4"/>
  <c r="U269" i="4"/>
  <c r="S270" i="4"/>
  <c r="T270" i="4"/>
  <c r="U270" i="4"/>
  <c r="S271" i="4"/>
  <c r="T271" i="4"/>
  <c r="U271" i="4"/>
  <c r="S272" i="4"/>
  <c r="T272" i="4"/>
  <c r="U272" i="4"/>
  <c r="S273" i="4"/>
  <c r="T273" i="4"/>
  <c r="U273" i="4"/>
  <c r="S274" i="4"/>
  <c r="T274" i="4"/>
  <c r="U274" i="4"/>
  <c r="S275" i="4"/>
  <c r="T275" i="4"/>
  <c r="U275" i="4"/>
  <c r="S276" i="4"/>
  <c r="T276" i="4"/>
  <c r="U276" i="4"/>
  <c r="S277" i="4"/>
  <c r="T277" i="4"/>
  <c r="U277" i="4"/>
  <c r="S278" i="4"/>
  <c r="T278" i="4"/>
  <c r="U278" i="4"/>
  <c r="S279" i="4"/>
  <c r="T279" i="4"/>
  <c r="U279" i="4"/>
  <c r="S280" i="4"/>
  <c r="T280" i="4"/>
  <c r="U280" i="4"/>
  <c r="S281" i="4"/>
  <c r="T281" i="4"/>
  <c r="U281" i="4"/>
  <c r="S282" i="4"/>
  <c r="T282" i="4"/>
  <c r="U282" i="4"/>
  <c r="S283" i="4"/>
  <c r="T283" i="4"/>
  <c r="U283" i="4"/>
  <c r="S284" i="4"/>
  <c r="T284" i="4"/>
  <c r="U284" i="4"/>
  <c r="S285" i="4"/>
  <c r="T285" i="4"/>
  <c r="U285" i="4"/>
  <c r="S286" i="4"/>
  <c r="T286" i="4"/>
  <c r="U286" i="4"/>
  <c r="S287" i="4"/>
  <c r="T287" i="4"/>
  <c r="U287" i="4"/>
  <c r="S288" i="4"/>
  <c r="T288" i="4"/>
  <c r="U288" i="4"/>
  <c r="S289" i="4"/>
  <c r="T289" i="4"/>
  <c r="U289" i="4"/>
  <c r="S290" i="4"/>
  <c r="T290" i="4"/>
  <c r="U290" i="4"/>
  <c r="S291" i="4"/>
  <c r="T291" i="4"/>
  <c r="U291" i="4"/>
  <c r="S292" i="4"/>
  <c r="T292" i="4"/>
  <c r="U292" i="4"/>
  <c r="S293" i="4"/>
  <c r="T293" i="4"/>
  <c r="U293" i="4"/>
  <c r="S294" i="4"/>
  <c r="T294" i="4"/>
  <c r="U294" i="4"/>
  <c r="S295" i="4"/>
  <c r="T295" i="4"/>
  <c r="U295" i="4"/>
  <c r="S296" i="4"/>
  <c r="T296" i="4"/>
  <c r="U296" i="4"/>
  <c r="S297" i="4"/>
  <c r="T297" i="4"/>
  <c r="U297" i="4"/>
  <c r="S298" i="4"/>
  <c r="T298" i="4"/>
  <c r="U298" i="4"/>
  <c r="S299" i="4"/>
  <c r="T299" i="4"/>
  <c r="U299" i="4"/>
  <c r="S300" i="4"/>
  <c r="T300" i="4"/>
  <c r="U300" i="4"/>
  <c r="S301" i="4"/>
  <c r="T301" i="4"/>
  <c r="U301" i="4"/>
  <c r="S302" i="4"/>
  <c r="T302" i="4"/>
  <c r="U302" i="4"/>
  <c r="S303" i="4"/>
  <c r="T303" i="4"/>
  <c r="U303" i="4"/>
  <c r="S304" i="4"/>
  <c r="T304" i="4"/>
  <c r="U304" i="4"/>
  <c r="S305" i="4"/>
  <c r="T305" i="4"/>
  <c r="U305" i="4"/>
  <c r="S306" i="4"/>
  <c r="T306" i="4"/>
  <c r="U306" i="4"/>
  <c r="S307" i="4"/>
  <c r="T307" i="4"/>
  <c r="U307" i="4"/>
  <c r="S308" i="4"/>
  <c r="T308" i="4"/>
  <c r="U308" i="4"/>
  <c r="S309" i="4"/>
  <c r="T309" i="4"/>
  <c r="U309" i="4"/>
  <c r="S310" i="4"/>
  <c r="T310" i="4"/>
  <c r="U310" i="4"/>
  <c r="S311" i="4"/>
  <c r="T311" i="4"/>
  <c r="U311" i="4"/>
  <c r="S312" i="4"/>
  <c r="T312" i="4"/>
  <c r="U312" i="4"/>
  <c r="S313" i="4"/>
  <c r="T313" i="4"/>
  <c r="U313" i="4"/>
  <c r="S314" i="4"/>
  <c r="T314" i="4"/>
  <c r="U314" i="4"/>
  <c r="S315" i="4"/>
  <c r="T315" i="4"/>
  <c r="U315" i="4"/>
  <c r="S316" i="4"/>
  <c r="T316" i="4"/>
  <c r="U316" i="4"/>
  <c r="S317" i="4"/>
  <c r="T317" i="4"/>
  <c r="U317" i="4"/>
  <c r="S318" i="4"/>
  <c r="T318" i="4"/>
  <c r="U318" i="4"/>
  <c r="S319" i="4"/>
  <c r="T319" i="4"/>
  <c r="U319" i="4"/>
  <c r="S320" i="4"/>
  <c r="T320" i="4"/>
  <c r="U320" i="4"/>
  <c r="S321" i="4"/>
  <c r="T321" i="4"/>
  <c r="U321" i="4"/>
  <c r="S322" i="4"/>
  <c r="T322" i="4"/>
  <c r="U322" i="4"/>
  <c r="S323" i="4"/>
  <c r="T323" i="4"/>
  <c r="U323" i="4"/>
  <c r="S324" i="4"/>
  <c r="T324" i="4"/>
  <c r="U324" i="4"/>
  <c r="S325" i="4"/>
  <c r="T325" i="4"/>
  <c r="U325" i="4"/>
  <c r="S326" i="4"/>
  <c r="T326" i="4"/>
  <c r="U326" i="4"/>
  <c r="S327" i="4"/>
  <c r="T327" i="4"/>
  <c r="U327" i="4"/>
  <c r="S328" i="4"/>
  <c r="T328" i="4"/>
  <c r="U328" i="4"/>
  <c r="S329" i="4"/>
  <c r="T329" i="4"/>
  <c r="U329" i="4"/>
  <c r="S330" i="4"/>
  <c r="T330" i="4"/>
  <c r="U330" i="4"/>
  <c r="S331" i="4"/>
  <c r="T331" i="4"/>
  <c r="U331" i="4"/>
  <c r="S332" i="4"/>
  <c r="T332" i="4"/>
  <c r="U332" i="4"/>
  <c r="S333" i="4"/>
  <c r="V333" i="4" s="1"/>
  <c r="T333" i="4"/>
  <c r="U333" i="4"/>
  <c r="S334" i="4"/>
  <c r="T334" i="4"/>
  <c r="U334" i="4"/>
  <c r="S335" i="4"/>
  <c r="T335" i="4"/>
  <c r="U335" i="4"/>
  <c r="S336" i="4"/>
  <c r="T336" i="4"/>
  <c r="U336" i="4"/>
  <c r="S337" i="4"/>
  <c r="T337" i="4"/>
  <c r="U337" i="4"/>
  <c r="S338" i="4"/>
  <c r="T338" i="4"/>
  <c r="U338" i="4"/>
  <c r="S339" i="4"/>
  <c r="T339" i="4"/>
  <c r="U339" i="4"/>
  <c r="S340" i="4"/>
  <c r="T340" i="4"/>
  <c r="U340" i="4"/>
  <c r="S341" i="4"/>
  <c r="T341" i="4"/>
  <c r="U341" i="4"/>
  <c r="S342" i="4"/>
  <c r="T342" i="4"/>
  <c r="U342" i="4"/>
  <c r="S343" i="4"/>
  <c r="T343" i="4"/>
  <c r="U343" i="4"/>
  <c r="S344" i="4"/>
  <c r="T344" i="4"/>
  <c r="U344" i="4"/>
  <c r="S345" i="4"/>
  <c r="T345" i="4"/>
  <c r="U345" i="4"/>
  <c r="S346" i="4"/>
  <c r="T346" i="4"/>
  <c r="U346" i="4"/>
  <c r="S347" i="4"/>
  <c r="T347" i="4"/>
  <c r="U347" i="4"/>
  <c r="S348" i="4"/>
  <c r="T348" i="4"/>
  <c r="U348" i="4"/>
  <c r="S349" i="4"/>
  <c r="T349" i="4"/>
  <c r="U349" i="4"/>
  <c r="S350" i="4"/>
  <c r="T350" i="4"/>
  <c r="U350" i="4"/>
  <c r="S351" i="4"/>
  <c r="T351" i="4"/>
  <c r="U351" i="4"/>
  <c r="S352" i="4"/>
  <c r="T352" i="4"/>
  <c r="U352" i="4"/>
  <c r="S353" i="4"/>
  <c r="T353" i="4"/>
  <c r="U353" i="4"/>
  <c r="S354" i="4"/>
  <c r="T354" i="4"/>
  <c r="U354" i="4"/>
  <c r="S355" i="4"/>
  <c r="T355" i="4"/>
  <c r="U355" i="4"/>
  <c r="S356" i="4"/>
  <c r="T356" i="4"/>
  <c r="U356" i="4"/>
  <c r="S357" i="4"/>
  <c r="T357" i="4"/>
  <c r="U357" i="4"/>
  <c r="S358" i="4"/>
  <c r="T358" i="4"/>
  <c r="U358" i="4"/>
  <c r="S359" i="4"/>
  <c r="T359" i="4"/>
  <c r="U359" i="4"/>
  <c r="S360" i="4"/>
  <c r="T360" i="4"/>
  <c r="U360" i="4"/>
  <c r="S361" i="4"/>
  <c r="T361" i="4"/>
  <c r="U361" i="4"/>
  <c r="S362" i="4"/>
  <c r="T362" i="4"/>
  <c r="U362" i="4"/>
  <c r="S363" i="4"/>
  <c r="T363" i="4"/>
  <c r="U363" i="4"/>
  <c r="S364" i="4"/>
  <c r="T364" i="4"/>
  <c r="U364" i="4"/>
  <c r="U6" i="4"/>
  <c r="T6" i="4"/>
  <c r="S6" i="4"/>
  <c r="AM96" i="4"/>
  <c r="AN96" i="4"/>
  <c r="AO96" i="4"/>
  <c r="AM97" i="4"/>
  <c r="AN97" i="4"/>
  <c r="AO97" i="4"/>
  <c r="AM98" i="4"/>
  <c r="AN98" i="4"/>
  <c r="AO98" i="4"/>
  <c r="AM99" i="4"/>
  <c r="AN99" i="4"/>
  <c r="AO99" i="4"/>
  <c r="AM100" i="4"/>
  <c r="AN100" i="4"/>
  <c r="AO100" i="4"/>
  <c r="AM101" i="4"/>
  <c r="AN101" i="4"/>
  <c r="AO101" i="4"/>
  <c r="AM102" i="4"/>
  <c r="AN102" i="4"/>
  <c r="AO102" i="4"/>
  <c r="AM103" i="4"/>
  <c r="AN103" i="4"/>
  <c r="AO103" i="4"/>
  <c r="AM104" i="4"/>
  <c r="AN104" i="4"/>
  <c r="AO104" i="4"/>
  <c r="AM105" i="4"/>
  <c r="AN105" i="4"/>
  <c r="AO105" i="4"/>
  <c r="AM106" i="4"/>
  <c r="AN106" i="4"/>
  <c r="AO106" i="4"/>
  <c r="AM107" i="4"/>
  <c r="AN107" i="4"/>
  <c r="AO107" i="4"/>
  <c r="AM108" i="4"/>
  <c r="AN108" i="4"/>
  <c r="AO108" i="4"/>
  <c r="AM109" i="4"/>
  <c r="AN109" i="4"/>
  <c r="AO109" i="4"/>
  <c r="AM110" i="4"/>
  <c r="AN110" i="4"/>
  <c r="AO110" i="4"/>
  <c r="AM111" i="4"/>
  <c r="AN111" i="4"/>
  <c r="AO111" i="4"/>
  <c r="AM112" i="4"/>
  <c r="AN112" i="4"/>
  <c r="AO112" i="4"/>
  <c r="AM113" i="4"/>
  <c r="AN113" i="4"/>
  <c r="AO113" i="4"/>
  <c r="AM114" i="4"/>
  <c r="AN114" i="4"/>
  <c r="AO114" i="4"/>
  <c r="AM115" i="4"/>
  <c r="AN115" i="4"/>
  <c r="AO115" i="4"/>
  <c r="AM116" i="4"/>
  <c r="AN116" i="4"/>
  <c r="AO116" i="4"/>
  <c r="AM117" i="4"/>
  <c r="AN117" i="4"/>
  <c r="AO117" i="4"/>
  <c r="AM118" i="4"/>
  <c r="AN118" i="4"/>
  <c r="AO118" i="4"/>
  <c r="AM119" i="4"/>
  <c r="AN119" i="4"/>
  <c r="AO119" i="4"/>
  <c r="AM120" i="4"/>
  <c r="AN120" i="4"/>
  <c r="AO120" i="4"/>
  <c r="AM121" i="4"/>
  <c r="AN121" i="4"/>
  <c r="AO121" i="4"/>
  <c r="AM122" i="4"/>
  <c r="AN122" i="4"/>
  <c r="AO122" i="4"/>
  <c r="AM123" i="4"/>
  <c r="AN123" i="4"/>
  <c r="AO123" i="4"/>
  <c r="AM124" i="4"/>
  <c r="AN124" i="4"/>
  <c r="AO124" i="4"/>
  <c r="AM125" i="4"/>
  <c r="AN125" i="4"/>
  <c r="AO125" i="4"/>
  <c r="AM126" i="4"/>
  <c r="AN126" i="4"/>
  <c r="AO126" i="4"/>
  <c r="AM127" i="4"/>
  <c r="AN127" i="4"/>
  <c r="AO127" i="4"/>
  <c r="AM128" i="4"/>
  <c r="AN128" i="4"/>
  <c r="AO128" i="4"/>
  <c r="AM129" i="4"/>
  <c r="AN129" i="4"/>
  <c r="AO129" i="4"/>
  <c r="AM130" i="4"/>
  <c r="AN130" i="4"/>
  <c r="AO130" i="4"/>
  <c r="AM131" i="4"/>
  <c r="AN131" i="4"/>
  <c r="AO131" i="4"/>
  <c r="AM132" i="4"/>
  <c r="AN132" i="4"/>
  <c r="AO132" i="4"/>
  <c r="AM133" i="4"/>
  <c r="AN133" i="4"/>
  <c r="AO133" i="4"/>
  <c r="AM134" i="4"/>
  <c r="AN134" i="4"/>
  <c r="AO134" i="4"/>
  <c r="AM135" i="4"/>
  <c r="AN135" i="4"/>
  <c r="AO135" i="4"/>
  <c r="AM136" i="4"/>
  <c r="AN136" i="4"/>
  <c r="AO136" i="4"/>
  <c r="AM137" i="4"/>
  <c r="AN137" i="4"/>
  <c r="AO137" i="4"/>
  <c r="AM138" i="4"/>
  <c r="AN138" i="4"/>
  <c r="AO138" i="4"/>
  <c r="AM139" i="4"/>
  <c r="AN139" i="4"/>
  <c r="AO139" i="4"/>
  <c r="AM140" i="4"/>
  <c r="AN140" i="4"/>
  <c r="AO140" i="4"/>
  <c r="AM141" i="4"/>
  <c r="AN141" i="4"/>
  <c r="AO141" i="4"/>
  <c r="AM142" i="4"/>
  <c r="AN142" i="4"/>
  <c r="AO142" i="4"/>
  <c r="AM143" i="4"/>
  <c r="AN143" i="4"/>
  <c r="AO143" i="4"/>
  <c r="AM144" i="4"/>
  <c r="AN144" i="4"/>
  <c r="AO144" i="4"/>
  <c r="AM145" i="4"/>
  <c r="AN145" i="4"/>
  <c r="AO145" i="4"/>
  <c r="AM146" i="4"/>
  <c r="AN146" i="4"/>
  <c r="AO146" i="4"/>
  <c r="AM147" i="4"/>
  <c r="AN147" i="4"/>
  <c r="AO147" i="4"/>
  <c r="AM148" i="4"/>
  <c r="AN148" i="4"/>
  <c r="AO148" i="4"/>
  <c r="AM149" i="4"/>
  <c r="AN149" i="4"/>
  <c r="AO149" i="4"/>
  <c r="AM150" i="4"/>
  <c r="AN150" i="4"/>
  <c r="AO150" i="4"/>
  <c r="AM151" i="4"/>
  <c r="AN151" i="4"/>
  <c r="AO151" i="4"/>
  <c r="AM152" i="4"/>
  <c r="AN152" i="4"/>
  <c r="AO152" i="4"/>
  <c r="AM153" i="4"/>
  <c r="AN153" i="4"/>
  <c r="AO153" i="4"/>
  <c r="AM175" i="4"/>
  <c r="AN175" i="4"/>
  <c r="AO175" i="4"/>
  <c r="AM176" i="4"/>
  <c r="AN176" i="4"/>
  <c r="AO176" i="4"/>
  <c r="AM177" i="4"/>
  <c r="AN177" i="4"/>
  <c r="AO177" i="4"/>
  <c r="AM178" i="4"/>
  <c r="AN178" i="4"/>
  <c r="AO178" i="4"/>
  <c r="AM179" i="4"/>
  <c r="AN179" i="4"/>
  <c r="AO179" i="4"/>
  <c r="AM180" i="4"/>
  <c r="AN180" i="4"/>
  <c r="AO180" i="4"/>
  <c r="AM181" i="4"/>
  <c r="AN181" i="4"/>
  <c r="AO181" i="4"/>
  <c r="AM182" i="4"/>
  <c r="AN182" i="4"/>
  <c r="AO182" i="4"/>
  <c r="AM183" i="4"/>
  <c r="AN183" i="4"/>
  <c r="AO183" i="4"/>
  <c r="AM184" i="4"/>
  <c r="AN184" i="4"/>
  <c r="AO184" i="4"/>
  <c r="AM185" i="4"/>
  <c r="AN185" i="4"/>
  <c r="AO185" i="4"/>
  <c r="AM186" i="4"/>
  <c r="AN186" i="4"/>
  <c r="AO186" i="4"/>
  <c r="AM187" i="4"/>
  <c r="AN187" i="4"/>
  <c r="AO187" i="4"/>
  <c r="AM188" i="4"/>
  <c r="AN188" i="4"/>
  <c r="AO188" i="4"/>
  <c r="AM189" i="4"/>
  <c r="AN189" i="4"/>
  <c r="AO189" i="4"/>
  <c r="AM190" i="4"/>
  <c r="AN190" i="4"/>
  <c r="AO190" i="4"/>
  <c r="AM191" i="4"/>
  <c r="AN191" i="4"/>
  <c r="AO191" i="4"/>
  <c r="AM192" i="4"/>
  <c r="AN192" i="4"/>
  <c r="AO192" i="4"/>
  <c r="AM193" i="4"/>
  <c r="AN193" i="4"/>
  <c r="AO193" i="4"/>
  <c r="AM194" i="4"/>
  <c r="AN194" i="4"/>
  <c r="AO194" i="4"/>
  <c r="AM195" i="4"/>
  <c r="AN195" i="4"/>
  <c r="AO195" i="4"/>
  <c r="AM196" i="4"/>
  <c r="AN196" i="4"/>
  <c r="AO196" i="4"/>
  <c r="AM197" i="4"/>
  <c r="AN197" i="4"/>
  <c r="AO197" i="4"/>
  <c r="AM198" i="4"/>
  <c r="AN198" i="4"/>
  <c r="AO198" i="4"/>
  <c r="AM199" i="4"/>
  <c r="AN199" i="4"/>
  <c r="AO199" i="4"/>
  <c r="AM200" i="4"/>
  <c r="AN200" i="4"/>
  <c r="AO200" i="4"/>
  <c r="AM201" i="4"/>
  <c r="AN201" i="4"/>
  <c r="AO201" i="4"/>
  <c r="AM202" i="4"/>
  <c r="AN202" i="4"/>
  <c r="AO202" i="4"/>
  <c r="AM203" i="4"/>
  <c r="AN203" i="4"/>
  <c r="AO203" i="4"/>
  <c r="AM204" i="4"/>
  <c r="AN204" i="4"/>
  <c r="AO204" i="4"/>
  <c r="AM205" i="4"/>
  <c r="AN205" i="4"/>
  <c r="AO205" i="4"/>
  <c r="AM206" i="4"/>
  <c r="AN206" i="4"/>
  <c r="AO206" i="4"/>
  <c r="AM207" i="4"/>
  <c r="AN207" i="4"/>
  <c r="AO207" i="4"/>
  <c r="AM208" i="4"/>
  <c r="AN208" i="4"/>
  <c r="AO208" i="4"/>
  <c r="AM209" i="4"/>
  <c r="AN209" i="4"/>
  <c r="AO209" i="4"/>
  <c r="AM210" i="4"/>
  <c r="AN210" i="4"/>
  <c r="AO210" i="4"/>
  <c r="AM211" i="4"/>
  <c r="AN211" i="4"/>
  <c r="AO211" i="4"/>
  <c r="AM212" i="4"/>
  <c r="AN212" i="4"/>
  <c r="AO212" i="4"/>
  <c r="AM213" i="4"/>
  <c r="AN213" i="4"/>
  <c r="AO213" i="4"/>
  <c r="AM214" i="4"/>
  <c r="AN214" i="4"/>
  <c r="AO214" i="4"/>
  <c r="AM215" i="4"/>
  <c r="AN215" i="4"/>
  <c r="AO215" i="4"/>
  <c r="AM216" i="4"/>
  <c r="AN216" i="4"/>
  <c r="AO216" i="4"/>
  <c r="AM217" i="4"/>
  <c r="AN217" i="4"/>
  <c r="AO217" i="4"/>
  <c r="AM218" i="4"/>
  <c r="AN218" i="4"/>
  <c r="AO218" i="4"/>
  <c r="AM219" i="4"/>
  <c r="AN219" i="4"/>
  <c r="AO219" i="4"/>
  <c r="AM220" i="4"/>
  <c r="AN220" i="4"/>
  <c r="AO220" i="4"/>
  <c r="AM221" i="4"/>
  <c r="AN221" i="4"/>
  <c r="AO221" i="4"/>
  <c r="AM222" i="4"/>
  <c r="AN222" i="4"/>
  <c r="AO222" i="4"/>
  <c r="AM223" i="4"/>
  <c r="AN223" i="4"/>
  <c r="AO223" i="4"/>
  <c r="AM224" i="4"/>
  <c r="AN224" i="4"/>
  <c r="AO224" i="4"/>
  <c r="AM225" i="4"/>
  <c r="AN225" i="4"/>
  <c r="AO225" i="4"/>
  <c r="AM226" i="4"/>
  <c r="AN226" i="4"/>
  <c r="AO226" i="4"/>
  <c r="AM227" i="4"/>
  <c r="AN227" i="4"/>
  <c r="AO227" i="4"/>
  <c r="AM228" i="4"/>
  <c r="AN228" i="4"/>
  <c r="AO228" i="4"/>
  <c r="AM229" i="4"/>
  <c r="AN229" i="4"/>
  <c r="AO229" i="4"/>
  <c r="AM230" i="4"/>
  <c r="AN230" i="4"/>
  <c r="AO230" i="4"/>
  <c r="AM231" i="4"/>
  <c r="AN231" i="4"/>
  <c r="AO231" i="4"/>
  <c r="AM232" i="4"/>
  <c r="AN232" i="4"/>
  <c r="AO232" i="4"/>
  <c r="AM233" i="4"/>
  <c r="AN233" i="4"/>
  <c r="AO233" i="4"/>
  <c r="AM234" i="4"/>
  <c r="AN234" i="4"/>
  <c r="AO234" i="4"/>
  <c r="AM235" i="4"/>
  <c r="AN235" i="4"/>
  <c r="AO235" i="4"/>
  <c r="AM236" i="4"/>
  <c r="AN236" i="4"/>
  <c r="AO236" i="4"/>
  <c r="AM237" i="4"/>
  <c r="AN237" i="4"/>
  <c r="AO237" i="4"/>
  <c r="AM238" i="4"/>
  <c r="AN238" i="4"/>
  <c r="AO238" i="4"/>
  <c r="AM239" i="4"/>
  <c r="AN239" i="4"/>
  <c r="AO239" i="4"/>
  <c r="AM240" i="4"/>
  <c r="AN240" i="4"/>
  <c r="AO240" i="4"/>
  <c r="AM241" i="4"/>
  <c r="AN241" i="4"/>
  <c r="AO241" i="4"/>
  <c r="AM242" i="4"/>
  <c r="AN242" i="4"/>
  <c r="AO242" i="4"/>
  <c r="AM243" i="4"/>
  <c r="AN243" i="4"/>
  <c r="AO243" i="4"/>
  <c r="AM244" i="4"/>
  <c r="AN244" i="4"/>
  <c r="AO244" i="4"/>
  <c r="AM245" i="4"/>
  <c r="AN245" i="4"/>
  <c r="AO245" i="4"/>
  <c r="AM246" i="4"/>
  <c r="AN246" i="4"/>
  <c r="AO246" i="4"/>
  <c r="AM247" i="4"/>
  <c r="AN247" i="4"/>
  <c r="AO247" i="4"/>
  <c r="AM248" i="4"/>
  <c r="AN248" i="4"/>
  <c r="AO248" i="4"/>
  <c r="AM249" i="4"/>
  <c r="AN249" i="4"/>
  <c r="AO249" i="4"/>
  <c r="AM250" i="4"/>
  <c r="AN250" i="4"/>
  <c r="AO250" i="4"/>
  <c r="AM251" i="4"/>
  <c r="AN251" i="4"/>
  <c r="AO251" i="4"/>
  <c r="AM252" i="4"/>
  <c r="AN252" i="4"/>
  <c r="AO252" i="4"/>
  <c r="AM253" i="4"/>
  <c r="AN253" i="4"/>
  <c r="AO253" i="4"/>
  <c r="AM254" i="4"/>
  <c r="AN254" i="4"/>
  <c r="AO254" i="4"/>
  <c r="AM255" i="4"/>
  <c r="AN255" i="4"/>
  <c r="AO255" i="4"/>
  <c r="AM256" i="4"/>
  <c r="AN256" i="4"/>
  <c r="AO256" i="4"/>
  <c r="AM257" i="4"/>
  <c r="AN257" i="4"/>
  <c r="AO257" i="4"/>
  <c r="AM258" i="4"/>
  <c r="AN258" i="4"/>
  <c r="AO258" i="4"/>
  <c r="AM259" i="4"/>
  <c r="AN259" i="4"/>
  <c r="AO259" i="4"/>
  <c r="AM260" i="4"/>
  <c r="AN260" i="4"/>
  <c r="AO260" i="4"/>
  <c r="AM261" i="4"/>
  <c r="AN261" i="4"/>
  <c r="AO261" i="4"/>
  <c r="AM262" i="4"/>
  <c r="AN262" i="4"/>
  <c r="AO262" i="4"/>
  <c r="AM263" i="4"/>
  <c r="AN263" i="4"/>
  <c r="AO263" i="4"/>
  <c r="AM264" i="4"/>
  <c r="AN264" i="4"/>
  <c r="AO264" i="4"/>
  <c r="AM265" i="4"/>
  <c r="AN265" i="4"/>
  <c r="AO265" i="4"/>
  <c r="AM266" i="4"/>
  <c r="AN266" i="4"/>
  <c r="AO266" i="4"/>
  <c r="AM267" i="4"/>
  <c r="AN267" i="4"/>
  <c r="AO267" i="4"/>
  <c r="AM268" i="4"/>
  <c r="AN268" i="4"/>
  <c r="AO268" i="4"/>
  <c r="AM269" i="4"/>
  <c r="AN269" i="4"/>
  <c r="AO269" i="4"/>
  <c r="AM270" i="4"/>
  <c r="AN270" i="4"/>
  <c r="AO270" i="4"/>
  <c r="AM271" i="4"/>
  <c r="AN271" i="4"/>
  <c r="AO271" i="4"/>
  <c r="AM272" i="4"/>
  <c r="AN272" i="4"/>
  <c r="AO272" i="4"/>
  <c r="AM273" i="4"/>
  <c r="AN273" i="4"/>
  <c r="AO273" i="4"/>
  <c r="AM274" i="4"/>
  <c r="AN274" i="4"/>
  <c r="AO274" i="4"/>
  <c r="AM275" i="4"/>
  <c r="AN275" i="4"/>
  <c r="AO275" i="4"/>
  <c r="AM276" i="4"/>
  <c r="AN276" i="4"/>
  <c r="AO276" i="4"/>
  <c r="AM277" i="4"/>
  <c r="AN277" i="4"/>
  <c r="AO277" i="4"/>
  <c r="AM278" i="4"/>
  <c r="AN278" i="4"/>
  <c r="AO278" i="4"/>
  <c r="AM279" i="4"/>
  <c r="AN279" i="4"/>
  <c r="AO279" i="4"/>
  <c r="AM280" i="4"/>
  <c r="AN280" i="4"/>
  <c r="AO280" i="4"/>
  <c r="AM281" i="4"/>
  <c r="AN281" i="4"/>
  <c r="AO281" i="4"/>
  <c r="AM282" i="4"/>
  <c r="AN282" i="4"/>
  <c r="AO282" i="4"/>
  <c r="AM283" i="4"/>
  <c r="AN283" i="4"/>
  <c r="AO283" i="4"/>
  <c r="AM284" i="4"/>
  <c r="AN284" i="4"/>
  <c r="AO284" i="4"/>
  <c r="AM285" i="4"/>
  <c r="AN285" i="4"/>
  <c r="AO285" i="4"/>
  <c r="AM286" i="4"/>
  <c r="AN286" i="4"/>
  <c r="AO286" i="4"/>
  <c r="AM287" i="4"/>
  <c r="AN287" i="4"/>
  <c r="AO287" i="4"/>
  <c r="AM288" i="4"/>
  <c r="AN288" i="4"/>
  <c r="AO288" i="4"/>
  <c r="AM289" i="4"/>
  <c r="AN289" i="4"/>
  <c r="AO289" i="4"/>
  <c r="AM290" i="4"/>
  <c r="AN290" i="4"/>
  <c r="AO290" i="4"/>
  <c r="AM291" i="4"/>
  <c r="AN291" i="4"/>
  <c r="AO291" i="4"/>
  <c r="AM292" i="4"/>
  <c r="AN292" i="4"/>
  <c r="AO292" i="4"/>
  <c r="AM293" i="4"/>
  <c r="AN293" i="4"/>
  <c r="AO293" i="4"/>
  <c r="AM294" i="4"/>
  <c r="AN294" i="4"/>
  <c r="AO294" i="4"/>
  <c r="AM295" i="4"/>
  <c r="AN295" i="4"/>
  <c r="AO295" i="4"/>
  <c r="AM296" i="4"/>
  <c r="AN296" i="4"/>
  <c r="AO296" i="4"/>
  <c r="AM297" i="4"/>
  <c r="AN297" i="4"/>
  <c r="AO297" i="4"/>
  <c r="AM298" i="4"/>
  <c r="AN298" i="4"/>
  <c r="AO298" i="4"/>
  <c r="AM299" i="4"/>
  <c r="AN299" i="4"/>
  <c r="AO299" i="4"/>
  <c r="AM300" i="4"/>
  <c r="AN300" i="4"/>
  <c r="AO300" i="4"/>
  <c r="AM301" i="4"/>
  <c r="AN301" i="4"/>
  <c r="AO301" i="4"/>
  <c r="AM302" i="4"/>
  <c r="AN302" i="4"/>
  <c r="AO302" i="4"/>
  <c r="AM303" i="4"/>
  <c r="AN303" i="4"/>
  <c r="AO303" i="4"/>
  <c r="AM304" i="4"/>
  <c r="AN304" i="4"/>
  <c r="AO304" i="4"/>
  <c r="AM305" i="4"/>
  <c r="AN305" i="4"/>
  <c r="AO305" i="4"/>
  <c r="AM306" i="4"/>
  <c r="AN306" i="4"/>
  <c r="AO306" i="4"/>
  <c r="AM307" i="4"/>
  <c r="AN307" i="4"/>
  <c r="AO307" i="4"/>
  <c r="AM308" i="4"/>
  <c r="AN308" i="4"/>
  <c r="AO308" i="4"/>
  <c r="AM309" i="4"/>
  <c r="AN309" i="4"/>
  <c r="AO309" i="4"/>
  <c r="AM310" i="4"/>
  <c r="AN310" i="4"/>
  <c r="AO310" i="4"/>
  <c r="AM311" i="4"/>
  <c r="AN311" i="4"/>
  <c r="AO311" i="4"/>
  <c r="AM312" i="4"/>
  <c r="AN312" i="4"/>
  <c r="AO312" i="4"/>
  <c r="AM313" i="4"/>
  <c r="AN313" i="4"/>
  <c r="AO313" i="4"/>
  <c r="AM314" i="4"/>
  <c r="AN314" i="4"/>
  <c r="AO314" i="4"/>
  <c r="AM315" i="4"/>
  <c r="AN315" i="4"/>
  <c r="AO315" i="4"/>
  <c r="AM316" i="4"/>
  <c r="AN316" i="4"/>
  <c r="AO316" i="4"/>
  <c r="AM317" i="4"/>
  <c r="AN317" i="4"/>
  <c r="AO317" i="4"/>
  <c r="AM318" i="4"/>
  <c r="AN318" i="4"/>
  <c r="AO318" i="4"/>
  <c r="AM319" i="4"/>
  <c r="AN319" i="4"/>
  <c r="AO319" i="4"/>
  <c r="AM320" i="4"/>
  <c r="AN320" i="4"/>
  <c r="AO320" i="4"/>
  <c r="AM321" i="4"/>
  <c r="AN321" i="4"/>
  <c r="AO321" i="4"/>
  <c r="AM322" i="4"/>
  <c r="AN322" i="4"/>
  <c r="AO322" i="4"/>
  <c r="AM323" i="4"/>
  <c r="AN323" i="4"/>
  <c r="AO323" i="4"/>
  <c r="AM324" i="4"/>
  <c r="AN324" i="4"/>
  <c r="AO324" i="4"/>
  <c r="AM325" i="4"/>
  <c r="AN325" i="4"/>
  <c r="AO325" i="4"/>
  <c r="AM326" i="4"/>
  <c r="AN326" i="4"/>
  <c r="AO326" i="4"/>
  <c r="AM327" i="4"/>
  <c r="AN327" i="4"/>
  <c r="AO327" i="4"/>
  <c r="AM154" i="4"/>
  <c r="AN154" i="4"/>
  <c r="AO154" i="4"/>
  <c r="AM155" i="4"/>
  <c r="AN155" i="4"/>
  <c r="AO155" i="4"/>
  <c r="AM156" i="4"/>
  <c r="AN156" i="4"/>
  <c r="AO156" i="4"/>
  <c r="AM157" i="4"/>
  <c r="AN157" i="4"/>
  <c r="AO157" i="4"/>
  <c r="AM158" i="4"/>
  <c r="AN158" i="4"/>
  <c r="AO158" i="4"/>
  <c r="AM159" i="4"/>
  <c r="AN159" i="4"/>
  <c r="AO159" i="4"/>
  <c r="AM160" i="4"/>
  <c r="AN160" i="4"/>
  <c r="AO160" i="4"/>
  <c r="AM161" i="4"/>
  <c r="AN161" i="4"/>
  <c r="AO161" i="4"/>
  <c r="AM162" i="4"/>
  <c r="AN162" i="4"/>
  <c r="AO162" i="4"/>
  <c r="AM163" i="4"/>
  <c r="AN163" i="4"/>
  <c r="AO163" i="4"/>
  <c r="AM328" i="4"/>
  <c r="AN328" i="4"/>
  <c r="AO328" i="4"/>
  <c r="AM329" i="4"/>
  <c r="AN329" i="4"/>
  <c r="AO329" i="4"/>
  <c r="AM330" i="4"/>
  <c r="AN330" i="4"/>
  <c r="AO330" i="4"/>
  <c r="AM331" i="4"/>
  <c r="AN331" i="4"/>
  <c r="AO331" i="4"/>
  <c r="AM332" i="4"/>
  <c r="AN332" i="4"/>
  <c r="AO332" i="4"/>
  <c r="AM333" i="4"/>
  <c r="AN333" i="4"/>
  <c r="AO333" i="4"/>
  <c r="AM334" i="4"/>
  <c r="AN334" i="4"/>
  <c r="AO334" i="4"/>
  <c r="AM335" i="4"/>
  <c r="AN335" i="4"/>
  <c r="AO335" i="4"/>
  <c r="AM336" i="4"/>
  <c r="AN336" i="4"/>
  <c r="AO336" i="4"/>
  <c r="AM337" i="4"/>
  <c r="AN337" i="4"/>
  <c r="AO337" i="4"/>
  <c r="AM164" i="4"/>
  <c r="AN164" i="4"/>
  <c r="AO164" i="4"/>
  <c r="AM165" i="4"/>
  <c r="AN165" i="4"/>
  <c r="AO165" i="4"/>
  <c r="AM166" i="4"/>
  <c r="AN166" i="4"/>
  <c r="AO166" i="4"/>
  <c r="AM167" i="4"/>
  <c r="AN167" i="4"/>
  <c r="AO167" i="4"/>
  <c r="AM168" i="4"/>
  <c r="AN168" i="4"/>
  <c r="AO168" i="4"/>
  <c r="AM169" i="4"/>
  <c r="AN169" i="4"/>
  <c r="AO169" i="4"/>
  <c r="AM170" i="4"/>
  <c r="AN170" i="4"/>
  <c r="AO170" i="4"/>
  <c r="AM171" i="4"/>
  <c r="AN171" i="4"/>
  <c r="AO171" i="4"/>
  <c r="AM172" i="4"/>
  <c r="AN172" i="4"/>
  <c r="AO172" i="4"/>
  <c r="AM173" i="4"/>
  <c r="AN173" i="4"/>
  <c r="AO173" i="4"/>
  <c r="AM338" i="4"/>
  <c r="AN338" i="4"/>
  <c r="AO338" i="4"/>
  <c r="AM339" i="4"/>
  <c r="AN339" i="4"/>
  <c r="AO339" i="4"/>
  <c r="AM340" i="4"/>
  <c r="AN340" i="4"/>
  <c r="AO340" i="4"/>
  <c r="AM341" i="4"/>
  <c r="AN341" i="4"/>
  <c r="AO341" i="4"/>
  <c r="AM342" i="4"/>
  <c r="AN342" i="4"/>
  <c r="AO342" i="4"/>
  <c r="AM343" i="4"/>
  <c r="AN343" i="4"/>
  <c r="AO343" i="4"/>
  <c r="AM344" i="4"/>
  <c r="AN344" i="4"/>
  <c r="AO344" i="4"/>
  <c r="AM345" i="4"/>
  <c r="AN345" i="4"/>
  <c r="AO345" i="4"/>
  <c r="AM346" i="4"/>
  <c r="AN346" i="4"/>
  <c r="AO346" i="4"/>
  <c r="AM347" i="4"/>
  <c r="AN347" i="4"/>
  <c r="AO347" i="4"/>
  <c r="AM348" i="4"/>
  <c r="AN348" i="4"/>
  <c r="AO348" i="4"/>
  <c r="AM349" i="4"/>
  <c r="AN349" i="4"/>
  <c r="AO349" i="4"/>
  <c r="AM350" i="4"/>
  <c r="AN350" i="4"/>
  <c r="AO350" i="4"/>
  <c r="AM351" i="4"/>
  <c r="AN351" i="4"/>
  <c r="AO351" i="4"/>
  <c r="AM352" i="4"/>
  <c r="AN352" i="4"/>
  <c r="AO352" i="4"/>
  <c r="AM353" i="4"/>
  <c r="AN353" i="4"/>
  <c r="AO353" i="4"/>
  <c r="AM354" i="4"/>
  <c r="AN354" i="4"/>
  <c r="AO354" i="4"/>
  <c r="AM355" i="4"/>
  <c r="AN355" i="4"/>
  <c r="AO355" i="4"/>
  <c r="AM356" i="4"/>
  <c r="AN356" i="4"/>
  <c r="AO356" i="4"/>
  <c r="AM357" i="4"/>
  <c r="AN357" i="4"/>
  <c r="AO357" i="4"/>
  <c r="AM358" i="4"/>
  <c r="AN358" i="4"/>
  <c r="AO358" i="4"/>
  <c r="AM359" i="4"/>
  <c r="AN359" i="4"/>
  <c r="AO359" i="4"/>
  <c r="AM360" i="4"/>
  <c r="AN360" i="4"/>
  <c r="AO360" i="4"/>
  <c r="AM361" i="4"/>
  <c r="AN361" i="4"/>
  <c r="AO361" i="4"/>
  <c r="AM362" i="4"/>
  <c r="AN362" i="4"/>
  <c r="AO362" i="4"/>
  <c r="AM363" i="4"/>
  <c r="AN363" i="4"/>
  <c r="AO363" i="4"/>
  <c r="AM364" i="4"/>
  <c r="AN364" i="4"/>
  <c r="AO364" i="4"/>
  <c r="AM62" i="4"/>
  <c r="AN62" i="4"/>
  <c r="AO62" i="4"/>
  <c r="AM63" i="4"/>
  <c r="AN63" i="4"/>
  <c r="AO63" i="4"/>
  <c r="AM64" i="4"/>
  <c r="AN64" i="4"/>
  <c r="AO64" i="4"/>
  <c r="AM65" i="4"/>
  <c r="AN65" i="4"/>
  <c r="AO65" i="4"/>
  <c r="AM66" i="4"/>
  <c r="AN66" i="4"/>
  <c r="AO66" i="4"/>
  <c r="AM67" i="4"/>
  <c r="AN67" i="4"/>
  <c r="AO67" i="4"/>
  <c r="AM68" i="4"/>
  <c r="AN68" i="4"/>
  <c r="AO68" i="4"/>
  <c r="AM69" i="4"/>
  <c r="AN69" i="4"/>
  <c r="AO69" i="4"/>
  <c r="AM70" i="4"/>
  <c r="AN70" i="4"/>
  <c r="AO70" i="4"/>
  <c r="AM71" i="4"/>
  <c r="AN71" i="4"/>
  <c r="AO71" i="4"/>
  <c r="AM72" i="4"/>
  <c r="AN72" i="4"/>
  <c r="AO72" i="4"/>
  <c r="AM73" i="4"/>
  <c r="AN73" i="4"/>
  <c r="AO73" i="4"/>
  <c r="AM74" i="4"/>
  <c r="AN74" i="4"/>
  <c r="AO74" i="4"/>
  <c r="AM75" i="4"/>
  <c r="AN75" i="4"/>
  <c r="AO75" i="4"/>
  <c r="AM76" i="4"/>
  <c r="AN76" i="4"/>
  <c r="AO76" i="4"/>
  <c r="AM77" i="4"/>
  <c r="AN77" i="4"/>
  <c r="AO77" i="4"/>
  <c r="AM78" i="4"/>
  <c r="AN78" i="4"/>
  <c r="AO78" i="4"/>
  <c r="AM79" i="4"/>
  <c r="AN79" i="4"/>
  <c r="AO79" i="4"/>
  <c r="AM80" i="4"/>
  <c r="AN80" i="4"/>
  <c r="AO80" i="4"/>
  <c r="AM81" i="4"/>
  <c r="AN81" i="4"/>
  <c r="AO81" i="4"/>
  <c r="AM82" i="4"/>
  <c r="AN82" i="4"/>
  <c r="AO82" i="4"/>
  <c r="AM83" i="4"/>
  <c r="AN83" i="4"/>
  <c r="AO83" i="4"/>
  <c r="AM84" i="4"/>
  <c r="AN84" i="4"/>
  <c r="AO84" i="4"/>
  <c r="AM85" i="4"/>
  <c r="AN85" i="4"/>
  <c r="AO85" i="4"/>
  <c r="AM86" i="4"/>
  <c r="AN86" i="4"/>
  <c r="AO86" i="4"/>
  <c r="AM87" i="4"/>
  <c r="AN87" i="4"/>
  <c r="AO87" i="4"/>
  <c r="AM88" i="4"/>
  <c r="AN88" i="4"/>
  <c r="AO88" i="4"/>
  <c r="AM89" i="4"/>
  <c r="AN89" i="4"/>
  <c r="AO89" i="4"/>
  <c r="AM90" i="4"/>
  <c r="AN90" i="4"/>
  <c r="AO90" i="4"/>
  <c r="AM91" i="4"/>
  <c r="AN91" i="4"/>
  <c r="AO91" i="4"/>
  <c r="AM92" i="4"/>
  <c r="AN92" i="4"/>
  <c r="AO92" i="4"/>
  <c r="AM93" i="4"/>
  <c r="AN93" i="4"/>
  <c r="AO93" i="4"/>
  <c r="AM94" i="4"/>
  <c r="AN94" i="4"/>
  <c r="AO94" i="4"/>
  <c r="AM95" i="4"/>
  <c r="AN95" i="4"/>
  <c r="AO95" i="4"/>
  <c r="AM32" i="4"/>
  <c r="AN32" i="4"/>
  <c r="AO32" i="4"/>
  <c r="AM33" i="4"/>
  <c r="AN33" i="4"/>
  <c r="AO33" i="4"/>
  <c r="AM34" i="4"/>
  <c r="AN34" i="4"/>
  <c r="AO34" i="4"/>
  <c r="AM35" i="4"/>
  <c r="AN35" i="4"/>
  <c r="AO35" i="4"/>
  <c r="AM36" i="4"/>
  <c r="AN36" i="4"/>
  <c r="AO36" i="4"/>
  <c r="AM37" i="4"/>
  <c r="AN37" i="4"/>
  <c r="AO37" i="4"/>
  <c r="AM38" i="4"/>
  <c r="AN38" i="4"/>
  <c r="AO38" i="4"/>
  <c r="AM39" i="4"/>
  <c r="AN39" i="4"/>
  <c r="AO39" i="4"/>
  <c r="AM40" i="4"/>
  <c r="AN40" i="4"/>
  <c r="AO40" i="4"/>
  <c r="AM41" i="4"/>
  <c r="AN41" i="4"/>
  <c r="AO41" i="4"/>
  <c r="AM42" i="4"/>
  <c r="AN42" i="4"/>
  <c r="AO42" i="4"/>
  <c r="AM43" i="4"/>
  <c r="AN43" i="4"/>
  <c r="AO43" i="4"/>
  <c r="AM44" i="4"/>
  <c r="AN44" i="4"/>
  <c r="AO44" i="4"/>
  <c r="AM45" i="4"/>
  <c r="AN45" i="4"/>
  <c r="AO45" i="4"/>
  <c r="AM46" i="4"/>
  <c r="AN46" i="4"/>
  <c r="AO46" i="4"/>
  <c r="AM47" i="4"/>
  <c r="AN47" i="4"/>
  <c r="AO47" i="4"/>
  <c r="AM48" i="4"/>
  <c r="AN48" i="4"/>
  <c r="AO48" i="4"/>
  <c r="AM49" i="4"/>
  <c r="AN49" i="4"/>
  <c r="AO49" i="4"/>
  <c r="AM50" i="4"/>
  <c r="AN50" i="4"/>
  <c r="AO50" i="4"/>
  <c r="AM51" i="4"/>
  <c r="AN51" i="4"/>
  <c r="AO51" i="4"/>
  <c r="AM52" i="4"/>
  <c r="AN52" i="4"/>
  <c r="AO52" i="4"/>
  <c r="AM53" i="4"/>
  <c r="AN53" i="4"/>
  <c r="AO53" i="4"/>
  <c r="AM54" i="4"/>
  <c r="AN54" i="4"/>
  <c r="AO54" i="4"/>
  <c r="AM55" i="4"/>
  <c r="AN55" i="4"/>
  <c r="AO55" i="4"/>
  <c r="AM56" i="4"/>
  <c r="AN56" i="4"/>
  <c r="AO56" i="4"/>
  <c r="AM57" i="4"/>
  <c r="AN57" i="4"/>
  <c r="AO57" i="4"/>
  <c r="AM58" i="4"/>
  <c r="AN58" i="4"/>
  <c r="AO58" i="4"/>
  <c r="AM59" i="4"/>
  <c r="AN59" i="4"/>
  <c r="AO59" i="4"/>
  <c r="AM60" i="4"/>
  <c r="AN60" i="4"/>
  <c r="AO60" i="4"/>
  <c r="AM61" i="4"/>
  <c r="AN61" i="4"/>
  <c r="AO61" i="4"/>
  <c r="AM7" i="4"/>
  <c r="AN7" i="4"/>
  <c r="AO7" i="4"/>
  <c r="AM8" i="4"/>
  <c r="AN8" i="4"/>
  <c r="AO8" i="4"/>
  <c r="AM9" i="4"/>
  <c r="AN9" i="4"/>
  <c r="AO9" i="4"/>
  <c r="AM10" i="4"/>
  <c r="AN10" i="4"/>
  <c r="AO10" i="4"/>
  <c r="AM11" i="4"/>
  <c r="AN11" i="4"/>
  <c r="AO11" i="4"/>
  <c r="AM12" i="4"/>
  <c r="AN12" i="4"/>
  <c r="AO12" i="4"/>
  <c r="AM13" i="4"/>
  <c r="AN13" i="4"/>
  <c r="AO13" i="4"/>
  <c r="AM14" i="4"/>
  <c r="AN14" i="4"/>
  <c r="AO14" i="4"/>
  <c r="AM15" i="4"/>
  <c r="AN15" i="4"/>
  <c r="AO15" i="4"/>
  <c r="AM16" i="4"/>
  <c r="AN16" i="4"/>
  <c r="AO16" i="4"/>
  <c r="AM17" i="4"/>
  <c r="AN17" i="4"/>
  <c r="AO17" i="4"/>
  <c r="AM18" i="4"/>
  <c r="AN18" i="4"/>
  <c r="AO18" i="4"/>
  <c r="AM19" i="4"/>
  <c r="AN19" i="4"/>
  <c r="AO19" i="4"/>
  <c r="AM20" i="4"/>
  <c r="AN20" i="4"/>
  <c r="AO20" i="4"/>
  <c r="AM21" i="4"/>
  <c r="AN21" i="4"/>
  <c r="AO21" i="4"/>
  <c r="AM22" i="4"/>
  <c r="AN22" i="4"/>
  <c r="AO22" i="4"/>
  <c r="AM23" i="4"/>
  <c r="AN23" i="4"/>
  <c r="AO23" i="4"/>
  <c r="AM24" i="4"/>
  <c r="AN24" i="4"/>
  <c r="AO24" i="4"/>
  <c r="AM25" i="4"/>
  <c r="AN25" i="4"/>
  <c r="AO25" i="4"/>
  <c r="AM26" i="4"/>
  <c r="AN26" i="4"/>
  <c r="AO26" i="4"/>
  <c r="AM27" i="4"/>
  <c r="AN27" i="4"/>
  <c r="AO27" i="4"/>
  <c r="AM28" i="4"/>
  <c r="AN28" i="4"/>
  <c r="AO28" i="4"/>
  <c r="AM29" i="4"/>
  <c r="AN29" i="4"/>
  <c r="AO29" i="4"/>
  <c r="AM30" i="4"/>
  <c r="AN30" i="4"/>
  <c r="AO30" i="4"/>
  <c r="AM31" i="4"/>
  <c r="AN31" i="4"/>
  <c r="AO31" i="4"/>
  <c r="AO6" i="4"/>
  <c r="AN6" i="4"/>
  <c r="AM6" i="4"/>
  <c r="AR102" i="4" l="1"/>
  <c r="V233" i="4"/>
  <c r="V213" i="4"/>
  <c r="V273" i="4"/>
  <c r="V193" i="4"/>
  <c r="V293" i="4"/>
  <c r="V32" i="4"/>
  <c r="V52" i="4"/>
  <c r="V72" i="4"/>
  <c r="V192" i="4"/>
  <c r="V171" i="4"/>
  <c r="V151" i="4"/>
  <c r="V131" i="4"/>
  <c r="V111" i="4"/>
  <c r="V91" i="4"/>
  <c r="V71" i="4"/>
  <c r="V364" i="4"/>
  <c r="V344" i="4"/>
  <c r="V324" i="4"/>
  <c r="V304" i="4"/>
  <c r="V284" i="4"/>
  <c r="V264" i="4"/>
  <c r="V244" i="4"/>
  <c r="V224" i="4"/>
  <c r="V204" i="4"/>
  <c r="V184" i="4"/>
  <c r="V163" i="4"/>
  <c r="V56" i="4"/>
  <c r="AP261" i="4"/>
  <c r="V328" i="4"/>
  <c r="V308" i="4"/>
  <c r="V288" i="4"/>
  <c r="V268" i="4"/>
  <c r="V248" i="4"/>
  <c r="V228" i="4"/>
  <c r="V208" i="4"/>
  <c r="V188" i="4"/>
  <c r="V167" i="4"/>
  <c r="V147" i="4"/>
  <c r="V127" i="4"/>
  <c r="V107" i="4"/>
  <c r="V87" i="4"/>
  <c r="V67" i="4"/>
  <c r="V301" i="4"/>
  <c r="V261" i="4"/>
  <c r="V241" i="4"/>
  <c r="V221" i="4"/>
  <c r="V201" i="4"/>
  <c r="V181" i="4"/>
  <c r="V160" i="4"/>
  <c r="V140" i="4"/>
  <c r="V120" i="4"/>
  <c r="V100" i="4"/>
  <c r="V80" i="4"/>
  <c r="V60" i="4"/>
  <c r="V166" i="4"/>
  <c r="V146" i="4"/>
  <c r="V126" i="4"/>
  <c r="V106" i="4"/>
  <c r="V86" i="4"/>
  <c r="V66" i="4"/>
  <c r="V46" i="4"/>
  <c r="V26" i="4"/>
  <c r="V313" i="4"/>
  <c r="AR324" i="4"/>
  <c r="V360" i="4"/>
  <c r="V353" i="4"/>
  <c r="V340" i="4"/>
  <c r="V320" i="4"/>
  <c r="V300" i="4"/>
  <c r="V280" i="4"/>
  <c r="V260" i="4"/>
  <c r="V240" i="4"/>
  <c r="V220" i="4"/>
  <c r="V200" i="4"/>
  <c r="V180" i="4"/>
  <c r="V172" i="4"/>
  <c r="V159" i="4"/>
  <c r="V152" i="4"/>
  <c r="V139" i="4"/>
  <c r="V132" i="4"/>
  <c r="V112" i="4"/>
  <c r="V359" i="4"/>
  <c r="V339" i="4"/>
  <c r="V319" i="4"/>
  <c r="V299" i="4"/>
  <c r="V279" i="4"/>
  <c r="V259" i="4"/>
  <c r="V239" i="4"/>
  <c r="V219" i="4"/>
  <c r="V199" i="4"/>
  <c r="V179" i="4"/>
  <c r="V158" i="4"/>
  <c r="V138" i="4"/>
  <c r="V118" i="4"/>
  <c r="V98" i="4"/>
  <c r="V78" i="4"/>
  <c r="V352" i="4"/>
  <c r="V332" i="4"/>
  <c r="V312" i="4"/>
  <c r="V292" i="4"/>
  <c r="V272" i="4"/>
  <c r="V252" i="4"/>
  <c r="V51" i="4"/>
  <c r="V31" i="4"/>
  <c r="V11" i="4"/>
  <c r="V345" i="4"/>
  <c r="V325" i="4"/>
  <c r="V305" i="4"/>
  <c r="V285" i="4"/>
  <c r="V265" i="4"/>
  <c r="V245" i="4"/>
  <c r="V205" i="4"/>
  <c r="V185" i="4"/>
  <c r="V164" i="4"/>
  <c r="V144" i="4"/>
  <c r="V124" i="4"/>
  <c r="V104" i="4"/>
  <c r="AQ7" i="4"/>
  <c r="AR261" i="4"/>
  <c r="V143" i="4"/>
  <c r="V123" i="4"/>
  <c r="V103" i="4"/>
  <c r="V83" i="4"/>
  <c r="V63" i="4"/>
  <c r="V43" i="4"/>
  <c r="V23" i="4"/>
  <c r="V22" i="4"/>
  <c r="V21" i="4"/>
  <c r="V355" i="4"/>
  <c r="V335" i="4"/>
  <c r="V315" i="4"/>
  <c r="V295" i="4"/>
  <c r="V275" i="4"/>
  <c r="V348" i="4"/>
  <c r="V47" i="4"/>
  <c r="V27" i="4"/>
  <c r="V7" i="4"/>
  <c r="V361" i="4"/>
  <c r="V341" i="4"/>
  <c r="V321" i="4"/>
  <c r="V281" i="4"/>
  <c r="V207" i="4"/>
  <c r="V187" i="4"/>
  <c r="V40" i="4"/>
  <c r="V20" i="4"/>
  <c r="AQ271" i="4"/>
  <c r="V351" i="4"/>
  <c r="V331" i="4"/>
  <c r="V311" i="4"/>
  <c r="V291" i="4"/>
  <c r="V271" i="4"/>
  <c r="V251" i="4"/>
  <c r="V231" i="4"/>
  <c r="V211" i="4"/>
  <c r="V191" i="4"/>
  <c r="V170" i="4"/>
  <c r="V150" i="4"/>
  <c r="V130" i="4"/>
  <c r="V110" i="4"/>
  <c r="V90" i="4"/>
  <c r="V70" i="4"/>
  <c r="V50" i="4"/>
  <c r="V30" i="4"/>
  <c r="V10" i="4"/>
  <c r="AQ254" i="4"/>
  <c r="V357" i="4"/>
  <c r="V337" i="4"/>
  <c r="V317" i="4"/>
  <c r="V297" i="4"/>
  <c r="V277" i="4"/>
  <c r="V257" i="4"/>
  <c r="V237" i="4"/>
  <c r="V217" i="4"/>
  <c r="V197" i="4"/>
  <c r="V177" i="4"/>
  <c r="V156" i="4"/>
  <c r="V136" i="4"/>
  <c r="V116" i="4"/>
  <c r="V96" i="4"/>
  <c r="V76" i="4"/>
  <c r="V36" i="4"/>
  <c r="V16" i="4"/>
  <c r="V350" i="4"/>
  <c r="V330" i="4"/>
  <c r="V310" i="4"/>
  <c r="V290" i="4"/>
  <c r="V270" i="4"/>
  <c r="V250" i="4"/>
  <c r="V230" i="4"/>
  <c r="V210" i="4"/>
  <c r="V190" i="4"/>
  <c r="V169" i="4"/>
  <c r="V149" i="4"/>
  <c r="V129" i="4"/>
  <c r="V109" i="4"/>
  <c r="V89" i="4"/>
  <c r="V69" i="4"/>
  <c r="V49" i="4"/>
  <c r="V42" i="4"/>
  <c r="V29" i="4"/>
  <c r="V9" i="4"/>
  <c r="V363" i="4"/>
  <c r="V343" i="4"/>
  <c r="V323" i="4"/>
  <c r="V303" i="4"/>
  <c r="V283" i="4"/>
  <c r="V263" i="4"/>
  <c r="V243" i="4"/>
  <c r="V223" i="4"/>
  <c r="V203" i="4"/>
  <c r="V183" i="4"/>
  <c r="V162" i="4"/>
  <c r="V142" i="4"/>
  <c r="V122" i="4"/>
  <c r="V102" i="4"/>
  <c r="V82" i="4"/>
  <c r="V62" i="4"/>
  <c r="V356" i="4"/>
  <c r="V336" i="4"/>
  <c r="V316" i="4"/>
  <c r="V296" i="4"/>
  <c r="V276" i="4"/>
  <c r="V256" i="4"/>
  <c r="V236" i="4"/>
  <c r="V216" i="4"/>
  <c r="V196" i="4"/>
  <c r="V176" i="4"/>
  <c r="V155" i="4"/>
  <c r="V135" i="4"/>
  <c r="V115" i="4"/>
  <c r="V95" i="4"/>
  <c r="V75" i="4"/>
  <c r="V55" i="4"/>
  <c r="V35" i="4"/>
  <c r="V15" i="4"/>
  <c r="V349" i="4"/>
  <c r="V329" i="4"/>
  <c r="V309" i="4"/>
  <c r="V289" i="4"/>
  <c r="V269" i="4"/>
  <c r="V249" i="4"/>
  <c r="V229" i="4"/>
  <c r="V209" i="4"/>
  <c r="V189" i="4"/>
  <c r="V168" i="4"/>
  <c r="V148" i="4"/>
  <c r="V128" i="4"/>
  <c r="V108" i="4"/>
  <c r="V88" i="4"/>
  <c r="V68" i="4"/>
  <c r="V48" i="4"/>
  <c r="V41" i="4"/>
  <c r="V28" i="4"/>
  <c r="V8" i="4"/>
  <c r="V362" i="4"/>
  <c r="V342" i="4"/>
  <c r="V322" i="4"/>
  <c r="V302" i="4"/>
  <c r="V282" i="4"/>
  <c r="V262" i="4"/>
  <c r="V242" i="4"/>
  <c r="V222" i="4"/>
  <c r="V202" i="4"/>
  <c r="V182" i="4"/>
  <c r="V161" i="4"/>
  <c r="V141" i="4"/>
  <c r="V121" i="4"/>
  <c r="V101" i="4"/>
  <c r="V81" i="4"/>
  <c r="V61" i="4"/>
  <c r="V255" i="4"/>
  <c r="V235" i="4"/>
  <c r="V215" i="4"/>
  <c r="V195" i="4"/>
  <c r="V175" i="4"/>
  <c r="V154" i="4"/>
  <c r="V134" i="4"/>
  <c r="V114" i="4"/>
  <c r="V94" i="4"/>
  <c r="V74" i="4"/>
  <c r="V54" i="4"/>
  <c r="V34" i="4"/>
  <c r="V14" i="4"/>
  <c r="AR167" i="4"/>
  <c r="AR311" i="4"/>
  <c r="V354" i="4"/>
  <c r="V334" i="4"/>
  <c r="V314" i="4"/>
  <c r="V294" i="4"/>
  <c r="V274" i="4"/>
  <c r="V254" i="4"/>
  <c r="V234" i="4"/>
  <c r="V214" i="4"/>
  <c r="V194" i="4"/>
  <c r="V173" i="4"/>
  <c r="V153" i="4"/>
  <c r="V133" i="4"/>
  <c r="V113" i="4"/>
  <c r="V93" i="4"/>
  <c r="V73" i="4"/>
  <c r="V53" i="4"/>
  <c r="V33" i="4"/>
  <c r="V13" i="4"/>
  <c r="V347" i="4"/>
  <c r="V327" i="4"/>
  <c r="V307" i="4"/>
  <c r="V287" i="4"/>
  <c r="V267" i="4"/>
  <c r="V247" i="4"/>
  <c r="V227" i="4"/>
  <c r="V119" i="4"/>
  <c r="V99" i="4"/>
  <c r="V79" i="4"/>
  <c r="V59" i="4"/>
  <c r="V39" i="4"/>
  <c r="V19" i="4"/>
  <c r="AR217" i="4"/>
  <c r="V346" i="4"/>
  <c r="V326" i="4"/>
  <c r="V306" i="4"/>
  <c r="V286" i="4"/>
  <c r="V266" i="4"/>
  <c r="V246" i="4"/>
  <c r="V226" i="4"/>
  <c r="V206" i="4"/>
  <c r="V186" i="4"/>
  <c r="V165" i="4"/>
  <c r="V145" i="4"/>
  <c r="V125" i="4"/>
  <c r="V105" i="4"/>
  <c r="V85" i="4"/>
  <c r="V65" i="4"/>
  <c r="V45" i="4"/>
  <c r="V25" i="4"/>
  <c r="V6" i="4"/>
  <c r="V58" i="4"/>
  <c r="V38" i="4"/>
  <c r="V18" i="4"/>
  <c r="V232" i="4"/>
  <c r="V212" i="4"/>
  <c r="V358" i="4"/>
  <c r="V338" i="4"/>
  <c r="V318" i="4"/>
  <c r="V298" i="4"/>
  <c r="V278" i="4"/>
  <c r="V258" i="4"/>
  <c r="V238" i="4"/>
  <c r="V225" i="4"/>
  <c r="V218" i="4"/>
  <c r="V198" i="4"/>
  <c r="V178" i="4"/>
  <c r="V157" i="4"/>
  <c r="V137" i="4"/>
  <c r="V117" i="4"/>
  <c r="V97" i="4"/>
  <c r="V84" i="4"/>
  <c r="V77" i="4"/>
  <c r="V64" i="4"/>
  <c r="V57" i="4"/>
  <c r="V44" i="4"/>
  <c r="V37" i="4"/>
  <c r="V24" i="4"/>
  <c r="V17" i="4"/>
  <c r="AQ58" i="4"/>
  <c r="AR62" i="4"/>
  <c r="AR58" i="4"/>
  <c r="AP143" i="4"/>
  <c r="AQ341" i="4"/>
  <c r="AP234" i="4"/>
  <c r="AQ312" i="4"/>
  <c r="AQ292" i="4"/>
  <c r="AR59" i="4"/>
  <c r="AQ51" i="4"/>
  <c r="AP271" i="4"/>
  <c r="AP7" i="4"/>
  <c r="AQ342" i="4"/>
  <c r="AP59" i="4"/>
  <c r="AP312" i="4"/>
  <c r="AP15" i="4"/>
  <c r="AP39" i="4"/>
  <c r="AQ286" i="4"/>
  <c r="AQ17" i="4"/>
  <c r="AR213" i="4"/>
  <c r="AR158" i="4"/>
  <c r="AQ252" i="4"/>
  <c r="AP285" i="4"/>
  <c r="AR7" i="4"/>
  <c r="AP51" i="4"/>
  <c r="AR19" i="4"/>
  <c r="AQ11" i="4"/>
  <c r="AP48" i="4"/>
  <c r="AP349" i="4"/>
  <c r="AQ269" i="4"/>
  <c r="AQ256" i="4"/>
  <c r="AR322" i="4"/>
  <c r="AQ164" i="4"/>
  <c r="AQ154" i="4"/>
  <c r="AQ275" i="4"/>
  <c r="AQ361" i="4"/>
  <c r="AP295" i="4"/>
  <c r="AP341" i="4"/>
  <c r="AQ170" i="4"/>
  <c r="AQ160" i="4"/>
  <c r="AQ301" i="4"/>
  <c r="AP40" i="4"/>
  <c r="AQ201" i="4"/>
  <c r="AQ153" i="4"/>
  <c r="AR347" i="4"/>
  <c r="AQ15" i="4"/>
  <c r="AP153" i="4"/>
  <c r="AR353" i="4"/>
  <c r="AQ98" i="4"/>
  <c r="AQ50" i="4"/>
  <c r="AP37" i="4"/>
  <c r="AP351" i="4"/>
  <c r="AQ324" i="4"/>
  <c r="AQ291" i="4"/>
  <c r="AP184" i="4"/>
  <c r="AQ177" i="4"/>
  <c r="AP103" i="4"/>
  <c r="AR136" i="4"/>
  <c r="AP301" i="4"/>
  <c r="AQ307" i="4"/>
  <c r="AQ235" i="4"/>
  <c r="AQ26" i="4"/>
  <c r="AQ62" i="4"/>
  <c r="AR169" i="4"/>
  <c r="AQ336" i="4"/>
  <c r="AQ326" i="4"/>
  <c r="AP320" i="4"/>
  <c r="AP182" i="4"/>
  <c r="AP141" i="4"/>
  <c r="AQ121" i="4"/>
  <c r="AQ101" i="4"/>
  <c r="AP115" i="4"/>
  <c r="AR26" i="4"/>
  <c r="AR51" i="4"/>
  <c r="AQ339" i="4"/>
  <c r="AP336" i="4"/>
  <c r="AP326" i="4"/>
  <c r="AP300" i="4"/>
  <c r="AQ268" i="4"/>
  <c r="AQ351" i="4"/>
  <c r="AP339" i="4"/>
  <c r="AQ306" i="4"/>
  <c r="AP188" i="4"/>
  <c r="AP201" i="4"/>
  <c r="AP127" i="4"/>
  <c r="AP294" i="4"/>
  <c r="AQ357" i="4"/>
  <c r="AQ133" i="4"/>
  <c r="AQ113" i="4"/>
  <c r="AP56" i="4"/>
  <c r="AP43" i="4"/>
  <c r="AP292" i="4"/>
  <c r="AQ253" i="4"/>
  <c r="AP146" i="4"/>
  <c r="AR113" i="4"/>
  <c r="AQ43" i="4"/>
  <c r="AQ49" i="4"/>
  <c r="AP36" i="4"/>
  <c r="AQ356" i="4"/>
  <c r="AR272" i="4"/>
  <c r="AR253" i="4"/>
  <c r="AQ246" i="4"/>
  <c r="AQ128" i="4"/>
  <c r="AQ274" i="4"/>
  <c r="AP17" i="4"/>
  <c r="AR11" i="4"/>
  <c r="AP173" i="4"/>
  <c r="AQ156" i="4"/>
  <c r="AP324" i="4"/>
  <c r="AQ199" i="4"/>
  <c r="AP186" i="4"/>
  <c r="AQ238" i="4"/>
  <c r="AP212" i="4"/>
  <c r="AQ205" i="4"/>
  <c r="AQ111" i="4"/>
  <c r="AQ29" i="4"/>
  <c r="AP16" i="4"/>
  <c r="AQ59" i="4"/>
  <c r="AP355" i="4"/>
  <c r="AP238" i="4"/>
  <c r="AP29" i="4"/>
  <c r="AR15" i="4"/>
  <c r="AR264" i="4"/>
  <c r="AP251" i="4"/>
  <c r="AQ244" i="4"/>
  <c r="AQ231" i="4"/>
  <c r="AQ117" i="4"/>
  <c r="AR22" i="4"/>
  <c r="AQ309" i="4"/>
  <c r="AQ184" i="4"/>
  <c r="AQ347" i="4"/>
  <c r="AP302" i="4"/>
  <c r="AQ109" i="4"/>
  <c r="AP291" i="4"/>
  <c r="AQ31" i="4"/>
  <c r="AQ25" i="4"/>
  <c r="AP19" i="4"/>
  <c r="AQ39" i="4"/>
  <c r="AR33" i="4"/>
  <c r="AR354" i="4"/>
  <c r="AR271" i="4"/>
  <c r="AP219" i="4"/>
  <c r="AQ200" i="4"/>
  <c r="AP187" i="4"/>
  <c r="AP181" i="4"/>
  <c r="AQ212" i="4"/>
  <c r="AP120" i="4"/>
  <c r="AR297" i="4"/>
  <c r="AQ219" i="4"/>
  <c r="AQ187" i="4"/>
  <c r="AQ134" i="4"/>
  <c r="AQ44" i="4"/>
  <c r="AP32" i="4"/>
  <c r="AQ302" i="4"/>
  <c r="AP11" i="4"/>
  <c r="AQ61" i="4"/>
  <c r="AR50" i="4"/>
  <c r="AR43" i="4"/>
  <c r="AP160" i="4"/>
  <c r="AQ276" i="4"/>
  <c r="AQ270" i="4"/>
  <c r="AP361" i="4"/>
  <c r="AR61" i="4"/>
  <c r="AQ125" i="4"/>
  <c r="AP62" i="4"/>
  <c r="AP282" i="4"/>
  <c r="AQ191" i="4"/>
  <c r="AP358" i="4"/>
  <c r="AP191" i="4"/>
  <c r="AR184" i="4"/>
  <c r="AR131" i="4"/>
  <c r="AQ19" i="4"/>
  <c r="AQ168" i="4"/>
  <c r="AQ281" i="4"/>
  <c r="AP131" i="4"/>
  <c r="AR287" i="4"/>
  <c r="AQ130" i="4"/>
  <c r="AQ363" i="4"/>
  <c r="AR363" i="4"/>
  <c r="AP167" i="4"/>
  <c r="AQ334" i="4"/>
  <c r="AP299" i="4"/>
  <c r="AP228" i="4"/>
  <c r="AQ221" i="4"/>
  <c r="AP202" i="4"/>
  <c r="AQ189" i="4"/>
  <c r="AQ183" i="4"/>
  <c r="AP22" i="4"/>
  <c r="AR47" i="4"/>
  <c r="AR41" i="4"/>
  <c r="AQ349" i="4"/>
  <c r="AQ234" i="4"/>
  <c r="AQ103" i="4"/>
  <c r="AQ157" i="4"/>
  <c r="AP248" i="4"/>
  <c r="AP209" i="4"/>
  <c r="AP130" i="4"/>
  <c r="AR317" i="4"/>
  <c r="AQ298" i="4"/>
  <c r="AR234" i="4"/>
  <c r="AQ135" i="4"/>
  <c r="AP328" i="4"/>
  <c r="AQ215" i="4"/>
  <c r="AP177" i="4"/>
  <c r="AP8" i="4"/>
  <c r="AR40" i="4"/>
  <c r="AQ333" i="4"/>
  <c r="AP311" i="4"/>
  <c r="AQ266" i="4"/>
  <c r="AR207" i="4"/>
  <c r="AR201" i="4"/>
  <c r="AQ172" i="4"/>
  <c r="AP334" i="4"/>
  <c r="AQ163" i="4"/>
  <c r="AP157" i="4"/>
  <c r="AP307" i="4"/>
  <c r="AQ288" i="4"/>
  <c r="AP270" i="4"/>
  <c r="AP257" i="4"/>
  <c r="AP232" i="4"/>
  <c r="AQ225" i="4"/>
  <c r="AP206" i="4"/>
  <c r="AP200" i="4"/>
  <c r="AQ193" i="4"/>
  <c r="AP134" i="4"/>
  <c r="AP121" i="4"/>
  <c r="AQ114" i="4"/>
  <c r="AP28" i="4"/>
  <c r="AQ60" i="4"/>
  <c r="AQ38" i="4"/>
  <c r="AR32" i="4"/>
  <c r="AP69" i="4"/>
  <c r="AQ354" i="4"/>
  <c r="AR342" i="4"/>
  <c r="AP172" i="4"/>
  <c r="AR163" i="4"/>
  <c r="AQ325" i="4"/>
  <c r="AQ319" i="4"/>
  <c r="AQ300" i="4"/>
  <c r="AQ294" i="4"/>
  <c r="AP288" i="4"/>
  <c r="AR263" i="4"/>
  <c r="AP244" i="4"/>
  <c r="AQ237" i="4"/>
  <c r="AP225" i="4"/>
  <c r="AR193" i="4"/>
  <c r="AQ180" i="4"/>
  <c r="AP140" i="4"/>
  <c r="AQ127" i="4"/>
  <c r="AQ120" i="4"/>
  <c r="AR38" i="4"/>
  <c r="AR294" i="4"/>
  <c r="AR237" i="4"/>
  <c r="AQ54" i="4"/>
  <c r="AP49" i="4"/>
  <c r="AQ360" i="4"/>
  <c r="AR333" i="4"/>
  <c r="AQ162" i="4"/>
  <c r="AP275" i="4"/>
  <c r="AP269" i="4"/>
  <c r="AP256" i="4"/>
  <c r="AQ249" i="4"/>
  <c r="AQ243" i="4"/>
  <c r="AP231" i="4"/>
  <c r="AQ224" i="4"/>
  <c r="AP205" i="4"/>
  <c r="AQ152" i="4"/>
  <c r="AP133" i="4"/>
  <c r="AQ107" i="4"/>
  <c r="AP101" i="4"/>
  <c r="AQ21" i="4"/>
  <c r="AP54" i="4"/>
  <c r="AP360" i="4"/>
  <c r="AR341" i="4"/>
  <c r="AQ332" i="4"/>
  <c r="AP162" i="4"/>
  <c r="AQ299" i="4"/>
  <c r="AQ293" i="4"/>
  <c r="AP281" i="4"/>
  <c r="AR262" i="4"/>
  <c r="AR243" i="4"/>
  <c r="AP224" i="4"/>
  <c r="AP192" i="4"/>
  <c r="AQ185" i="4"/>
  <c r="AR152" i="4"/>
  <c r="AP139" i="4"/>
  <c r="AQ126" i="4"/>
  <c r="AP107" i="4"/>
  <c r="AP60" i="4"/>
  <c r="AR293" i="4"/>
  <c r="AQ230" i="4"/>
  <c r="AP211" i="4"/>
  <c r="AQ204" i="4"/>
  <c r="AQ198" i="4"/>
  <c r="AP145" i="4"/>
  <c r="AQ132" i="4"/>
  <c r="AP126" i="4"/>
  <c r="AQ359" i="4"/>
  <c r="AP164" i="4"/>
  <c r="AR332" i="4"/>
  <c r="AQ161" i="4"/>
  <c r="AP156" i="4"/>
  <c r="AQ311" i="4"/>
  <c r="AP305" i="4"/>
  <c r="AQ280" i="4"/>
  <c r="AP274" i="4"/>
  <c r="AP268" i="4"/>
  <c r="AQ248" i="4"/>
  <c r="AP230" i="4"/>
  <c r="AP204" i="4"/>
  <c r="AP198" i="4"/>
  <c r="AQ138" i="4"/>
  <c r="AR132" i="4"/>
  <c r="AP113" i="4"/>
  <c r="AQ106" i="4"/>
  <c r="AP100" i="4"/>
  <c r="AQ20" i="4"/>
  <c r="AQ9" i="4"/>
  <c r="AP53" i="4"/>
  <c r="AQ352" i="4"/>
  <c r="AP161" i="4"/>
  <c r="AP280" i="4"/>
  <c r="AR242" i="4"/>
  <c r="AQ210" i="4"/>
  <c r="AP151" i="4"/>
  <c r="AP138" i="4"/>
  <c r="AP106" i="4"/>
  <c r="AQ27" i="4"/>
  <c r="AP9" i="4"/>
  <c r="AR42" i="4"/>
  <c r="AQ36" i="4"/>
  <c r="AQ364" i="4"/>
  <c r="AR352" i="4"/>
  <c r="AQ346" i="4"/>
  <c r="AQ340" i="4"/>
  <c r="AP170" i="4"/>
  <c r="AQ331" i="4"/>
  <c r="AR160" i="4"/>
  <c r="AP317" i="4"/>
  <c r="AQ304" i="4"/>
  <c r="AP298" i="4"/>
  <c r="AP286" i="4"/>
  <c r="AQ267" i="4"/>
  <c r="AP235" i="4"/>
  <c r="AP210" i="4"/>
  <c r="AQ203" i="4"/>
  <c r="AQ197" i="4"/>
  <c r="AP178" i="4"/>
  <c r="AP144" i="4"/>
  <c r="AQ118" i="4"/>
  <c r="AQ112" i="4"/>
  <c r="AQ99" i="4"/>
  <c r="AR10" i="4"/>
  <c r="AQ53" i="4"/>
  <c r="AR20" i="4"/>
  <c r="AQ14" i="4"/>
  <c r="AQ52" i="4"/>
  <c r="AR36" i="4"/>
  <c r="AR364" i="4"/>
  <c r="AP340" i="4"/>
  <c r="AP337" i="4"/>
  <c r="AP331" i="4"/>
  <c r="AQ323" i="4"/>
  <c r="AP304" i="4"/>
  <c r="AP267" i="4"/>
  <c r="AP254" i="4"/>
  <c r="AQ247" i="4"/>
  <c r="AQ241" i="4"/>
  <c r="AP216" i="4"/>
  <c r="AR203" i="4"/>
  <c r="AP197" i="4"/>
  <c r="AQ137" i="4"/>
  <c r="AP118" i="4"/>
  <c r="AR112" i="4"/>
  <c r="AP99" i="4"/>
  <c r="AP27" i="4"/>
  <c r="AP21" i="4"/>
  <c r="AP26" i="4"/>
  <c r="AP14" i="4"/>
  <c r="AQ8" i="4"/>
  <c r="AP52" i="4"/>
  <c r="AP47" i="4"/>
  <c r="AP41" i="4"/>
  <c r="AR358" i="4"/>
  <c r="AQ169" i="4"/>
  <c r="AR323" i="4"/>
  <c r="AQ316" i="4"/>
  <c r="AP310" i="4"/>
  <c r="AQ285" i="4"/>
  <c r="AP279" i="4"/>
  <c r="AQ260" i="4"/>
  <c r="AP247" i="4"/>
  <c r="AP241" i="4"/>
  <c r="AP222" i="4"/>
  <c r="AQ209" i="4"/>
  <c r="AQ196" i="4"/>
  <c r="AP150" i="4"/>
  <c r="AQ143" i="4"/>
  <c r="AP137" i="4"/>
  <c r="AP105" i="4"/>
  <c r="AQ28" i="4"/>
  <c r="AR351" i="4"/>
  <c r="AP25" i="4"/>
  <c r="AQ149" i="4"/>
  <c r="AP117" i="4"/>
  <c r="AP111" i="4"/>
  <c r="AQ104" i="4"/>
  <c r="AP98" i="4"/>
  <c r="AQ22" i="4"/>
  <c r="AP357" i="4"/>
  <c r="AQ315" i="4"/>
  <c r="AP309" i="4"/>
  <c r="AQ284" i="4"/>
  <c r="AP278" i="4"/>
  <c r="AP246" i="4"/>
  <c r="AP221" i="4"/>
  <c r="AQ208" i="4"/>
  <c r="AP189" i="4"/>
  <c r="AR183" i="4"/>
  <c r="AP149" i="4"/>
  <c r="AQ123" i="4"/>
  <c r="AP104" i="4"/>
  <c r="AR13" i="4"/>
  <c r="AQ344" i="4"/>
  <c r="AQ338" i="4"/>
  <c r="AR168" i="4"/>
  <c r="AQ335" i="4"/>
  <c r="AQ327" i="4"/>
  <c r="AQ296" i="4"/>
  <c r="AQ290" i="4"/>
  <c r="AP284" i="4"/>
  <c r="AP259" i="4"/>
  <c r="AQ227" i="4"/>
  <c r="AQ214" i="4"/>
  <c r="AP208" i="4"/>
  <c r="AP176" i="4"/>
  <c r="AR123" i="4"/>
  <c r="AQ116" i="4"/>
  <c r="AQ46" i="4"/>
  <c r="AQ40" i="4"/>
  <c r="AQ12" i="4"/>
  <c r="AP57" i="4"/>
  <c r="AR34" i="4"/>
  <c r="AR362" i="4"/>
  <c r="AP344" i="4"/>
  <c r="AP329" i="4"/>
  <c r="AQ321" i="4"/>
  <c r="AQ277" i="4"/>
  <c r="AP265" i="4"/>
  <c r="AP252" i="4"/>
  <c r="AQ245" i="4"/>
  <c r="AP227" i="4"/>
  <c r="AQ220" i="4"/>
  <c r="AP214" i="4"/>
  <c r="AP195" i="4"/>
  <c r="AQ188" i="4"/>
  <c r="AQ148" i="4"/>
  <c r="AQ129" i="4"/>
  <c r="AP116" i="4"/>
  <c r="AP110" i="4"/>
  <c r="AP31" i="4"/>
  <c r="AP35" i="4"/>
  <c r="AR46" i="4"/>
  <c r="AQ362" i="4"/>
  <c r="AP24" i="4"/>
  <c r="AR18" i="4"/>
  <c r="AP12" i="4"/>
  <c r="AQ45" i="4"/>
  <c r="AR39" i="4"/>
  <c r="AR361" i="4"/>
  <c r="AP350" i="4"/>
  <c r="AQ167" i="4"/>
  <c r="AR334" i="4"/>
  <c r="AP321" i="4"/>
  <c r="AQ314" i="4"/>
  <c r="AQ283" i="4"/>
  <c r="AP277" i="4"/>
  <c r="AQ258" i="4"/>
  <c r="AP239" i="4"/>
  <c r="AP220" i="4"/>
  <c r="AQ175" i="4"/>
  <c r="AP148" i="4"/>
  <c r="AP129" i="4"/>
  <c r="AQ122" i="4"/>
  <c r="AQ16" i="4"/>
  <c r="AQ34" i="4"/>
  <c r="AQ56" i="4"/>
  <c r="AP33" i="4"/>
  <c r="AP314" i="4"/>
  <c r="AR307" i="4"/>
  <c r="AQ295" i="4"/>
  <c r="AQ289" i="4"/>
  <c r="AR283" i="4"/>
  <c r="AQ264" i="4"/>
  <c r="AP258" i="4"/>
  <c r="AQ251" i="4"/>
  <c r="AR244" i="4"/>
  <c r="AQ213" i="4"/>
  <c r="AQ194" i="4"/>
  <c r="AP175" i="4"/>
  <c r="AQ141" i="4"/>
  <c r="AP135" i="4"/>
  <c r="AR122" i="4"/>
  <c r="AQ96" i="4"/>
  <c r="AP44" i="4"/>
  <c r="AQ24" i="4"/>
  <c r="AQ57" i="4"/>
  <c r="AQ282" i="4"/>
  <c r="AQ206" i="4"/>
  <c r="AR194" i="4"/>
  <c r="AP96" i="4"/>
  <c r="AQ207" i="4"/>
  <c r="AQ171" i="4"/>
  <c r="AQ255" i="4"/>
  <c r="AP218" i="4"/>
  <c r="AP171" i="4"/>
  <c r="AQ318" i="4"/>
  <c r="AR25" i="4"/>
  <c r="AR17" i="4"/>
  <c r="AQ10" i="4"/>
  <c r="AP34" i="4"/>
  <c r="AP354" i="4"/>
  <c r="AR159" i="4"/>
  <c r="AQ322" i="4"/>
  <c r="AR312" i="4"/>
  <c r="AP296" i="4"/>
  <c r="AR274" i="4"/>
  <c r="AP264" i="4"/>
  <c r="AQ259" i="4"/>
  <c r="AP194" i="4"/>
  <c r="AR177" i="4"/>
  <c r="AQ151" i="4"/>
  <c r="AQ145" i="4"/>
  <c r="AQ140" i="4"/>
  <c r="AP123" i="4"/>
  <c r="AR106" i="4"/>
  <c r="AR101" i="4"/>
  <c r="AP125" i="4"/>
  <c r="AR21" i="4"/>
  <c r="AP61" i="4"/>
  <c r="AR57" i="4"/>
  <c r="AP50" i="4"/>
  <c r="AP46" i="4"/>
  <c r="AP38" i="4"/>
  <c r="AP364" i="4"/>
  <c r="AP158" i="4"/>
  <c r="AR301" i="4"/>
  <c r="AQ232" i="4"/>
  <c r="AR204" i="4"/>
  <c r="AR30" i="4"/>
  <c r="AR28" i="4"/>
  <c r="AR9" i="4"/>
  <c r="AR53" i="4"/>
  <c r="AP42" i="4"/>
  <c r="AQ158" i="4"/>
  <c r="AP327" i="4"/>
  <c r="AP306" i="4"/>
  <c r="AR284" i="4"/>
  <c r="AQ226" i="4"/>
  <c r="AR133" i="4"/>
  <c r="AR23" i="4"/>
  <c r="AP207" i="4"/>
  <c r="AR337" i="4"/>
  <c r="AP332" i="4"/>
  <c r="AR247" i="4"/>
  <c r="AP242" i="4"/>
  <c r="AR221" i="4"/>
  <c r="AQ287" i="4"/>
  <c r="AQ240" i="4"/>
  <c r="AP109" i="4"/>
  <c r="AQ136" i="4"/>
  <c r="AP13" i="4"/>
  <c r="AP359" i="4"/>
  <c r="AQ348" i="4"/>
  <c r="AQ343" i="4"/>
  <c r="AP338" i="4"/>
  <c r="AP163" i="4"/>
  <c r="AP316" i="4"/>
  <c r="AQ305" i="4"/>
  <c r="AP290" i="4"/>
  <c r="AQ279" i="4"/>
  <c r="AQ242" i="4"/>
  <c r="AP237" i="4"/>
  <c r="AP226" i="4"/>
  <c r="AP215" i="4"/>
  <c r="AP199" i="4"/>
  <c r="AR187" i="4"/>
  <c r="AQ182" i="4"/>
  <c r="AQ176" i="4"/>
  <c r="AQ150" i="4"/>
  <c r="AQ144" i="4"/>
  <c r="AQ139" i="4"/>
  <c r="AP128" i="4"/>
  <c r="AR116" i="4"/>
  <c r="AR111" i="4"/>
  <c r="AQ105" i="4"/>
  <c r="AQ100" i="4"/>
  <c r="AP346" i="4"/>
  <c r="AQ303" i="4"/>
  <c r="AR142" i="4"/>
  <c r="AQ6" i="4"/>
  <c r="AQ13" i="4"/>
  <c r="AR60" i="4"/>
  <c r="AR49" i="4"/>
  <c r="AQ41" i="4"/>
  <c r="AR37" i="4"/>
  <c r="AQ33" i="4"/>
  <c r="AQ353" i="4"/>
  <c r="AP348" i="4"/>
  <c r="AR343" i="4"/>
  <c r="AR173" i="4"/>
  <c r="AP168" i="4"/>
  <c r="AQ337" i="4"/>
  <c r="AR321" i="4"/>
  <c r="AQ263" i="4"/>
  <c r="AR257" i="4"/>
  <c r="AQ236" i="4"/>
  <c r="AR214" i="4"/>
  <c r="AP335" i="4"/>
  <c r="AQ142" i="4"/>
  <c r="AR231" i="4"/>
  <c r="AR143" i="4"/>
  <c r="AQ308" i="4"/>
  <c r="AR24" i="4"/>
  <c r="AR16" i="4"/>
  <c r="AR304" i="4"/>
  <c r="AR31" i="4"/>
  <c r="AR12" i="4"/>
  <c r="AR56" i="4"/>
  <c r="AP45" i="4"/>
  <c r="AQ37" i="4"/>
  <c r="AP342" i="4"/>
  <c r="AQ173" i="4"/>
  <c r="AR157" i="4"/>
  <c r="AP315" i="4"/>
  <c r="AQ310" i="4"/>
  <c r="AP289" i="4"/>
  <c r="AQ278" i="4"/>
  <c r="AQ273" i="4"/>
  <c r="AR267" i="4"/>
  <c r="AP262" i="4"/>
  <c r="AQ257" i="4"/>
  <c r="AP236" i="4"/>
  <c r="AP180" i="4"/>
  <c r="AR44" i="4"/>
  <c r="AR357" i="4"/>
  <c r="AP352" i="4"/>
  <c r="AR314" i="4"/>
  <c r="AR273" i="4"/>
  <c r="AQ262" i="4"/>
  <c r="AR252" i="4"/>
  <c r="AR224" i="4"/>
  <c r="AR197" i="4"/>
  <c r="AQ192" i="4"/>
  <c r="AQ186" i="4"/>
  <c r="AQ181" i="4"/>
  <c r="AR126" i="4"/>
  <c r="AR121" i="4"/>
  <c r="AQ115" i="4"/>
  <c r="AQ110" i="4"/>
  <c r="AR27" i="4"/>
  <c r="AR8" i="4"/>
  <c r="AR52" i="4"/>
  <c r="AP362" i="4"/>
  <c r="AP347" i="4"/>
  <c r="AR331" i="4"/>
  <c r="AP325" i="4"/>
  <c r="AQ320" i="4"/>
  <c r="AR277" i="4"/>
  <c r="AP272" i="4"/>
  <c r="AR241" i="4"/>
  <c r="AQ330" i="4"/>
  <c r="AQ272" i="4"/>
  <c r="AR153" i="4"/>
  <c r="AR103" i="4"/>
  <c r="AQ261" i="4"/>
  <c r="AR251" i="4"/>
  <c r="AQ202" i="4"/>
  <c r="AQ23" i="4"/>
  <c r="AP356" i="4"/>
  <c r="AP319" i="4"/>
  <c r="AQ218" i="4"/>
  <c r="AR282" i="4"/>
  <c r="AQ97" i="4"/>
  <c r="AP155" i="4"/>
  <c r="AP147" i="4"/>
  <c r="AP136" i="4"/>
  <c r="AP97" i="4"/>
  <c r="AR29" i="4"/>
  <c r="AR54" i="4"/>
  <c r="AQ47" i="4"/>
  <c r="AQ35" i="4"/>
  <c r="AP88" i="4"/>
  <c r="AQ81" i="4"/>
  <c r="AQ355" i="4"/>
  <c r="AP345" i="4"/>
  <c r="AR170" i="4"/>
  <c r="AP166" i="4"/>
  <c r="AQ329" i="4"/>
  <c r="AP318" i="4"/>
  <c r="AR313" i="4"/>
  <c r="AP297" i="4"/>
  <c r="AR292" i="4"/>
  <c r="AP276" i="4"/>
  <c r="AQ265" i="4"/>
  <c r="AR254" i="4"/>
  <c r="AP250" i="4"/>
  <c r="AQ239" i="4"/>
  <c r="AQ228" i="4"/>
  <c r="AR223" i="4"/>
  <c r="AQ195" i="4"/>
  <c r="AQ190" i="4"/>
  <c r="AP179" i="4"/>
  <c r="AR146" i="4"/>
  <c r="AR141" i="4"/>
  <c r="AQ124" i="4"/>
  <c r="AQ119" i="4"/>
  <c r="AP108" i="4"/>
  <c r="AR96" i="4"/>
  <c r="AP114" i="4"/>
  <c r="AR48" i="4"/>
  <c r="AP330" i="4"/>
  <c r="AP308" i="4"/>
  <c r="AP287" i="4"/>
  <c r="AQ345" i="4"/>
  <c r="AQ108" i="4"/>
  <c r="AR14" i="4"/>
  <c r="AP58" i="4"/>
  <c r="AR344" i="4"/>
  <c r="AR281" i="4"/>
  <c r="AQ217" i="4"/>
  <c r="AP190" i="4"/>
  <c r="AP124" i="4"/>
  <c r="AP119" i="4"/>
  <c r="AQ102" i="4"/>
  <c r="AQ229" i="4"/>
  <c r="AP185" i="4"/>
  <c r="AQ131" i="4"/>
  <c r="AQ30" i="4"/>
  <c r="AQ55" i="4"/>
  <c r="AR303" i="4"/>
  <c r="AP240" i="4"/>
  <c r="AP55" i="4"/>
  <c r="AQ166" i="4"/>
  <c r="AQ313" i="4"/>
  <c r="AQ297" i="4"/>
  <c r="AP255" i="4"/>
  <c r="AQ250" i="4"/>
  <c r="AQ179" i="4"/>
  <c r="AP18" i="4"/>
  <c r="AQ350" i="4"/>
  <c r="AQ165" i="4"/>
  <c r="AP154" i="4"/>
  <c r="AR302" i="4"/>
  <c r="AP260" i="4"/>
  <c r="AQ233" i="4"/>
  <c r="AR227" i="4"/>
  <c r="AQ222" i="4"/>
  <c r="AP217" i="4"/>
  <c r="AQ178" i="4"/>
  <c r="AQ146" i="4"/>
  <c r="AQ48" i="4"/>
  <c r="AP245" i="4"/>
  <c r="AQ155" i="4"/>
  <c r="AP266" i="4"/>
  <c r="AP229" i="4"/>
  <c r="AP196" i="4"/>
  <c r="AQ147" i="4"/>
  <c r="AQ223" i="4"/>
  <c r="AP165" i="4"/>
  <c r="AQ328" i="4"/>
  <c r="AQ159" i="4"/>
  <c r="AR327" i="4"/>
  <c r="AP322" i="4"/>
  <c r="AQ317" i="4"/>
  <c r="AR291" i="4"/>
  <c r="AP249" i="4"/>
  <c r="AR233" i="4"/>
  <c r="AQ216" i="4"/>
  <c r="AQ211" i="4"/>
  <c r="AR79" i="4"/>
  <c r="AP363" i="4"/>
  <c r="AR356" i="4"/>
  <c r="AP353" i="4"/>
  <c r="AR346" i="4"/>
  <c r="AP343" i="4"/>
  <c r="AR172" i="4"/>
  <c r="AP169" i="4"/>
  <c r="AR336" i="4"/>
  <c r="AP333" i="4"/>
  <c r="AR162" i="4"/>
  <c r="AP159" i="4"/>
  <c r="AR326" i="4"/>
  <c r="AP323" i="4"/>
  <c r="AR316" i="4"/>
  <c r="AP313" i="4"/>
  <c r="AR306" i="4"/>
  <c r="AP303" i="4"/>
  <c r="AR296" i="4"/>
  <c r="AP293" i="4"/>
  <c r="AR286" i="4"/>
  <c r="AP283" i="4"/>
  <c r="AR276" i="4"/>
  <c r="AP273" i="4"/>
  <c r="AR266" i="4"/>
  <c r="AP263" i="4"/>
  <c r="AR256" i="4"/>
  <c r="AP253" i="4"/>
  <c r="AR246" i="4"/>
  <c r="AP243" i="4"/>
  <c r="AR236" i="4"/>
  <c r="AP233" i="4"/>
  <c r="AR226" i="4"/>
  <c r="AP223" i="4"/>
  <c r="AR216" i="4"/>
  <c r="AP213" i="4"/>
  <c r="AR206" i="4"/>
  <c r="AP203" i="4"/>
  <c r="AR196" i="4"/>
  <c r="AP193" i="4"/>
  <c r="AR186" i="4"/>
  <c r="AP183" i="4"/>
  <c r="AR176" i="4"/>
  <c r="AP152" i="4"/>
  <c r="AR145" i="4"/>
  <c r="AP142" i="4"/>
  <c r="AR135" i="4"/>
  <c r="AP132" i="4"/>
  <c r="AR125" i="4"/>
  <c r="AP122" i="4"/>
  <c r="AR115" i="4"/>
  <c r="AP112" i="4"/>
  <c r="AR105" i="4"/>
  <c r="AP102" i="4"/>
  <c r="AR359" i="4"/>
  <c r="AR349" i="4"/>
  <c r="AR339" i="4"/>
  <c r="AR165" i="4"/>
  <c r="AR329" i="4"/>
  <c r="AR155" i="4"/>
  <c r="AR319" i="4"/>
  <c r="AR309" i="4"/>
  <c r="AR299" i="4"/>
  <c r="AR289" i="4"/>
  <c r="AR279" i="4"/>
  <c r="AR269" i="4"/>
  <c r="AR259" i="4"/>
  <c r="AR249" i="4"/>
  <c r="AR239" i="4"/>
  <c r="AR229" i="4"/>
  <c r="AR219" i="4"/>
  <c r="AR209" i="4"/>
  <c r="AR199" i="4"/>
  <c r="AR189" i="4"/>
  <c r="AR179" i="4"/>
  <c r="AR148" i="4"/>
  <c r="AR138" i="4"/>
  <c r="AR128" i="4"/>
  <c r="AR118" i="4"/>
  <c r="AR108" i="4"/>
  <c r="AR98" i="4"/>
  <c r="AR232" i="4"/>
  <c r="AR222" i="4"/>
  <c r="AR212" i="4"/>
  <c r="AR202" i="4"/>
  <c r="AR192" i="4"/>
  <c r="AR182" i="4"/>
  <c r="AR151" i="4"/>
  <c r="AR355" i="4"/>
  <c r="AR345" i="4"/>
  <c r="AR171" i="4"/>
  <c r="AR335" i="4"/>
  <c r="AR161" i="4"/>
  <c r="AR325" i="4"/>
  <c r="AR315" i="4"/>
  <c r="AR305" i="4"/>
  <c r="AR295" i="4"/>
  <c r="AR285" i="4"/>
  <c r="AR275" i="4"/>
  <c r="AR265" i="4"/>
  <c r="AR255" i="4"/>
  <c r="AR245" i="4"/>
  <c r="AR235" i="4"/>
  <c r="AR225" i="4"/>
  <c r="AR215" i="4"/>
  <c r="AR205" i="4"/>
  <c r="AR195" i="4"/>
  <c r="AR185" i="4"/>
  <c r="AR175" i="4"/>
  <c r="AR144" i="4"/>
  <c r="AR134" i="4"/>
  <c r="AR124" i="4"/>
  <c r="AR114" i="4"/>
  <c r="AR104" i="4"/>
  <c r="AR338" i="4"/>
  <c r="AR164" i="4"/>
  <c r="AR348" i="4"/>
  <c r="AR328" i="4"/>
  <c r="AR154" i="4"/>
  <c r="AR318" i="4"/>
  <c r="AR308" i="4"/>
  <c r="AR298" i="4"/>
  <c r="AR288" i="4"/>
  <c r="AR278" i="4"/>
  <c r="AR268" i="4"/>
  <c r="AR258" i="4"/>
  <c r="AR248" i="4"/>
  <c r="AR238" i="4"/>
  <c r="AR228" i="4"/>
  <c r="AR218" i="4"/>
  <c r="AR208" i="4"/>
  <c r="AR198" i="4"/>
  <c r="AR188" i="4"/>
  <c r="AR178" i="4"/>
  <c r="AR147" i="4"/>
  <c r="AR137" i="4"/>
  <c r="AR127" i="4"/>
  <c r="AR117" i="4"/>
  <c r="AR107" i="4"/>
  <c r="AR97" i="4"/>
  <c r="AQ358" i="4"/>
  <c r="AR211" i="4"/>
  <c r="AR191" i="4"/>
  <c r="AR181" i="4"/>
  <c r="AR150" i="4"/>
  <c r="AR140" i="4"/>
  <c r="AR130" i="4"/>
  <c r="AR120" i="4"/>
  <c r="AR110" i="4"/>
  <c r="AR100" i="4"/>
  <c r="AR360" i="4"/>
  <c r="AR350" i="4"/>
  <c r="AR340" i="4"/>
  <c r="AR166" i="4"/>
  <c r="AR330" i="4"/>
  <c r="AR156" i="4"/>
  <c r="AR320" i="4"/>
  <c r="AR310" i="4"/>
  <c r="AR300" i="4"/>
  <c r="AR290" i="4"/>
  <c r="AR280" i="4"/>
  <c r="AR270" i="4"/>
  <c r="AR260" i="4"/>
  <c r="AR250" i="4"/>
  <c r="AR240" i="4"/>
  <c r="AR230" i="4"/>
  <c r="AR220" i="4"/>
  <c r="AR210" i="4"/>
  <c r="AR200" i="4"/>
  <c r="AR190" i="4"/>
  <c r="AR180" i="4"/>
  <c r="AR149" i="4"/>
  <c r="AR139" i="4"/>
  <c r="AR129" i="4"/>
  <c r="AR119" i="4"/>
  <c r="AR109" i="4"/>
  <c r="AR99" i="4"/>
  <c r="AQ71" i="4"/>
  <c r="AR64" i="4"/>
  <c r="AQ90" i="4"/>
  <c r="AQ70" i="4"/>
  <c r="AP64" i="4"/>
  <c r="AQ67" i="4"/>
  <c r="AR94" i="4"/>
  <c r="AP94" i="4"/>
  <c r="AR76" i="4"/>
  <c r="AQ63" i="4"/>
  <c r="AP87" i="4"/>
  <c r="AQ92" i="4"/>
  <c r="AP86" i="4"/>
  <c r="AR74" i="4"/>
  <c r="AQ91" i="4"/>
  <c r="AQ77" i="4"/>
  <c r="AQ93" i="4"/>
  <c r="AQ79" i="4"/>
  <c r="AP91" i="4"/>
  <c r="AR86" i="4"/>
  <c r="AQ73" i="4"/>
  <c r="AR72" i="4"/>
  <c r="AR90" i="4"/>
  <c r="AP83" i="4"/>
  <c r="AP77" i="4"/>
  <c r="AQ82" i="4"/>
  <c r="AP76" i="4"/>
  <c r="AR82" i="4"/>
  <c r="AQ87" i="4"/>
  <c r="AQ69" i="4"/>
  <c r="AP81" i="4"/>
  <c r="AP92" i="4"/>
  <c r="AQ74" i="4"/>
  <c r="AR91" i="4"/>
  <c r="AQ72" i="4"/>
  <c r="AP67" i="4"/>
  <c r="AR66" i="4"/>
  <c r="AP71" i="4"/>
  <c r="AQ75" i="4"/>
  <c r="AQ94" i="4"/>
  <c r="AQ80" i="4"/>
  <c r="AR70" i="4"/>
  <c r="AR84" i="4"/>
  <c r="AP79" i="4"/>
  <c r="AR69" i="4"/>
  <c r="AQ89" i="4"/>
  <c r="AR89" i="4"/>
  <c r="AP93" i="4"/>
  <c r="AR92" i="4"/>
  <c r="AR87" i="4"/>
  <c r="AQ84" i="4"/>
  <c r="AP73" i="4"/>
  <c r="AQ66" i="4"/>
  <c r="AQ88" i="4"/>
  <c r="AP84" i="4"/>
  <c r="AP74" i="4"/>
  <c r="AP82" i="4"/>
  <c r="AQ68" i="4"/>
  <c r="AP72" i="4"/>
  <c r="AQ86" i="4"/>
  <c r="AR77" i="4"/>
  <c r="AR71" i="4"/>
  <c r="AR67" i="4"/>
  <c r="AP63" i="4"/>
  <c r="AP89" i="4"/>
  <c r="AR81" i="4"/>
  <c r="AR80" i="4"/>
  <c r="AP65" i="4"/>
  <c r="AQ64" i="4"/>
  <c r="AQ65" i="4"/>
  <c r="AQ76" i="4"/>
  <c r="AP68" i="4"/>
  <c r="AR88" i="4"/>
  <c r="AQ95" i="4"/>
  <c r="AP80" i="4"/>
  <c r="AR68" i="4"/>
  <c r="AP95" i="4"/>
  <c r="AQ83" i="4"/>
  <c r="AP75" i="4"/>
  <c r="AP85" i="4"/>
  <c r="AP90" i="4"/>
  <c r="AQ78" i="4"/>
  <c r="AQ85" i="4"/>
  <c r="AR78" i="4"/>
  <c r="AP70" i="4"/>
  <c r="AP66" i="4"/>
  <c r="AR93" i="4"/>
  <c r="AR83" i="4"/>
  <c r="AR73" i="4"/>
  <c r="AR63" i="4"/>
  <c r="AP78" i="4"/>
  <c r="AR95" i="4"/>
  <c r="AR85" i="4"/>
  <c r="AR75" i="4"/>
  <c r="AR65" i="4"/>
  <c r="AQ42" i="4"/>
  <c r="AQ32" i="4"/>
  <c r="AR55" i="4"/>
  <c r="AR45" i="4"/>
  <c r="AR35" i="4"/>
  <c r="AP23" i="4"/>
  <c r="AQ18" i="4"/>
  <c r="AP30" i="4"/>
  <c r="AP20" i="4"/>
  <c r="AP10" i="4"/>
  <c r="AR6" i="4"/>
  <c r="AP6" i="4"/>
</calcChain>
</file>

<file path=xl/sharedStrings.xml><?xml version="1.0" encoding="utf-8"?>
<sst xmlns="http://schemas.openxmlformats.org/spreadsheetml/2006/main" count="1856" uniqueCount="462">
  <si>
    <t>Calculated apfu values afer Ketcham (2015)</t>
  </si>
  <si>
    <t>Sample</t>
    <phoneticPr fontId="2" type="noConversion"/>
  </si>
  <si>
    <t>CaO</t>
  </si>
  <si>
    <t>MgO</t>
  </si>
  <si>
    <t>MnO</t>
  </si>
  <si>
    <t>FeO</t>
  </si>
  <si>
    <t>Cl</t>
  </si>
  <si>
    <t>F</t>
  </si>
  <si>
    <t>Total</t>
    <phoneticPr fontId="2" type="noConversion"/>
  </si>
  <si>
    <t>Al</t>
  </si>
  <si>
    <t>Mg</t>
  </si>
  <si>
    <t>Ca</t>
  </si>
  <si>
    <t>S</t>
  </si>
  <si>
    <t>Na</t>
  </si>
  <si>
    <t>Si</t>
  </si>
  <si>
    <t>P</t>
  </si>
  <si>
    <t>Fe</t>
  </si>
  <si>
    <t>Mn</t>
  </si>
  <si>
    <t>K</t>
  </si>
  <si>
    <t>Ce</t>
  </si>
  <si>
    <t>OH</t>
  </si>
  <si>
    <t>PM26-25</t>
  </si>
  <si>
    <t>PM26-28</t>
  </si>
  <si>
    <t>PM26-48-5</t>
  </si>
  <si>
    <t>ZN802-250</t>
  </si>
  <si>
    <r>
      <t>P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5</t>
    </r>
    <phoneticPr fontId="2" type="noConversion"/>
  </si>
  <si>
    <r>
      <t>SiO</t>
    </r>
    <r>
      <rPr>
        <b/>
        <vertAlign val="subscript"/>
        <sz val="9"/>
        <rFont val="Arial"/>
        <family val="2"/>
      </rPr>
      <t>2</t>
    </r>
    <phoneticPr fontId="2" type="noConversion"/>
  </si>
  <si>
    <r>
      <t>Na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phoneticPr fontId="2" type="noConversion"/>
  </si>
  <si>
    <r>
      <t>Ce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3</t>
    </r>
    <phoneticPr fontId="2" type="noConversion"/>
  </si>
  <si>
    <r>
      <t>Al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3</t>
    </r>
    <phoneticPr fontId="2" type="noConversion"/>
  </si>
  <si>
    <r>
      <t>K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phoneticPr fontId="2" type="noConversion"/>
  </si>
  <si>
    <r>
      <t>SO</t>
    </r>
    <r>
      <rPr>
        <b/>
        <vertAlign val="subscript"/>
        <sz val="9"/>
        <rFont val="Arial"/>
        <family val="2"/>
      </rPr>
      <t>3</t>
    </r>
    <phoneticPr fontId="2" type="noConversion"/>
  </si>
  <si>
    <r>
      <t>X</t>
    </r>
    <r>
      <rPr>
        <b/>
        <vertAlign val="subscript"/>
        <sz val="9"/>
        <rFont val="Arial"/>
        <family val="2"/>
      </rPr>
      <t>F</t>
    </r>
    <phoneticPr fontId="2" type="noConversion"/>
  </si>
  <si>
    <r>
      <t>X</t>
    </r>
    <r>
      <rPr>
        <b/>
        <vertAlign val="subscript"/>
        <sz val="9"/>
        <rFont val="Arial"/>
        <family val="2"/>
      </rPr>
      <t>Cl</t>
    </r>
    <phoneticPr fontId="2" type="noConversion"/>
  </si>
  <si>
    <r>
      <t>X</t>
    </r>
    <r>
      <rPr>
        <b/>
        <vertAlign val="subscript"/>
        <sz val="9"/>
        <rFont val="Arial"/>
        <family val="2"/>
      </rPr>
      <t>OH</t>
    </r>
    <phoneticPr fontId="2" type="noConversion"/>
  </si>
  <si>
    <r>
      <t>X</t>
    </r>
    <r>
      <rPr>
        <b/>
        <vertAlign val="subscript"/>
        <sz val="9"/>
        <rFont val="Arial"/>
        <family val="2"/>
      </rPr>
      <t>F</t>
    </r>
    <r>
      <rPr>
        <b/>
        <sz val="9"/>
        <rFont val="Arial"/>
        <family val="2"/>
      </rPr>
      <t>/X</t>
    </r>
    <r>
      <rPr>
        <b/>
        <vertAlign val="subscript"/>
        <sz val="9"/>
        <rFont val="Arial"/>
        <family val="2"/>
      </rPr>
      <t>Cl</t>
    </r>
    <phoneticPr fontId="2" type="noConversion"/>
  </si>
  <si>
    <r>
      <t>X</t>
    </r>
    <r>
      <rPr>
        <b/>
        <vertAlign val="subscript"/>
        <sz val="9"/>
        <rFont val="Arial"/>
        <family val="2"/>
      </rPr>
      <t>Cl</t>
    </r>
    <r>
      <rPr>
        <b/>
        <sz val="9"/>
        <rFont val="Arial"/>
        <family val="2"/>
      </rPr>
      <t>/X</t>
    </r>
    <r>
      <rPr>
        <b/>
        <vertAlign val="subscript"/>
        <sz val="9"/>
        <rFont val="Arial"/>
        <family val="2"/>
      </rPr>
      <t>OH</t>
    </r>
    <phoneticPr fontId="2" type="noConversion"/>
  </si>
  <si>
    <r>
      <t>X</t>
    </r>
    <r>
      <rPr>
        <b/>
        <vertAlign val="subscript"/>
        <sz val="9"/>
        <rFont val="Arial"/>
        <family val="2"/>
      </rPr>
      <t>F</t>
    </r>
    <r>
      <rPr>
        <b/>
        <sz val="9"/>
        <rFont val="Arial"/>
        <family val="2"/>
      </rPr>
      <t>/X</t>
    </r>
    <r>
      <rPr>
        <b/>
        <vertAlign val="subscript"/>
        <sz val="9"/>
        <rFont val="Arial"/>
        <family val="2"/>
      </rPr>
      <t>OH</t>
    </r>
    <phoneticPr fontId="2" type="noConversion"/>
  </si>
  <si>
    <t>Apatite spot no.</t>
    <phoneticPr fontId="2" type="noConversion"/>
  </si>
  <si>
    <t>Reference</t>
    <phoneticPr fontId="2" type="noConversion"/>
  </si>
  <si>
    <t>Occurrence</t>
  </si>
  <si>
    <t>Type</t>
  </si>
  <si>
    <t>PM26-22</t>
  </si>
  <si>
    <t>SX-2-13-1</t>
  </si>
  <si>
    <t>SX-2-13-2</t>
  </si>
  <si>
    <t>SX-2-14-1</t>
  </si>
  <si>
    <t>Apatite inclusion in biotite phenocryst</t>
  </si>
  <si>
    <t>Apatite inclusion in amphibole phenocryst</t>
  </si>
  <si>
    <t>Apatite inclusion in quartz phenocryst</t>
  </si>
  <si>
    <t>Apatite inclusion in plagioclase phenocryst</t>
  </si>
  <si>
    <t>Apatite microphenocryst in groundmass</t>
  </si>
  <si>
    <t>PM26-22_ap5.1</t>
  </si>
  <si>
    <t>PM26-22_ap5.2</t>
  </si>
  <si>
    <t>PM26-22_ap5.3</t>
  </si>
  <si>
    <t>PM26-25_ap1</t>
  </si>
  <si>
    <t>PM26-25_ap2.1</t>
  </si>
  <si>
    <t>PM26-25_ap2.2</t>
  </si>
  <si>
    <t>PM26-25_ap2.3</t>
  </si>
  <si>
    <t>PM26-25_ap3</t>
  </si>
  <si>
    <t>PM26-25_ap4</t>
  </si>
  <si>
    <t>PM26-28_ap1</t>
  </si>
  <si>
    <t>PM26-28_ap2</t>
  </si>
  <si>
    <t>PM26-28_ap3</t>
  </si>
  <si>
    <t>SX-2-13-1_ap1</t>
  </si>
  <si>
    <t>SX-2-13-1_ap2.1</t>
  </si>
  <si>
    <t>SX-2-13-1_ap2.2</t>
  </si>
  <si>
    <t>SX-2-13-2_ap1</t>
  </si>
  <si>
    <t>SX-2-13-2_ap2.1</t>
  </si>
  <si>
    <t>SX-2-13-2_ap2.2</t>
  </si>
  <si>
    <t>SX-2-14-1(2)_ap1.1</t>
  </si>
  <si>
    <t>SX-2-14-1(2)_ap1.2</t>
  </si>
  <si>
    <t>SX-2-14-1(2)_ap1.3</t>
  </si>
  <si>
    <t>SX-2-14-1(2)_ap1.4</t>
  </si>
  <si>
    <t>SX-2-14-1(2)_ap1.5</t>
  </si>
  <si>
    <t>SX-2-14-1(1)_ap2.1</t>
  </si>
  <si>
    <t>SX-2-14-1(1)_ap2.2</t>
  </si>
  <si>
    <t>SX-2-14-1(1)_ap3</t>
  </si>
  <si>
    <t>magmatic apatite</t>
  </si>
  <si>
    <t>SX-2-14-1(1)_ap1.1</t>
  </si>
  <si>
    <t>SX-2-14-1(1)_ap1.2</t>
  </si>
  <si>
    <t>SX-2-14-1(1)_ap1.3</t>
  </si>
  <si>
    <t>SX-2-14-1(1)_ap1.4</t>
  </si>
  <si>
    <t>SX-2-14-1(1)_ap1.5</t>
  </si>
  <si>
    <t>PM26-22_ap8.1</t>
  </si>
  <si>
    <t>PM26-22_ap8.2</t>
  </si>
  <si>
    <t>PM26-22_ap8.3</t>
  </si>
  <si>
    <t>SX-2-13-2_ap3.1</t>
  </si>
  <si>
    <t>SX-2-13-2_ap3.2</t>
  </si>
  <si>
    <t>SX-2-13-2_ap4</t>
  </si>
  <si>
    <t>PM26-25-ap5.1</t>
  </si>
  <si>
    <t>PM26-25-ap5.2</t>
  </si>
  <si>
    <t>PM26-25-ap5.3</t>
  </si>
  <si>
    <t>PM26-22_ap7</t>
  </si>
  <si>
    <t>PM26-28_ap4.1</t>
  </si>
  <si>
    <t>PM26-28_ap4.2</t>
  </si>
  <si>
    <t>SX-2-13-1_ap5.1</t>
  </si>
  <si>
    <t>SX-2-13-1_ap5.2</t>
  </si>
  <si>
    <t>SX-2-13-1_ap5.3</t>
  </si>
  <si>
    <t>PM26-22_ap6.1</t>
  </si>
  <si>
    <t>PM26-22_ap6.2</t>
  </si>
  <si>
    <t>PM26-22_ap6.3</t>
  </si>
  <si>
    <t>PM26-22_ap6.4</t>
  </si>
  <si>
    <t>PM26-22_ap6.5</t>
  </si>
  <si>
    <t>SX-2-14-1(1)_ap5</t>
  </si>
  <si>
    <t>SX-2-14-1(1)_ap6.1</t>
  </si>
  <si>
    <t>SX-2-14-1(1)_ap6.2</t>
  </si>
  <si>
    <t>SX-2-14-1(1)_ap6.3</t>
  </si>
  <si>
    <t>SX-2-14-1(1)_ap6.4</t>
  </si>
  <si>
    <t>SX-2-13-2_ap5</t>
  </si>
  <si>
    <t>SX-2-13-2_ap6</t>
  </si>
  <si>
    <t>SX-2-14-1(2)_ap4.1</t>
  </si>
  <si>
    <t>SX-2-14-1(2)_ap4.2</t>
  </si>
  <si>
    <t>SX-2-14-1(2)_ap5</t>
  </si>
  <si>
    <t>SX-2-14-1(2)_ap6</t>
  </si>
  <si>
    <t>SX-2-14-1(2)_ap7</t>
  </si>
  <si>
    <t>PM26-22_ap1.1</t>
  </si>
  <si>
    <t>PM26-22_ap1.2</t>
  </si>
  <si>
    <t>PM26-22_ap2.1</t>
  </si>
  <si>
    <t>PM26-22_ap2.2</t>
  </si>
  <si>
    <t>PM26-22_ap2.3</t>
  </si>
  <si>
    <t>PM26-22_ap3</t>
  </si>
  <si>
    <t>PM26-22_ap4</t>
  </si>
  <si>
    <t>SX-2-14-1(1)_ap4.1</t>
  </si>
  <si>
    <t>SX-2-14-1(1)_ap4.2</t>
  </si>
  <si>
    <t>SX-2-14-1(1)_ap4.3</t>
  </si>
  <si>
    <t>SX-2-13-1_ap3.1</t>
  </si>
  <si>
    <t>SX-2-13-1_ap3.2</t>
  </si>
  <si>
    <t>SX-2-13-1_ap4</t>
  </si>
  <si>
    <t>SX-2-13-1_ap6</t>
  </si>
  <si>
    <t>SX-2-14-1(2)_ap2</t>
  </si>
  <si>
    <t>SX-2-14-1(2)_ap3.1</t>
  </si>
  <si>
    <t>SX-2-14-1(2)_ap3.2</t>
  </si>
  <si>
    <t>SX-2-14-1(2)_ap3.3</t>
  </si>
  <si>
    <t>SX-2-14-1(2)_ap3.4</t>
  </si>
  <si>
    <t>PM26-28_ap5.1</t>
  </si>
  <si>
    <t>PM26-28_ap5.2</t>
  </si>
  <si>
    <t>PM26-28_ap6</t>
  </si>
  <si>
    <t>PM26-25_ap6.1</t>
  </si>
  <si>
    <t>PM26-25_ap6.2</t>
  </si>
  <si>
    <t>ZN11-17-1(A)</t>
  </si>
  <si>
    <t>ZN11-17-2(A)</t>
  </si>
  <si>
    <t>ZN11-17-3(A)</t>
  </si>
  <si>
    <t>ZN11-17-4(A)</t>
  </si>
  <si>
    <t>ZN11-17-5(A1)</t>
  </si>
  <si>
    <t>ZN11-17-5(A2)</t>
  </si>
  <si>
    <t>ZN11-17-6(A)</t>
  </si>
  <si>
    <t>ZN11-17-7(A1)</t>
  </si>
  <si>
    <t>ZN11-17-7(A2)</t>
  </si>
  <si>
    <t>ZN11-17-8(A)</t>
  </si>
  <si>
    <t>ZN11-17-9(A1)</t>
  </si>
  <si>
    <t>ZN11-17-9(A2)</t>
  </si>
  <si>
    <t>ZN11-17-10(A)</t>
  </si>
  <si>
    <t>ZN11-17-11(A)</t>
  </si>
  <si>
    <t>ZN11-17-12(A)</t>
  </si>
  <si>
    <t>ZN11-17-13(A)</t>
  </si>
  <si>
    <t>ZN11-17-14(A)</t>
  </si>
  <si>
    <t>ZN11-17-15(A1)-1</t>
  </si>
  <si>
    <t>ZN11-17-15(A1)-2</t>
  </si>
  <si>
    <t>ZN11-17-15(A2)-1</t>
  </si>
  <si>
    <t>ZN11-17-15(A2)-2</t>
  </si>
  <si>
    <t>ZN11-17-15(A3)</t>
  </si>
  <si>
    <t>ZN11-17-16(A)</t>
  </si>
  <si>
    <t>ZN11-17-17(A)</t>
  </si>
  <si>
    <t>ZN11-17-18(A)</t>
  </si>
  <si>
    <t>ZN11-17-19(A1)</t>
  </si>
  <si>
    <t>ZN11-17-19(A2)</t>
  </si>
  <si>
    <t>ZN11-17-20(A)</t>
  </si>
  <si>
    <t>ZN11-17-21(A)</t>
  </si>
  <si>
    <t>ZN11-17-22(A)</t>
  </si>
  <si>
    <t>ZN11-17-23(A)</t>
  </si>
  <si>
    <t>ZN11-17-24(A1)-1</t>
  </si>
  <si>
    <t>ZN11-17-24(A1)-2</t>
  </si>
  <si>
    <t>ZN11-17-24(A2)-1</t>
  </si>
  <si>
    <t>ZN11-17-24(A2)-2</t>
  </si>
  <si>
    <t>ZN11-17-24(A3)</t>
  </si>
  <si>
    <t>ZN11-17-25(A)</t>
  </si>
  <si>
    <t>ZN11-17-26(A)</t>
  </si>
  <si>
    <t>ZN11-17-27(A)</t>
  </si>
  <si>
    <t>ZN11-17-28(A)</t>
  </si>
  <si>
    <t>ZN11-17-29(A)</t>
  </si>
  <si>
    <t>ZN11-17-30(A)</t>
  </si>
  <si>
    <t>ZN11-17-31(A)</t>
  </si>
  <si>
    <t>ZN11-17-32(A)</t>
  </si>
  <si>
    <t>ZN11-17-33(A)</t>
  </si>
  <si>
    <t>ZN11-17-34(A)</t>
  </si>
  <si>
    <t>ZN11-17-35(A)</t>
  </si>
  <si>
    <t>ZN11-17-36(A)</t>
  </si>
  <si>
    <t>ZN11-17-37(A)</t>
  </si>
  <si>
    <t>ZN11-17-38(A)</t>
  </si>
  <si>
    <t>ZN11-17-39(A)</t>
  </si>
  <si>
    <t>ZN11-17-40(A)</t>
  </si>
  <si>
    <t>ZN11-17-41(A)</t>
  </si>
  <si>
    <t>ZN11-17-42(A)</t>
  </si>
  <si>
    <t>ZN11-17-43(A)</t>
  </si>
  <si>
    <t>ZN11-17-44(A)</t>
  </si>
  <si>
    <t>ZN11-17-45(A)</t>
  </si>
  <si>
    <t>ZN11-17-46(A)</t>
  </si>
  <si>
    <t>Zircon-hosted apatite inclusions</t>
  </si>
  <si>
    <t>/</t>
    <phoneticPr fontId="2" type="noConversion"/>
  </si>
  <si>
    <t>ZN11-17</t>
  </si>
  <si>
    <t>ZN11-17</t>
    <phoneticPr fontId="2" type="noConversion"/>
  </si>
  <si>
    <t>ZN806-105_ap1.1</t>
  </si>
  <si>
    <t>ZN806-105_ap1.2</t>
  </si>
  <si>
    <t>ZN806-105_ap1.3</t>
  </si>
  <si>
    <t>ZN806-105_ap2</t>
  </si>
  <si>
    <t>ZN806-105_ap3</t>
  </si>
  <si>
    <t>ZN806-105_ap4</t>
  </si>
  <si>
    <t>ZN802-165(1)_ap1</t>
  </si>
  <si>
    <t>ZN802-165(1)_ap2.1</t>
  </si>
  <si>
    <t>ZN802-165(1)_ap2.2</t>
  </si>
  <si>
    <t>ZN802-165(1)_ap2.3</t>
  </si>
  <si>
    <t>ZN802-165(1)_ap2.4</t>
  </si>
  <si>
    <t>ZN802-165(1)_ap2.5</t>
  </si>
  <si>
    <t>ZN802-165(2)_ap1</t>
  </si>
  <si>
    <t>ZN802-250_ap1</t>
  </si>
  <si>
    <t>ZN802-250_ap2</t>
  </si>
  <si>
    <t>ZN7-13_ap1.1</t>
  </si>
  <si>
    <t>ZN7-13_ap1.2</t>
  </si>
  <si>
    <t>ZN7-13_ap1.3</t>
  </si>
  <si>
    <t>ZN7-13_ap2</t>
  </si>
  <si>
    <t>ZN7-13_ap3</t>
  </si>
  <si>
    <t>ZN003-490_ap1.1</t>
  </si>
  <si>
    <t>ZN003-490_ap1.2</t>
  </si>
  <si>
    <t>ZN003-490_ap1.3</t>
  </si>
  <si>
    <t>ZN702-240_ap1.1</t>
  </si>
  <si>
    <t>ZN702-240_ap1.2</t>
  </si>
  <si>
    <t>ZN802-250_ap3.1</t>
  </si>
  <si>
    <t>ZN802-250_ap3.2</t>
  </si>
  <si>
    <t>ZN802-250_ap3.3</t>
  </si>
  <si>
    <t>ZN802-250_ap3.4</t>
  </si>
  <si>
    <t>ZN802-250_ap3.5</t>
  </si>
  <si>
    <t>ZN802-165(1)_ap3.1</t>
  </si>
  <si>
    <t>ZN802-165(1)_ap3.2</t>
  </si>
  <si>
    <t>ZN7-13_ap4.1</t>
  </si>
  <si>
    <t>ZN7-13_ap4.2</t>
  </si>
  <si>
    <t>ZN7-13_ap4.3</t>
  </si>
  <si>
    <t>ZN802-250_ap4.1</t>
  </si>
  <si>
    <t>ZN802-250_ap4.2</t>
  </si>
  <si>
    <t>ZN802-250_ap5.1</t>
  </si>
  <si>
    <t>ZN802-250_ap5.2</t>
  </si>
  <si>
    <t>ZN802-250_ap5.3</t>
  </si>
  <si>
    <t>ZN802-165(1)_ap4.1</t>
  </si>
  <si>
    <t>ZN802-165(1)_ap4.2</t>
  </si>
  <si>
    <t>ZN802-165(1)_ap4.3</t>
  </si>
  <si>
    <t>ZN802-165(2)_ap2.1</t>
  </si>
  <si>
    <t>ZN802-165(2)_ap2.2</t>
  </si>
  <si>
    <t>ZN802-165(2)_ap2.3</t>
  </si>
  <si>
    <t>ZN7-13_ap5.1</t>
  </si>
  <si>
    <t>ZN7-13_ap5.2</t>
  </si>
  <si>
    <t>ZN806-105_ap5.1</t>
  </si>
  <si>
    <t>ZN806-105_ap5.2</t>
  </si>
  <si>
    <t>ZN806-105_ap5.3</t>
  </si>
  <si>
    <t>ZN806-105_ap5.4</t>
  </si>
  <si>
    <t>ZN806-105_ap5.5</t>
  </si>
  <si>
    <t>ZN802-165(2)_ap3.1</t>
  </si>
  <si>
    <t>ZN802-165(2)_ap3.2</t>
  </si>
  <si>
    <t>ZN802-165(2)_ap3.3</t>
  </si>
  <si>
    <t>ZN802-165(2)_ap4</t>
  </si>
  <si>
    <t>ZN802-165(2)_ap5</t>
  </si>
  <si>
    <t>ZN7-13_ap6</t>
  </si>
  <si>
    <t>ZN7-13_ap7</t>
  </si>
  <si>
    <t>ZN7-13_ap8.1</t>
  </si>
  <si>
    <t>ZN7-13_ap8.2</t>
  </si>
  <si>
    <t>ZN7-13_ap8.3</t>
  </si>
  <si>
    <t>ZN7-13_ap8.4</t>
  </si>
  <si>
    <t>ZN802-250_ap6</t>
  </si>
  <si>
    <t>ZN802-250_ap7.1</t>
  </si>
  <si>
    <t>ZN802-250_ap7.2</t>
  </si>
  <si>
    <t>ZN802-250_ap7.3</t>
  </si>
  <si>
    <t>ZN802-250_ap7.4</t>
  </si>
  <si>
    <t>ZN802-250_ap8.1</t>
  </si>
  <si>
    <t>ZN802-250_ap8.2</t>
  </si>
  <si>
    <t>ZN802-250_ap8.3</t>
  </si>
  <si>
    <t>ZN802-250_ap9</t>
  </si>
  <si>
    <t>ZN802-250_ap10</t>
  </si>
  <si>
    <t>ZN802-165(1)_ap5.1</t>
  </si>
  <si>
    <t>ZN802-165(1)_ap5.2</t>
  </si>
  <si>
    <t>ZN802-165(1)_ap5.3</t>
  </si>
  <si>
    <t>ZN802-165(1)_ap5.4</t>
  </si>
  <si>
    <t>ZN802-165(1)_ap6.1</t>
  </si>
  <si>
    <t>ZN802-165(1)_ap6.2</t>
  </si>
  <si>
    <t>ZN802-165(1)_ap7</t>
  </si>
  <si>
    <t>ZN802-165(2)_ap6.1</t>
  </si>
  <si>
    <t>ZN802-165(2)_ap6.2</t>
  </si>
  <si>
    <t>ZN802-165(2)_ap7</t>
  </si>
  <si>
    <t>ZN802-165(2)_ap8</t>
  </si>
  <si>
    <t>ZN806-105_ap6.1</t>
  </si>
  <si>
    <t>ZN806-105_ap6.2</t>
  </si>
  <si>
    <t>ZN806-105_ap6.3</t>
  </si>
  <si>
    <t>ZN806-105_ap7</t>
  </si>
  <si>
    <t>ZN7-13_ap9.1</t>
  </si>
  <si>
    <t>ZN7-13_ap9.2</t>
  </si>
  <si>
    <t>ZN7-13_ap10</t>
  </si>
  <si>
    <t>ZN7-13_ap11.1</t>
  </si>
  <si>
    <t>ZN7-13_ap11.2</t>
  </si>
  <si>
    <t>ZN005-189-1(A)</t>
  </si>
  <si>
    <t>ZN005-189-2(A1)</t>
  </si>
  <si>
    <t>ZN005-189-2(A2)</t>
  </si>
  <si>
    <t>ZN005-189-2(A3)</t>
  </si>
  <si>
    <t>ZN005-189-3(A)</t>
  </si>
  <si>
    <t>ZN005-189-4(A)</t>
  </si>
  <si>
    <t>ZN005-189-5(A)</t>
  </si>
  <si>
    <t>ZN005-189-6(A1)</t>
  </si>
  <si>
    <t>ZN005-189-6(A2)</t>
  </si>
  <si>
    <t>ZN005-189-6(A3)</t>
  </si>
  <si>
    <t>ZN005-189-7(A)</t>
  </si>
  <si>
    <t>ZN005-189-8(A)</t>
  </si>
  <si>
    <t>ZN005-189-9(A1)</t>
  </si>
  <si>
    <t>ZN005-189-9(A2)</t>
  </si>
  <si>
    <t>ZN005-189-9(A3)</t>
  </si>
  <si>
    <t>ZN005-189-10(A)</t>
  </si>
  <si>
    <t>ZN005-189-11(A)</t>
  </si>
  <si>
    <t>ZN005-189-12(A)</t>
  </si>
  <si>
    <t>ZN005-189-13(A)</t>
  </si>
  <si>
    <t>ZN005-189-14(A)</t>
  </si>
  <si>
    <t>ZN005-189-15(A)</t>
  </si>
  <si>
    <t>ZN005-189-16(A1)</t>
  </si>
  <si>
    <t>ZN005-189-16(A2)</t>
  </si>
  <si>
    <t>ZN005-189-16(A3)</t>
  </si>
  <si>
    <t>ZN005-189-17(A)</t>
  </si>
  <si>
    <t>ZN005-189-18(A)</t>
  </si>
  <si>
    <t>ZN005-189-19(A)</t>
  </si>
  <si>
    <t>ZN005-189-20(A1)</t>
  </si>
  <si>
    <t>ZN005-189-20(A2)</t>
  </si>
  <si>
    <t>ZN005-189-20(A3)</t>
  </si>
  <si>
    <t>ZN005-189-21(A)</t>
  </si>
  <si>
    <t>ZN005-189-22(A)</t>
  </si>
  <si>
    <t>ZN005-189-23(A1)</t>
  </si>
  <si>
    <t>ZN005-189-23(A2)</t>
  </si>
  <si>
    <t>ZN005-189-23(A3)</t>
  </si>
  <si>
    <t>ZN005-189-24(A)</t>
  </si>
  <si>
    <t>ZN005-189-25(A)</t>
  </si>
  <si>
    <t>ZN005-189-26(A)</t>
  </si>
  <si>
    <t>ZN005-189-27(A)</t>
  </si>
  <si>
    <t>ZN005-189-28(A)</t>
  </si>
  <si>
    <t>ZN005-189-29(A)</t>
  </si>
  <si>
    <t>ZN005-189-30(A)</t>
  </si>
  <si>
    <t>ZN005-189-31(A)</t>
  </si>
  <si>
    <t>ZN005-189-32(A1)</t>
  </si>
  <si>
    <t>ZN005-189-32(A2)</t>
  </si>
  <si>
    <t>ZN005-189-33(A)</t>
  </si>
  <si>
    <t>ZN005-189-34(A)</t>
  </si>
  <si>
    <t>ZN005-189-35(A)</t>
  </si>
  <si>
    <t>ZN005-189-36(A)</t>
  </si>
  <si>
    <t>ZN005-189-37(A)</t>
  </si>
  <si>
    <t>ZN005-189-38(A)</t>
  </si>
  <si>
    <t>ZN005-189-39(A)</t>
  </si>
  <si>
    <t>ZN005-189-40(A)</t>
  </si>
  <si>
    <t>ZN005-189-41(A)</t>
  </si>
  <si>
    <t>ZN005-189-42(A)</t>
  </si>
  <si>
    <t>ZN005-189-43(A)</t>
  </si>
  <si>
    <t>ZN005-189-44(A)</t>
  </si>
  <si>
    <t>ZN005-189-45(A)</t>
  </si>
  <si>
    <t>ZN005-189-46(A)</t>
  </si>
  <si>
    <t>ZN806-105</t>
  </si>
  <si>
    <t>ZN802-165</t>
  </si>
  <si>
    <t>ZN7-13</t>
  </si>
  <si>
    <t>ZN003-490</t>
  </si>
  <si>
    <t>ZN702-240</t>
  </si>
  <si>
    <t>ZN005-189</t>
  </si>
  <si>
    <t>ZN005-189</t>
    <phoneticPr fontId="2" type="noConversion"/>
  </si>
  <si>
    <t>PM26-48-3_ap1.1</t>
  </si>
  <si>
    <t>PM26-48-3_ap1.2</t>
  </si>
  <si>
    <t>PM26-48-3_ap1.3</t>
  </si>
  <si>
    <t>PM26-48-3_ap2.1</t>
  </si>
  <si>
    <t>PM26-48-3_ap2.2</t>
  </si>
  <si>
    <t>PM26-48-3_ap3</t>
  </si>
  <si>
    <t>PM26-48-3_ap4</t>
  </si>
  <si>
    <t>PM26-48-3_ap5</t>
  </si>
  <si>
    <t>PM26-48-5_ap1</t>
  </si>
  <si>
    <t>PM26-48-5_ap2</t>
  </si>
  <si>
    <t>ZN005-251_ap1.1</t>
  </si>
  <si>
    <t>ZN005-251_ap1.2</t>
  </si>
  <si>
    <t>ZN702-240_ap2.1</t>
  </si>
  <si>
    <t>ZN702-240_ap2.2</t>
  </si>
  <si>
    <t>ZN702-240_ap2.3</t>
  </si>
  <si>
    <t>ZN702-240_ap3</t>
  </si>
  <si>
    <t>ZN702-240_ap4.1</t>
  </si>
  <si>
    <t>ZN702-240_ap4.2</t>
  </si>
  <si>
    <t>ZN702-490_ap2.1</t>
  </si>
  <si>
    <t>ZN702-490_ap2.2</t>
  </si>
  <si>
    <t>SX-2-13-1_ap3.4</t>
  </si>
  <si>
    <t>PM26-48-3_ap2.3</t>
  </si>
  <si>
    <t>PM26-48-3_ap2.4</t>
  </si>
  <si>
    <t>PM26-48-5_ap3.1</t>
  </si>
  <si>
    <t>PM26-48-5_ap3.2</t>
  </si>
  <si>
    <t>PM26-48-5_ap4</t>
  </si>
  <si>
    <t>PM26-48-5_ap5</t>
  </si>
  <si>
    <t>PM26-48-5_ap6.1</t>
  </si>
  <si>
    <t>PM26-48-5_ap6.2</t>
  </si>
  <si>
    <t>ZN005-251_ap1.3</t>
  </si>
  <si>
    <t>ZN005-251_ap1.4</t>
  </si>
  <si>
    <t>ZN005-251_ap2.1</t>
  </si>
  <si>
    <t>ZN005-251_ap2.2</t>
  </si>
  <si>
    <t>ZN005-468_ap1.1</t>
  </si>
  <si>
    <t>ZN005-468_ap1.2</t>
  </si>
  <si>
    <t>ZN702-240_ap5.1</t>
  </si>
  <si>
    <t>ZN702-240_ap5.2</t>
  </si>
  <si>
    <t>ZN702-240_ap6</t>
  </si>
  <si>
    <t>ZN702-490_ap3</t>
  </si>
  <si>
    <t>ZN702-490_ap4.1</t>
  </si>
  <si>
    <t>ZN702-490_ap4.2</t>
  </si>
  <si>
    <t>ZN005-251_ap1.5</t>
  </si>
  <si>
    <t>ZN005-251_ap1.6</t>
  </si>
  <si>
    <t>ZN005-251_ap1.7</t>
  </si>
  <si>
    <t>ZN005-251_ap2.3</t>
  </si>
  <si>
    <t>ZN005-251_ap2.4</t>
  </si>
  <si>
    <t>ZN005-251_ap3</t>
  </si>
  <si>
    <t>ZN005-251_ap4</t>
  </si>
  <si>
    <t>ZN005-251_ap5</t>
  </si>
  <si>
    <t>ZN005-468_ap1.3</t>
  </si>
  <si>
    <t>ZN005-468_ap1.4</t>
  </si>
  <si>
    <t>ZN005-468_ap2</t>
  </si>
  <si>
    <t>ZN005-468_ap3.1</t>
  </si>
  <si>
    <t>ZN005-468_ap3.2</t>
  </si>
  <si>
    <t>ZN005-468_ap4</t>
  </si>
  <si>
    <t>ZN005-468_ap5</t>
  </si>
  <si>
    <t>PM26-48-3</t>
  </si>
  <si>
    <t>ZN005-251</t>
  </si>
  <si>
    <t>ZN005-468</t>
  </si>
  <si>
    <t>dull yellow-brown</t>
  </si>
  <si>
    <t>green</t>
  </si>
  <si>
    <t>gray</t>
  </si>
  <si>
    <t>green</t>
    <phoneticPr fontId="2" type="noConversion"/>
  </si>
  <si>
    <t>yellow-brown</t>
  </si>
  <si>
    <t>yellow</t>
  </si>
  <si>
    <t>yellow-green</t>
  </si>
  <si>
    <t>yellow-green</t>
    <phoneticPr fontId="2" type="noConversion"/>
  </si>
  <si>
    <t>yellow-brown</t>
    <phoneticPr fontId="2" type="noConversion"/>
  </si>
  <si>
    <t>yellow</t>
    <phoneticPr fontId="2" type="noConversion"/>
  </si>
  <si>
    <t>yellow-green</t>
    <phoneticPr fontId="2" type="noConversion"/>
  </si>
  <si>
    <t>yellow</t>
    <phoneticPr fontId="2" type="noConversion"/>
  </si>
  <si>
    <t>yellow-brown</t>
    <phoneticPr fontId="2" type="noConversion"/>
  </si>
  <si>
    <t>SX-2-13-1_ap3.3</t>
    <phoneticPr fontId="2" type="noConversion"/>
  </si>
  <si>
    <t>Apatite microphenocryst in groundmass</t>
    <phoneticPr fontId="2" type="noConversion"/>
  </si>
  <si>
    <t>Apatite inclusion in altered biotite</t>
    <phoneticPr fontId="2" type="noConversion"/>
  </si>
  <si>
    <t>Sum</t>
  </si>
  <si>
    <t>O=F</t>
  </si>
  <si>
    <t>O=Cl</t>
  </si>
  <si>
    <t>PM26-22</t>
    <phoneticPr fontId="2" type="noConversion"/>
  </si>
  <si>
    <t>altered apatite (Type 1)</t>
  </si>
  <si>
    <t>altered apatite (Type 1)</t>
    <phoneticPr fontId="2" type="noConversion"/>
  </si>
  <si>
    <t>altered apatite (Type 2)</t>
  </si>
  <si>
    <t>altered apatite (Type 2)</t>
    <phoneticPr fontId="2" type="noConversion"/>
  </si>
  <si>
    <t>altered apatite (Type 1)</t>
    <phoneticPr fontId="2" type="noConversion"/>
  </si>
  <si>
    <t>altered apatite (Type 2)</t>
    <phoneticPr fontId="2" type="noConversion"/>
  </si>
  <si>
    <t>altered apatite (Type 3)</t>
  </si>
  <si>
    <t>altered apatite (Type 3)</t>
    <phoneticPr fontId="2" type="noConversion"/>
  </si>
  <si>
    <t>Ketcham, R.A. (2015) Technical note: calculation of stoichiometry from EMP data for apatite and other phases with mixing on monovalent anion sites. American Mineralogist, 100, 1620–1623.</t>
    <phoneticPr fontId="2" type="noConversion"/>
  </si>
  <si>
    <t>MgO</t>
    <phoneticPr fontId="2" type="noConversion"/>
  </si>
  <si>
    <t>ppm</t>
    <phoneticPr fontId="2" type="noConversion"/>
  </si>
  <si>
    <t>wt%</t>
    <phoneticPr fontId="2" type="noConversion"/>
  </si>
  <si>
    <t>PM26-28_ap7.1</t>
    <phoneticPr fontId="2" type="noConversion"/>
  </si>
  <si>
    <t>PM26-28_ap7.2</t>
  </si>
  <si>
    <t>PM26-28_ap7.3</t>
  </si>
  <si>
    <t>Table DR5 EPMA major element composition of different types of apatite grains in the pre-mineralization monzogranite and syn-mineralization monzogranite porphyry at Zhunuo</t>
    <phoneticPr fontId="2" type="noConversion"/>
  </si>
  <si>
    <t>Zhunuo pre-mineralization monzogranite</t>
    <phoneticPr fontId="2" type="noConversion"/>
  </si>
  <si>
    <t>Zhunuo syn-mineralization monzogranite porphyry</t>
    <phoneticPr fontId="2" type="noConversion"/>
  </si>
  <si>
    <t>Abbreviations: ap = apatite, OP-CL = cold optical cathodoluminescence</t>
    <phoneticPr fontId="2" type="noConversion"/>
  </si>
  <si>
    <t>cold OP-CL</t>
    <phoneticPr fontId="2" type="noConversion"/>
  </si>
  <si>
    <t>American Mineralogist: September 2025 Online Materials AM-25-99561</t>
  </si>
  <si>
    <t>LI ET AL.: VOLATILE EVOLUTION REVEALED BY APATITE INCLUSIONS IN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</si>
</sst>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_);[Red]\(0.00\)"/>
    <numFmt numFmtId="166" formatCode="0.00_ ;[Red]\-0.00\ "/>
    <numFmt numFmtId="167" formatCode="0_);[Red]\(0\)"/>
  </numFmts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b/>
      <sz val="9"/>
      <name val="Arial"/>
      <family val="2"/>
    </font>
    <font>
      <b/>
      <vertAlign val="subscript"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>
      <alignment vertical="center"/>
    </xf>
  </cellStyleXfs>
  <cellXfs count="25">
    <xf numFmtId="0" fontId="0" fillId="0" borderId="0" xfId="0"/>
    <xf numFmtId="164" fontId="5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/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F-Cl</a:t>
            </a:r>
          </a:p>
        </c:rich>
      </c:tx>
      <c:layout>
        <c:manualLayout>
          <c:xMode val="edge"/>
          <c:yMode val="edge"/>
          <c:x val="0.47533649941739342"/>
          <c:y val="3.3771106941838651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'[1]Ap-HI-paper'!$O$2:$O$61</c:f>
              <c:numCache>
                <c:formatCode>General</c:formatCode>
                <c:ptCount val="60"/>
                <c:pt idx="0">
                  <c:v>3.0230000000000001</c:v>
                </c:pt>
                <c:pt idx="1">
                  <c:v>2.7549999999999999</c:v>
                </c:pt>
                <c:pt idx="2">
                  <c:v>2.7890000000000001</c:v>
                </c:pt>
                <c:pt idx="3">
                  <c:v>2.746</c:v>
                </c:pt>
                <c:pt idx="4">
                  <c:v>2.8029999999999999</c:v>
                </c:pt>
                <c:pt idx="5">
                  <c:v>2.9159999999999999</c:v>
                </c:pt>
                <c:pt idx="6">
                  <c:v>2.948</c:v>
                </c:pt>
                <c:pt idx="7">
                  <c:v>3.4489999999999998</c:v>
                </c:pt>
                <c:pt idx="8">
                  <c:v>3.706</c:v>
                </c:pt>
                <c:pt idx="9">
                  <c:v>3.8079999999999998</c:v>
                </c:pt>
                <c:pt idx="10">
                  <c:v>3.0219999999999998</c:v>
                </c:pt>
                <c:pt idx="11">
                  <c:v>3.0489999999999999</c:v>
                </c:pt>
                <c:pt idx="12">
                  <c:v>2.9590000000000001</c:v>
                </c:pt>
                <c:pt idx="13">
                  <c:v>3.0419999999999998</c:v>
                </c:pt>
                <c:pt idx="14">
                  <c:v>3.0110000000000001</c:v>
                </c:pt>
                <c:pt idx="15">
                  <c:v>3.4540000000000002</c:v>
                </c:pt>
                <c:pt idx="16">
                  <c:v>3.395</c:v>
                </c:pt>
                <c:pt idx="17">
                  <c:v>2.9630000000000001</c:v>
                </c:pt>
                <c:pt idx="18">
                  <c:v>3.0219999999999998</c:v>
                </c:pt>
                <c:pt idx="19">
                  <c:v>2.6629999999999998</c:v>
                </c:pt>
                <c:pt idx="20">
                  <c:v>2.9159999999999999</c:v>
                </c:pt>
                <c:pt idx="21">
                  <c:v>3.0310000000000001</c:v>
                </c:pt>
                <c:pt idx="22">
                  <c:v>3.0859999999999999</c:v>
                </c:pt>
                <c:pt idx="23">
                  <c:v>2.8250000000000002</c:v>
                </c:pt>
                <c:pt idx="24">
                  <c:v>2.8849999999999998</c:v>
                </c:pt>
                <c:pt idx="25">
                  <c:v>3.1320000000000001</c:v>
                </c:pt>
                <c:pt idx="26">
                  <c:v>2.9809999999999999</c:v>
                </c:pt>
                <c:pt idx="27">
                  <c:v>3.0139999999999998</c:v>
                </c:pt>
                <c:pt idx="28">
                  <c:v>2.952</c:v>
                </c:pt>
                <c:pt idx="29">
                  <c:v>3.1219999999999999</c:v>
                </c:pt>
                <c:pt idx="30">
                  <c:v>2.8239999999999998</c:v>
                </c:pt>
                <c:pt idx="31">
                  <c:v>3.0179999999999998</c:v>
                </c:pt>
                <c:pt idx="32">
                  <c:v>3.085</c:v>
                </c:pt>
                <c:pt idx="33">
                  <c:v>3.0350000000000001</c:v>
                </c:pt>
                <c:pt idx="34">
                  <c:v>2.8759999999999999</c:v>
                </c:pt>
                <c:pt idx="35">
                  <c:v>3.0619999999999998</c:v>
                </c:pt>
                <c:pt idx="36">
                  <c:v>3.0259999999999998</c:v>
                </c:pt>
                <c:pt idx="37">
                  <c:v>2.992</c:v>
                </c:pt>
                <c:pt idx="38">
                  <c:v>2.8610000000000002</c:v>
                </c:pt>
                <c:pt idx="39">
                  <c:v>3.177</c:v>
                </c:pt>
                <c:pt idx="40">
                  <c:v>2.9340000000000002</c:v>
                </c:pt>
                <c:pt idx="41">
                  <c:v>3.0859999999999999</c:v>
                </c:pt>
                <c:pt idx="42">
                  <c:v>2.9870000000000001</c:v>
                </c:pt>
                <c:pt idx="43">
                  <c:v>2.7549999999999999</c:v>
                </c:pt>
                <c:pt idx="44">
                  <c:v>2.7559999999999998</c:v>
                </c:pt>
                <c:pt idx="45">
                  <c:v>3.1280000000000001</c:v>
                </c:pt>
                <c:pt idx="46">
                  <c:v>3.1259999999999999</c:v>
                </c:pt>
                <c:pt idx="47">
                  <c:v>3.1259999999999999</c:v>
                </c:pt>
                <c:pt idx="48">
                  <c:v>2.9329999999999998</c:v>
                </c:pt>
                <c:pt idx="49">
                  <c:v>2.9449999999999998</c:v>
                </c:pt>
                <c:pt idx="50">
                  <c:v>3.1320000000000001</c:v>
                </c:pt>
                <c:pt idx="51">
                  <c:v>3.0569999999999999</c:v>
                </c:pt>
                <c:pt idx="52">
                  <c:v>2.9209999999999998</c:v>
                </c:pt>
                <c:pt idx="53">
                  <c:v>2.7189999999999999</c:v>
                </c:pt>
                <c:pt idx="54">
                  <c:v>2.7120000000000002</c:v>
                </c:pt>
                <c:pt idx="55">
                  <c:v>3.07</c:v>
                </c:pt>
                <c:pt idx="56">
                  <c:v>3.1160000000000001</c:v>
                </c:pt>
                <c:pt idx="57">
                  <c:v>2.7490000000000001</c:v>
                </c:pt>
                <c:pt idx="58">
                  <c:v>3.0649999999999999</c:v>
                </c:pt>
                <c:pt idx="59">
                  <c:v>2.9359999999999999</c:v>
                </c:pt>
              </c:numCache>
            </c:numRef>
          </c:xVal>
          <c:y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4-4515-9B27-52862B90ED7C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'[1]Ap-HI-paper'!$O$63:$O$154</c:f>
              <c:numCache>
                <c:formatCode>General</c:formatCode>
                <c:ptCount val="92"/>
                <c:pt idx="0">
                  <c:v>2.637</c:v>
                </c:pt>
                <c:pt idx="1">
                  <c:v>2.476</c:v>
                </c:pt>
                <c:pt idx="2">
                  <c:v>2.5910000000000002</c:v>
                </c:pt>
                <c:pt idx="3">
                  <c:v>2.73</c:v>
                </c:pt>
                <c:pt idx="4">
                  <c:v>2.835</c:v>
                </c:pt>
                <c:pt idx="5">
                  <c:v>3.117</c:v>
                </c:pt>
                <c:pt idx="6">
                  <c:v>2.8969999999999998</c:v>
                </c:pt>
                <c:pt idx="7">
                  <c:v>2.99</c:v>
                </c:pt>
                <c:pt idx="8">
                  <c:v>2.9710000000000001</c:v>
                </c:pt>
                <c:pt idx="9">
                  <c:v>2.97</c:v>
                </c:pt>
                <c:pt idx="10">
                  <c:v>2.887</c:v>
                </c:pt>
                <c:pt idx="11">
                  <c:v>2.8620000000000001</c:v>
                </c:pt>
                <c:pt idx="12">
                  <c:v>3.0169999999999999</c:v>
                </c:pt>
                <c:pt idx="13">
                  <c:v>2.698</c:v>
                </c:pt>
                <c:pt idx="14">
                  <c:v>2.4550000000000001</c:v>
                </c:pt>
                <c:pt idx="15">
                  <c:v>2.5939999999999999</c:v>
                </c:pt>
                <c:pt idx="16">
                  <c:v>2.52</c:v>
                </c:pt>
                <c:pt idx="17">
                  <c:v>2.3809999999999998</c:v>
                </c:pt>
                <c:pt idx="18">
                  <c:v>2.4209999999999998</c:v>
                </c:pt>
                <c:pt idx="19">
                  <c:v>2.3679999999999999</c:v>
                </c:pt>
                <c:pt idx="20">
                  <c:v>2.6150000000000002</c:v>
                </c:pt>
                <c:pt idx="21">
                  <c:v>2.323</c:v>
                </c:pt>
                <c:pt idx="22">
                  <c:v>2.3540000000000001</c:v>
                </c:pt>
                <c:pt idx="23">
                  <c:v>2.3860000000000001</c:v>
                </c:pt>
                <c:pt idx="24">
                  <c:v>2.5510000000000002</c:v>
                </c:pt>
                <c:pt idx="25">
                  <c:v>2.5920000000000001</c:v>
                </c:pt>
                <c:pt idx="26">
                  <c:v>2.61</c:v>
                </c:pt>
                <c:pt idx="27">
                  <c:v>2.4409999999999998</c:v>
                </c:pt>
                <c:pt idx="28">
                  <c:v>2.7050000000000001</c:v>
                </c:pt>
                <c:pt idx="29">
                  <c:v>2.6960000000000002</c:v>
                </c:pt>
                <c:pt idx="30">
                  <c:v>3.0019999999999998</c:v>
                </c:pt>
                <c:pt idx="31">
                  <c:v>2.7589999999999999</c:v>
                </c:pt>
                <c:pt idx="32">
                  <c:v>3.1280000000000001</c:v>
                </c:pt>
                <c:pt idx="33">
                  <c:v>3.1389999999999998</c:v>
                </c:pt>
                <c:pt idx="34">
                  <c:v>2.8340000000000001</c:v>
                </c:pt>
                <c:pt idx="35">
                  <c:v>3.0760000000000001</c:v>
                </c:pt>
                <c:pt idx="36">
                  <c:v>3.0659999999999998</c:v>
                </c:pt>
                <c:pt idx="37">
                  <c:v>2.7429999999999999</c:v>
                </c:pt>
                <c:pt idx="38">
                  <c:v>3.1150000000000002</c:v>
                </c:pt>
                <c:pt idx="39">
                  <c:v>2.9220000000000002</c:v>
                </c:pt>
                <c:pt idx="40">
                  <c:v>3.0339999999999998</c:v>
                </c:pt>
                <c:pt idx="41">
                  <c:v>2.7069999999999999</c:v>
                </c:pt>
                <c:pt idx="42">
                  <c:v>2.585</c:v>
                </c:pt>
                <c:pt idx="43">
                  <c:v>2.948</c:v>
                </c:pt>
                <c:pt idx="44">
                  <c:v>3.0009999999999999</c:v>
                </c:pt>
                <c:pt idx="45">
                  <c:v>3.0019999999999998</c:v>
                </c:pt>
                <c:pt idx="46">
                  <c:v>2.948</c:v>
                </c:pt>
                <c:pt idx="47">
                  <c:v>2.9430000000000001</c:v>
                </c:pt>
                <c:pt idx="48">
                  <c:v>2.887</c:v>
                </c:pt>
                <c:pt idx="49">
                  <c:v>2.6859999999999999</c:v>
                </c:pt>
                <c:pt idx="50">
                  <c:v>2.831</c:v>
                </c:pt>
                <c:pt idx="51">
                  <c:v>2.6150000000000002</c:v>
                </c:pt>
                <c:pt idx="52">
                  <c:v>2.4569999999999999</c:v>
                </c:pt>
                <c:pt idx="53">
                  <c:v>2.2919999999999998</c:v>
                </c:pt>
                <c:pt idx="54">
                  <c:v>2.3330000000000002</c:v>
                </c:pt>
                <c:pt idx="55">
                  <c:v>2.8109999999999999</c:v>
                </c:pt>
                <c:pt idx="56">
                  <c:v>2.7690000000000001</c:v>
                </c:pt>
                <c:pt idx="57">
                  <c:v>3.089</c:v>
                </c:pt>
                <c:pt idx="58">
                  <c:v>2.9780000000000002</c:v>
                </c:pt>
                <c:pt idx="59">
                  <c:v>2.758</c:v>
                </c:pt>
                <c:pt idx="60">
                  <c:v>2.97</c:v>
                </c:pt>
                <c:pt idx="61">
                  <c:v>2.7280000000000002</c:v>
                </c:pt>
                <c:pt idx="62">
                  <c:v>2.7469999999999999</c:v>
                </c:pt>
                <c:pt idx="63">
                  <c:v>2.7949999999999999</c:v>
                </c:pt>
                <c:pt idx="64">
                  <c:v>2.74</c:v>
                </c:pt>
                <c:pt idx="65">
                  <c:v>2.597</c:v>
                </c:pt>
                <c:pt idx="66">
                  <c:v>2.8490000000000002</c:v>
                </c:pt>
                <c:pt idx="67">
                  <c:v>3.359</c:v>
                </c:pt>
                <c:pt idx="68">
                  <c:v>3.2250000000000001</c:v>
                </c:pt>
                <c:pt idx="69">
                  <c:v>2.65</c:v>
                </c:pt>
                <c:pt idx="70">
                  <c:v>2.653</c:v>
                </c:pt>
                <c:pt idx="71">
                  <c:v>2.7869999999999999</c:v>
                </c:pt>
                <c:pt idx="72">
                  <c:v>2.8940000000000001</c:v>
                </c:pt>
                <c:pt idx="73">
                  <c:v>2.903</c:v>
                </c:pt>
                <c:pt idx="74">
                  <c:v>2.883</c:v>
                </c:pt>
                <c:pt idx="75">
                  <c:v>2.9340000000000002</c:v>
                </c:pt>
                <c:pt idx="76">
                  <c:v>2.6469999999999998</c:v>
                </c:pt>
                <c:pt idx="77">
                  <c:v>2.6720000000000002</c:v>
                </c:pt>
                <c:pt idx="78">
                  <c:v>2.9159999999999999</c:v>
                </c:pt>
                <c:pt idx="79">
                  <c:v>3.2290000000000001</c:v>
                </c:pt>
                <c:pt idx="80">
                  <c:v>2.863</c:v>
                </c:pt>
                <c:pt idx="81">
                  <c:v>2.629</c:v>
                </c:pt>
                <c:pt idx="82">
                  <c:v>2.6669999999999998</c:v>
                </c:pt>
                <c:pt idx="83">
                  <c:v>2.633</c:v>
                </c:pt>
                <c:pt idx="84">
                  <c:v>2.9</c:v>
                </c:pt>
                <c:pt idx="85">
                  <c:v>2.86</c:v>
                </c:pt>
                <c:pt idx="86">
                  <c:v>2.8839999999999999</c:v>
                </c:pt>
                <c:pt idx="87">
                  <c:v>2.9319999999999999</c:v>
                </c:pt>
                <c:pt idx="88">
                  <c:v>2.7930000000000001</c:v>
                </c:pt>
                <c:pt idx="89">
                  <c:v>2.6739999999999999</c:v>
                </c:pt>
                <c:pt idx="90">
                  <c:v>2.927</c:v>
                </c:pt>
                <c:pt idx="91">
                  <c:v>3.0470000000000002</c:v>
                </c:pt>
              </c:numCache>
            </c:numRef>
          </c:xVal>
          <c:y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34-4515-9B27-52862B90ED7C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'[1]Ap-HI-paper'!$O$156:$O$241</c:f>
              <c:numCache>
                <c:formatCode>General</c:formatCode>
                <c:ptCount val="86"/>
                <c:pt idx="0">
                  <c:v>2.98</c:v>
                </c:pt>
                <c:pt idx="1">
                  <c:v>2.972</c:v>
                </c:pt>
                <c:pt idx="2">
                  <c:v>3.0739999999999998</c:v>
                </c:pt>
                <c:pt idx="3">
                  <c:v>2.964</c:v>
                </c:pt>
                <c:pt idx="4">
                  <c:v>2.944</c:v>
                </c:pt>
                <c:pt idx="5">
                  <c:v>3.0640000000000001</c:v>
                </c:pt>
                <c:pt idx="6">
                  <c:v>3.0249999999999999</c:v>
                </c:pt>
                <c:pt idx="7">
                  <c:v>2.891</c:v>
                </c:pt>
                <c:pt idx="8">
                  <c:v>3.1349999999999998</c:v>
                </c:pt>
                <c:pt idx="9">
                  <c:v>3.1190000000000002</c:v>
                </c:pt>
                <c:pt idx="10">
                  <c:v>3.1019999999999999</c:v>
                </c:pt>
                <c:pt idx="11">
                  <c:v>3.0270000000000001</c:v>
                </c:pt>
                <c:pt idx="12">
                  <c:v>2.8889999999999998</c:v>
                </c:pt>
                <c:pt idx="13">
                  <c:v>3.1030000000000002</c:v>
                </c:pt>
                <c:pt idx="14">
                  <c:v>2.605</c:v>
                </c:pt>
                <c:pt idx="15">
                  <c:v>2.6720000000000002</c:v>
                </c:pt>
                <c:pt idx="16">
                  <c:v>2.8380000000000001</c:v>
                </c:pt>
                <c:pt idx="17">
                  <c:v>2.9710000000000001</c:v>
                </c:pt>
                <c:pt idx="18">
                  <c:v>3.351</c:v>
                </c:pt>
                <c:pt idx="19">
                  <c:v>2.9329999999999998</c:v>
                </c:pt>
                <c:pt idx="20">
                  <c:v>2.214</c:v>
                </c:pt>
                <c:pt idx="21">
                  <c:v>2.8690000000000002</c:v>
                </c:pt>
                <c:pt idx="22">
                  <c:v>2.9009999999999998</c:v>
                </c:pt>
                <c:pt idx="23">
                  <c:v>2.722</c:v>
                </c:pt>
                <c:pt idx="24">
                  <c:v>2.7109999999999999</c:v>
                </c:pt>
                <c:pt idx="25">
                  <c:v>2.8210000000000002</c:v>
                </c:pt>
                <c:pt idx="26">
                  <c:v>3.5129999999999999</c:v>
                </c:pt>
                <c:pt idx="27">
                  <c:v>3.1469999999999998</c:v>
                </c:pt>
                <c:pt idx="28">
                  <c:v>3.0070000000000001</c:v>
                </c:pt>
                <c:pt idx="29">
                  <c:v>2.859</c:v>
                </c:pt>
                <c:pt idx="30">
                  <c:v>3.5089999999999999</c:v>
                </c:pt>
                <c:pt idx="31">
                  <c:v>2.8940000000000001</c:v>
                </c:pt>
                <c:pt idx="32">
                  <c:v>3.4430000000000001</c:v>
                </c:pt>
                <c:pt idx="33">
                  <c:v>3.323</c:v>
                </c:pt>
                <c:pt idx="34">
                  <c:v>3.101</c:v>
                </c:pt>
                <c:pt idx="35">
                  <c:v>2.8519999999999999</c:v>
                </c:pt>
                <c:pt idx="36">
                  <c:v>2.4750000000000001</c:v>
                </c:pt>
                <c:pt idx="37">
                  <c:v>3.0270000000000001</c:v>
                </c:pt>
                <c:pt idx="38">
                  <c:v>2.8370000000000002</c:v>
                </c:pt>
                <c:pt idx="39">
                  <c:v>2.5790000000000002</c:v>
                </c:pt>
                <c:pt idx="40">
                  <c:v>2.7690000000000001</c:v>
                </c:pt>
                <c:pt idx="41">
                  <c:v>2.5790000000000002</c:v>
                </c:pt>
                <c:pt idx="42">
                  <c:v>2.6539999999999999</c:v>
                </c:pt>
                <c:pt idx="43">
                  <c:v>2.823</c:v>
                </c:pt>
                <c:pt idx="44">
                  <c:v>2.6379999999999999</c:v>
                </c:pt>
                <c:pt idx="45">
                  <c:v>2.7959999999999998</c:v>
                </c:pt>
                <c:pt idx="46">
                  <c:v>2.8860000000000001</c:v>
                </c:pt>
                <c:pt idx="47">
                  <c:v>2.6389999999999998</c:v>
                </c:pt>
                <c:pt idx="48">
                  <c:v>2.8660000000000001</c:v>
                </c:pt>
                <c:pt idx="49">
                  <c:v>2.7709999999999999</c:v>
                </c:pt>
                <c:pt idx="50">
                  <c:v>2.72</c:v>
                </c:pt>
                <c:pt idx="51">
                  <c:v>2.9329999999999998</c:v>
                </c:pt>
                <c:pt idx="52">
                  <c:v>2.694</c:v>
                </c:pt>
                <c:pt idx="53">
                  <c:v>2.9980000000000002</c:v>
                </c:pt>
                <c:pt idx="54">
                  <c:v>2.9889999999999999</c:v>
                </c:pt>
                <c:pt idx="55">
                  <c:v>2.7959999999999998</c:v>
                </c:pt>
                <c:pt idx="56">
                  <c:v>2.98</c:v>
                </c:pt>
                <c:pt idx="57">
                  <c:v>2.9319999999999999</c:v>
                </c:pt>
                <c:pt idx="58">
                  <c:v>2.8239999999999998</c:v>
                </c:pt>
                <c:pt idx="59">
                  <c:v>3.0489999999999999</c:v>
                </c:pt>
                <c:pt idx="60">
                  <c:v>3.1760000000000002</c:v>
                </c:pt>
                <c:pt idx="61">
                  <c:v>2.8260000000000001</c:v>
                </c:pt>
                <c:pt idx="62">
                  <c:v>3.0470000000000002</c:v>
                </c:pt>
                <c:pt idx="63">
                  <c:v>2.7509999999999999</c:v>
                </c:pt>
                <c:pt idx="64">
                  <c:v>2.992</c:v>
                </c:pt>
                <c:pt idx="65">
                  <c:v>2.927</c:v>
                </c:pt>
                <c:pt idx="66">
                  <c:v>2.9</c:v>
                </c:pt>
                <c:pt idx="67">
                  <c:v>3.0129999999999999</c:v>
                </c:pt>
                <c:pt idx="68">
                  <c:v>3.2250000000000001</c:v>
                </c:pt>
                <c:pt idx="69">
                  <c:v>3.056</c:v>
                </c:pt>
                <c:pt idx="70">
                  <c:v>2.7879999999999998</c:v>
                </c:pt>
                <c:pt idx="71">
                  <c:v>2.956</c:v>
                </c:pt>
                <c:pt idx="72">
                  <c:v>2.585</c:v>
                </c:pt>
                <c:pt idx="73">
                  <c:v>2.9260000000000002</c:v>
                </c:pt>
                <c:pt idx="74">
                  <c:v>3.0059999999999998</c:v>
                </c:pt>
                <c:pt idx="75">
                  <c:v>2.8740000000000001</c:v>
                </c:pt>
                <c:pt idx="76">
                  <c:v>2.9209999999999998</c:v>
                </c:pt>
                <c:pt idx="77">
                  <c:v>2.7930000000000001</c:v>
                </c:pt>
                <c:pt idx="78">
                  <c:v>3.1779999999999999</c:v>
                </c:pt>
                <c:pt idx="79">
                  <c:v>2.71</c:v>
                </c:pt>
                <c:pt idx="80">
                  <c:v>3.1520000000000001</c:v>
                </c:pt>
                <c:pt idx="81">
                  <c:v>2.879</c:v>
                </c:pt>
                <c:pt idx="82">
                  <c:v>2.9380000000000002</c:v>
                </c:pt>
                <c:pt idx="83">
                  <c:v>2.8239999999999998</c:v>
                </c:pt>
                <c:pt idx="84">
                  <c:v>2.319</c:v>
                </c:pt>
                <c:pt idx="85">
                  <c:v>2.2959999999999998</c:v>
                </c:pt>
              </c:numCache>
            </c:numRef>
          </c:xVal>
          <c:y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34-4515-9B27-52862B90ED7C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'[1]Ap-HI-paper'!$O$243:$O$270</c:f>
              <c:numCache>
                <c:formatCode>General</c:formatCode>
                <c:ptCount val="28"/>
                <c:pt idx="0">
                  <c:v>2.8279999999999998</c:v>
                </c:pt>
                <c:pt idx="1">
                  <c:v>2.9239999999999999</c:v>
                </c:pt>
                <c:pt idx="2">
                  <c:v>2.758</c:v>
                </c:pt>
                <c:pt idx="3">
                  <c:v>3.0830000000000002</c:v>
                </c:pt>
                <c:pt idx="4">
                  <c:v>3.0609999999999999</c:v>
                </c:pt>
                <c:pt idx="5">
                  <c:v>2.6960000000000002</c:v>
                </c:pt>
                <c:pt idx="6">
                  <c:v>2.948</c:v>
                </c:pt>
                <c:pt idx="7">
                  <c:v>2.61</c:v>
                </c:pt>
                <c:pt idx="8">
                  <c:v>3.0030000000000001</c:v>
                </c:pt>
                <c:pt idx="9">
                  <c:v>2.6339999999999999</c:v>
                </c:pt>
                <c:pt idx="10">
                  <c:v>2.7349999999999999</c:v>
                </c:pt>
                <c:pt idx="11">
                  <c:v>2.8210000000000002</c:v>
                </c:pt>
                <c:pt idx="12">
                  <c:v>2.8359999999999999</c:v>
                </c:pt>
                <c:pt idx="13">
                  <c:v>2.948</c:v>
                </c:pt>
                <c:pt idx="14">
                  <c:v>2.8650000000000002</c:v>
                </c:pt>
                <c:pt idx="15">
                  <c:v>2.7610000000000001</c:v>
                </c:pt>
                <c:pt idx="16">
                  <c:v>3.0630000000000002</c:v>
                </c:pt>
                <c:pt idx="17">
                  <c:v>3.073</c:v>
                </c:pt>
                <c:pt idx="18">
                  <c:v>3.1829999999999998</c:v>
                </c:pt>
                <c:pt idx="19">
                  <c:v>3.0779999999999998</c:v>
                </c:pt>
                <c:pt idx="20">
                  <c:v>3.089</c:v>
                </c:pt>
                <c:pt idx="21">
                  <c:v>3.1539999999999999</c:v>
                </c:pt>
                <c:pt idx="22">
                  <c:v>2.87</c:v>
                </c:pt>
                <c:pt idx="23">
                  <c:v>3.0990000000000002</c:v>
                </c:pt>
                <c:pt idx="24">
                  <c:v>2.8740000000000001</c:v>
                </c:pt>
                <c:pt idx="25">
                  <c:v>2.9119999999999999</c:v>
                </c:pt>
                <c:pt idx="26">
                  <c:v>2.8290000000000002</c:v>
                </c:pt>
                <c:pt idx="27">
                  <c:v>2.9039999999999999</c:v>
                </c:pt>
              </c:numCache>
            </c:numRef>
          </c:xVal>
          <c:y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34-4515-9B27-52862B90E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66584"/>
        <c:axId val="1"/>
      </c:scatterChart>
      <c:valAx>
        <c:axId val="396966584"/>
        <c:scaling>
          <c:orientation val="minMax"/>
          <c:min val="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0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396966584"/>
        <c:crossesAt val="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6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F-Cl</a:t>
            </a:r>
          </a:p>
        </c:rich>
      </c:tx>
      <c:layout>
        <c:manualLayout>
          <c:xMode val="edge"/>
          <c:yMode val="edge"/>
          <c:x val="0.4759242048831242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'[1]Ap-HI-paper'!$O$2:$O$61</c:f>
              <c:numCache>
                <c:formatCode>General</c:formatCode>
                <c:ptCount val="60"/>
                <c:pt idx="0">
                  <c:v>3.0230000000000001</c:v>
                </c:pt>
                <c:pt idx="1">
                  <c:v>2.7549999999999999</c:v>
                </c:pt>
                <c:pt idx="2">
                  <c:v>2.7890000000000001</c:v>
                </c:pt>
                <c:pt idx="3">
                  <c:v>2.746</c:v>
                </c:pt>
                <c:pt idx="4">
                  <c:v>2.8029999999999999</c:v>
                </c:pt>
                <c:pt idx="5">
                  <c:v>2.9159999999999999</c:v>
                </c:pt>
                <c:pt idx="6">
                  <c:v>2.948</c:v>
                </c:pt>
                <c:pt idx="7">
                  <c:v>3.4489999999999998</c:v>
                </c:pt>
                <c:pt idx="8">
                  <c:v>3.706</c:v>
                </c:pt>
                <c:pt idx="9">
                  <c:v>3.8079999999999998</c:v>
                </c:pt>
                <c:pt idx="10">
                  <c:v>3.0219999999999998</c:v>
                </c:pt>
                <c:pt idx="11">
                  <c:v>3.0489999999999999</c:v>
                </c:pt>
                <c:pt idx="12">
                  <c:v>2.9590000000000001</c:v>
                </c:pt>
                <c:pt idx="13">
                  <c:v>3.0419999999999998</c:v>
                </c:pt>
                <c:pt idx="14">
                  <c:v>3.0110000000000001</c:v>
                </c:pt>
                <c:pt idx="15">
                  <c:v>3.4540000000000002</c:v>
                </c:pt>
                <c:pt idx="16">
                  <c:v>3.395</c:v>
                </c:pt>
                <c:pt idx="17">
                  <c:v>2.9630000000000001</c:v>
                </c:pt>
                <c:pt idx="18">
                  <c:v>3.0219999999999998</c:v>
                </c:pt>
                <c:pt idx="19">
                  <c:v>2.6629999999999998</c:v>
                </c:pt>
                <c:pt idx="20">
                  <c:v>2.9159999999999999</c:v>
                </c:pt>
                <c:pt idx="21">
                  <c:v>3.0310000000000001</c:v>
                </c:pt>
                <c:pt idx="22">
                  <c:v>3.0859999999999999</c:v>
                </c:pt>
                <c:pt idx="23">
                  <c:v>2.8250000000000002</c:v>
                </c:pt>
                <c:pt idx="24">
                  <c:v>2.8849999999999998</c:v>
                </c:pt>
                <c:pt idx="25">
                  <c:v>3.1320000000000001</c:v>
                </c:pt>
                <c:pt idx="26">
                  <c:v>2.9809999999999999</c:v>
                </c:pt>
                <c:pt idx="27">
                  <c:v>3.0139999999999998</c:v>
                </c:pt>
                <c:pt idx="28">
                  <c:v>2.952</c:v>
                </c:pt>
                <c:pt idx="29">
                  <c:v>3.1219999999999999</c:v>
                </c:pt>
                <c:pt idx="30">
                  <c:v>2.8239999999999998</c:v>
                </c:pt>
                <c:pt idx="31">
                  <c:v>3.0179999999999998</c:v>
                </c:pt>
                <c:pt idx="32">
                  <c:v>3.085</c:v>
                </c:pt>
                <c:pt idx="33">
                  <c:v>3.0350000000000001</c:v>
                </c:pt>
                <c:pt idx="34">
                  <c:v>2.8759999999999999</c:v>
                </c:pt>
                <c:pt idx="35">
                  <c:v>3.0619999999999998</c:v>
                </c:pt>
                <c:pt idx="36">
                  <c:v>3.0259999999999998</c:v>
                </c:pt>
                <c:pt idx="37">
                  <c:v>2.992</c:v>
                </c:pt>
                <c:pt idx="38">
                  <c:v>2.8610000000000002</c:v>
                </c:pt>
                <c:pt idx="39">
                  <c:v>3.177</c:v>
                </c:pt>
                <c:pt idx="40">
                  <c:v>2.9340000000000002</c:v>
                </c:pt>
                <c:pt idx="41">
                  <c:v>3.0859999999999999</c:v>
                </c:pt>
                <c:pt idx="42">
                  <c:v>2.9870000000000001</c:v>
                </c:pt>
                <c:pt idx="43">
                  <c:v>2.7549999999999999</c:v>
                </c:pt>
                <c:pt idx="44">
                  <c:v>2.7559999999999998</c:v>
                </c:pt>
                <c:pt idx="45">
                  <c:v>3.1280000000000001</c:v>
                </c:pt>
                <c:pt idx="46">
                  <c:v>3.1259999999999999</c:v>
                </c:pt>
                <c:pt idx="47">
                  <c:v>3.1259999999999999</c:v>
                </c:pt>
                <c:pt idx="48">
                  <c:v>2.9329999999999998</c:v>
                </c:pt>
                <c:pt idx="49">
                  <c:v>2.9449999999999998</c:v>
                </c:pt>
                <c:pt idx="50">
                  <c:v>3.1320000000000001</c:v>
                </c:pt>
                <c:pt idx="51">
                  <c:v>3.0569999999999999</c:v>
                </c:pt>
                <c:pt idx="52">
                  <c:v>2.9209999999999998</c:v>
                </c:pt>
                <c:pt idx="53">
                  <c:v>2.7189999999999999</c:v>
                </c:pt>
                <c:pt idx="54">
                  <c:v>2.7120000000000002</c:v>
                </c:pt>
                <c:pt idx="55">
                  <c:v>3.07</c:v>
                </c:pt>
                <c:pt idx="56">
                  <c:v>3.1160000000000001</c:v>
                </c:pt>
                <c:pt idx="57">
                  <c:v>2.7490000000000001</c:v>
                </c:pt>
                <c:pt idx="58">
                  <c:v>3.0649999999999999</c:v>
                </c:pt>
                <c:pt idx="59">
                  <c:v>2.9359999999999999</c:v>
                </c:pt>
              </c:numCache>
            </c:numRef>
          </c:xVal>
          <c:y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50-451B-A9C8-EC06C9FE94BB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'[1]Ap-HI-paper'!$O$63:$O$154</c:f>
              <c:numCache>
                <c:formatCode>General</c:formatCode>
                <c:ptCount val="92"/>
                <c:pt idx="0">
                  <c:v>2.637</c:v>
                </c:pt>
                <c:pt idx="1">
                  <c:v>2.476</c:v>
                </c:pt>
                <c:pt idx="2">
                  <c:v>2.5910000000000002</c:v>
                </c:pt>
                <c:pt idx="3">
                  <c:v>2.73</c:v>
                </c:pt>
                <c:pt idx="4">
                  <c:v>2.835</c:v>
                </c:pt>
                <c:pt idx="5">
                  <c:v>3.117</c:v>
                </c:pt>
                <c:pt idx="6">
                  <c:v>2.8969999999999998</c:v>
                </c:pt>
                <c:pt idx="7">
                  <c:v>2.99</c:v>
                </c:pt>
                <c:pt idx="8">
                  <c:v>2.9710000000000001</c:v>
                </c:pt>
                <c:pt idx="9">
                  <c:v>2.97</c:v>
                </c:pt>
                <c:pt idx="10">
                  <c:v>2.887</c:v>
                </c:pt>
                <c:pt idx="11">
                  <c:v>2.8620000000000001</c:v>
                </c:pt>
                <c:pt idx="12">
                  <c:v>3.0169999999999999</c:v>
                </c:pt>
                <c:pt idx="13">
                  <c:v>2.698</c:v>
                </c:pt>
                <c:pt idx="14">
                  <c:v>2.4550000000000001</c:v>
                </c:pt>
                <c:pt idx="15">
                  <c:v>2.5939999999999999</c:v>
                </c:pt>
                <c:pt idx="16">
                  <c:v>2.52</c:v>
                </c:pt>
                <c:pt idx="17">
                  <c:v>2.3809999999999998</c:v>
                </c:pt>
                <c:pt idx="18">
                  <c:v>2.4209999999999998</c:v>
                </c:pt>
                <c:pt idx="19">
                  <c:v>2.3679999999999999</c:v>
                </c:pt>
                <c:pt idx="20">
                  <c:v>2.6150000000000002</c:v>
                </c:pt>
                <c:pt idx="21">
                  <c:v>2.323</c:v>
                </c:pt>
                <c:pt idx="22">
                  <c:v>2.3540000000000001</c:v>
                </c:pt>
                <c:pt idx="23">
                  <c:v>2.3860000000000001</c:v>
                </c:pt>
                <c:pt idx="24">
                  <c:v>2.5510000000000002</c:v>
                </c:pt>
                <c:pt idx="25">
                  <c:v>2.5920000000000001</c:v>
                </c:pt>
                <c:pt idx="26">
                  <c:v>2.61</c:v>
                </c:pt>
                <c:pt idx="27">
                  <c:v>2.4409999999999998</c:v>
                </c:pt>
                <c:pt idx="28">
                  <c:v>2.7050000000000001</c:v>
                </c:pt>
                <c:pt idx="29">
                  <c:v>2.6960000000000002</c:v>
                </c:pt>
                <c:pt idx="30">
                  <c:v>3.0019999999999998</c:v>
                </c:pt>
                <c:pt idx="31">
                  <c:v>2.7589999999999999</c:v>
                </c:pt>
                <c:pt idx="32">
                  <c:v>3.1280000000000001</c:v>
                </c:pt>
                <c:pt idx="33">
                  <c:v>3.1389999999999998</c:v>
                </c:pt>
                <c:pt idx="34">
                  <c:v>2.8340000000000001</c:v>
                </c:pt>
                <c:pt idx="35">
                  <c:v>3.0760000000000001</c:v>
                </c:pt>
                <c:pt idx="36">
                  <c:v>3.0659999999999998</c:v>
                </c:pt>
                <c:pt idx="37">
                  <c:v>2.7429999999999999</c:v>
                </c:pt>
                <c:pt idx="38">
                  <c:v>3.1150000000000002</c:v>
                </c:pt>
                <c:pt idx="39">
                  <c:v>2.9220000000000002</c:v>
                </c:pt>
                <c:pt idx="40">
                  <c:v>3.0339999999999998</c:v>
                </c:pt>
                <c:pt idx="41">
                  <c:v>2.7069999999999999</c:v>
                </c:pt>
                <c:pt idx="42">
                  <c:v>2.585</c:v>
                </c:pt>
                <c:pt idx="43">
                  <c:v>2.948</c:v>
                </c:pt>
                <c:pt idx="44">
                  <c:v>3.0009999999999999</c:v>
                </c:pt>
                <c:pt idx="45">
                  <c:v>3.0019999999999998</c:v>
                </c:pt>
                <c:pt idx="46">
                  <c:v>2.948</c:v>
                </c:pt>
                <c:pt idx="47">
                  <c:v>2.9430000000000001</c:v>
                </c:pt>
                <c:pt idx="48">
                  <c:v>2.887</c:v>
                </c:pt>
                <c:pt idx="49">
                  <c:v>2.6859999999999999</c:v>
                </c:pt>
                <c:pt idx="50">
                  <c:v>2.831</c:v>
                </c:pt>
                <c:pt idx="51">
                  <c:v>2.6150000000000002</c:v>
                </c:pt>
                <c:pt idx="52">
                  <c:v>2.4569999999999999</c:v>
                </c:pt>
                <c:pt idx="53">
                  <c:v>2.2919999999999998</c:v>
                </c:pt>
                <c:pt idx="54">
                  <c:v>2.3330000000000002</c:v>
                </c:pt>
                <c:pt idx="55">
                  <c:v>2.8109999999999999</c:v>
                </c:pt>
                <c:pt idx="56">
                  <c:v>2.7690000000000001</c:v>
                </c:pt>
                <c:pt idx="57">
                  <c:v>3.089</c:v>
                </c:pt>
                <c:pt idx="58">
                  <c:v>2.9780000000000002</c:v>
                </c:pt>
                <c:pt idx="59">
                  <c:v>2.758</c:v>
                </c:pt>
                <c:pt idx="60">
                  <c:v>2.97</c:v>
                </c:pt>
                <c:pt idx="61">
                  <c:v>2.7280000000000002</c:v>
                </c:pt>
                <c:pt idx="62">
                  <c:v>2.7469999999999999</c:v>
                </c:pt>
                <c:pt idx="63">
                  <c:v>2.7949999999999999</c:v>
                </c:pt>
                <c:pt idx="64">
                  <c:v>2.74</c:v>
                </c:pt>
                <c:pt idx="65">
                  <c:v>2.597</c:v>
                </c:pt>
                <c:pt idx="66">
                  <c:v>2.8490000000000002</c:v>
                </c:pt>
                <c:pt idx="67">
                  <c:v>3.359</c:v>
                </c:pt>
                <c:pt idx="68">
                  <c:v>3.2250000000000001</c:v>
                </c:pt>
                <c:pt idx="69">
                  <c:v>2.65</c:v>
                </c:pt>
                <c:pt idx="70">
                  <c:v>2.653</c:v>
                </c:pt>
                <c:pt idx="71">
                  <c:v>2.7869999999999999</c:v>
                </c:pt>
                <c:pt idx="72">
                  <c:v>2.8940000000000001</c:v>
                </c:pt>
                <c:pt idx="73">
                  <c:v>2.903</c:v>
                </c:pt>
                <c:pt idx="74">
                  <c:v>2.883</c:v>
                </c:pt>
                <c:pt idx="75">
                  <c:v>2.9340000000000002</c:v>
                </c:pt>
                <c:pt idx="76">
                  <c:v>2.6469999999999998</c:v>
                </c:pt>
                <c:pt idx="77">
                  <c:v>2.6720000000000002</c:v>
                </c:pt>
                <c:pt idx="78">
                  <c:v>2.9159999999999999</c:v>
                </c:pt>
                <c:pt idx="79">
                  <c:v>3.2290000000000001</c:v>
                </c:pt>
                <c:pt idx="80">
                  <c:v>2.863</c:v>
                </c:pt>
                <c:pt idx="81">
                  <c:v>2.629</c:v>
                </c:pt>
                <c:pt idx="82">
                  <c:v>2.6669999999999998</c:v>
                </c:pt>
                <c:pt idx="83">
                  <c:v>2.633</c:v>
                </c:pt>
                <c:pt idx="84">
                  <c:v>2.9</c:v>
                </c:pt>
                <c:pt idx="85">
                  <c:v>2.86</c:v>
                </c:pt>
                <c:pt idx="86">
                  <c:v>2.8839999999999999</c:v>
                </c:pt>
                <c:pt idx="87">
                  <c:v>2.9319999999999999</c:v>
                </c:pt>
                <c:pt idx="88">
                  <c:v>2.7930000000000001</c:v>
                </c:pt>
                <c:pt idx="89">
                  <c:v>2.6739999999999999</c:v>
                </c:pt>
                <c:pt idx="90">
                  <c:v>2.927</c:v>
                </c:pt>
                <c:pt idx="91">
                  <c:v>3.0470000000000002</c:v>
                </c:pt>
              </c:numCache>
            </c:numRef>
          </c:xVal>
          <c:y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50-451B-A9C8-EC06C9FE94BB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'[1]Ap-HI-paper'!$O$156:$O$241</c:f>
              <c:numCache>
                <c:formatCode>General</c:formatCode>
                <c:ptCount val="86"/>
                <c:pt idx="0">
                  <c:v>2.98</c:v>
                </c:pt>
                <c:pt idx="1">
                  <c:v>2.972</c:v>
                </c:pt>
                <c:pt idx="2">
                  <c:v>3.0739999999999998</c:v>
                </c:pt>
                <c:pt idx="3">
                  <c:v>2.964</c:v>
                </c:pt>
                <c:pt idx="4">
                  <c:v>2.944</c:v>
                </c:pt>
                <c:pt idx="5">
                  <c:v>3.0640000000000001</c:v>
                </c:pt>
                <c:pt idx="6">
                  <c:v>3.0249999999999999</c:v>
                </c:pt>
                <c:pt idx="7">
                  <c:v>2.891</c:v>
                </c:pt>
                <c:pt idx="8">
                  <c:v>3.1349999999999998</c:v>
                </c:pt>
                <c:pt idx="9">
                  <c:v>3.1190000000000002</c:v>
                </c:pt>
                <c:pt idx="10">
                  <c:v>3.1019999999999999</c:v>
                </c:pt>
                <c:pt idx="11">
                  <c:v>3.0270000000000001</c:v>
                </c:pt>
                <c:pt idx="12">
                  <c:v>2.8889999999999998</c:v>
                </c:pt>
                <c:pt idx="13">
                  <c:v>3.1030000000000002</c:v>
                </c:pt>
                <c:pt idx="14">
                  <c:v>2.605</c:v>
                </c:pt>
                <c:pt idx="15">
                  <c:v>2.6720000000000002</c:v>
                </c:pt>
                <c:pt idx="16">
                  <c:v>2.8380000000000001</c:v>
                </c:pt>
                <c:pt idx="17">
                  <c:v>2.9710000000000001</c:v>
                </c:pt>
                <c:pt idx="18">
                  <c:v>3.351</c:v>
                </c:pt>
                <c:pt idx="19">
                  <c:v>2.9329999999999998</c:v>
                </c:pt>
                <c:pt idx="20">
                  <c:v>2.214</c:v>
                </c:pt>
                <c:pt idx="21">
                  <c:v>2.8690000000000002</c:v>
                </c:pt>
                <c:pt idx="22">
                  <c:v>2.9009999999999998</c:v>
                </c:pt>
                <c:pt idx="23">
                  <c:v>2.722</c:v>
                </c:pt>
                <c:pt idx="24">
                  <c:v>2.7109999999999999</c:v>
                </c:pt>
                <c:pt idx="25">
                  <c:v>2.8210000000000002</c:v>
                </c:pt>
                <c:pt idx="26">
                  <c:v>3.5129999999999999</c:v>
                </c:pt>
                <c:pt idx="27">
                  <c:v>3.1469999999999998</c:v>
                </c:pt>
                <c:pt idx="28">
                  <c:v>3.0070000000000001</c:v>
                </c:pt>
                <c:pt idx="29">
                  <c:v>2.859</c:v>
                </c:pt>
                <c:pt idx="30">
                  <c:v>3.5089999999999999</c:v>
                </c:pt>
                <c:pt idx="31">
                  <c:v>2.8940000000000001</c:v>
                </c:pt>
                <c:pt idx="32">
                  <c:v>3.4430000000000001</c:v>
                </c:pt>
                <c:pt idx="33">
                  <c:v>3.323</c:v>
                </c:pt>
                <c:pt idx="34">
                  <c:v>3.101</c:v>
                </c:pt>
                <c:pt idx="35">
                  <c:v>2.8519999999999999</c:v>
                </c:pt>
                <c:pt idx="36">
                  <c:v>2.4750000000000001</c:v>
                </c:pt>
                <c:pt idx="37">
                  <c:v>3.0270000000000001</c:v>
                </c:pt>
                <c:pt idx="38">
                  <c:v>2.8370000000000002</c:v>
                </c:pt>
                <c:pt idx="39">
                  <c:v>2.5790000000000002</c:v>
                </c:pt>
                <c:pt idx="40">
                  <c:v>2.7690000000000001</c:v>
                </c:pt>
                <c:pt idx="41">
                  <c:v>2.5790000000000002</c:v>
                </c:pt>
                <c:pt idx="42">
                  <c:v>2.6539999999999999</c:v>
                </c:pt>
                <c:pt idx="43">
                  <c:v>2.823</c:v>
                </c:pt>
                <c:pt idx="44">
                  <c:v>2.6379999999999999</c:v>
                </c:pt>
                <c:pt idx="45">
                  <c:v>2.7959999999999998</c:v>
                </c:pt>
                <c:pt idx="46">
                  <c:v>2.8860000000000001</c:v>
                </c:pt>
                <c:pt idx="47">
                  <c:v>2.6389999999999998</c:v>
                </c:pt>
                <c:pt idx="48">
                  <c:v>2.8660000000000001</c:v>
                </c:pt>
                <c:pt idx="49">
                  <c:v>2.7709999999999999</c:v>
                </c:pt>
                <c:pt idx="50">
                  <c:v>2.72</c:v>
                </c:pt>
                <c:pt idx="51">
                  <c:v>2.9329999999999998</c:v>
                </c:pt>
                <c:pt idx="52">
                  <c:v>2.694</c:v>
                </c:pt>
                <c:pt idx="53">
                  <c:v>2.9980000000000002</c:v>
                </c:pt>
                <c:pt idx="54">
                  <c:v>2.9889999999999999</c:v>
                </c:pt>
                <c:pt idx="55">
                  <c:v>2.7959999999999998</c:v>
                </c:pt>
                <c:pt idx="56">
                  <c:v>2.98</c:v>
                </c:pt>
                <c:pt idx="57">
                  <c:v>2.9319999999999999</c:v>
                </c:pt>
                <c:pt idx="58">
                  <c:v>2.8239999999999998</c:v>
                </c:pt>
                <c:pt idx="59">
                  <c:v>3.0489999999999999</c:v>
                </c:pt>
                <c:pt idx="60">
                  <c:v>3.1760000000000002</c:v>
                </c:pt>
                <c:pt idx="61">
                  <c:v>2.8260000000000001</c:v>
                </c:pt>
                <c:pt idx="62">
                  <c:v>3.0470000000000002</c:v>
                </c:pt>
                <c:pt idx="63">
                  <c:v>2.7509999999999999</c:v>
                </c:pt>
                <c:pt idx="64">
                  <c:v>2.992</c:v>
                </c:pt>
                <c:pt idx="65">
                  <c:v>2.927</c:v>
                </c:pt>
                <c:pt idx="66">
                  <c:v>2.9</c:v>
                </c:pt>
                <c:pt idx="67">
                  <c:v>3.0129999999999999</c:v>
                </c:pt>
                <c:pt idx="68">
                  <c:v>3.2250000000000001</c:v>
                </c:pt>
                <c:pt idx="69">
                  <c:v>3.056</c:v>
                </c:pt>
                <c:pt idx="70">
                  <c:v>2.7879999999999998</c:v>
                </c:pt>
                <c:pt idx="71">
                  <c:v>2.956</c:v>
                </c:pt>
                <c:pt idx="72">
                  <c:v>2.585</c:v>
                </c:pt>
                <c:pt idx="73">
                  <c:v>2.9260000000000002</c:v>
                </c:pt>
                <c:pt idx="74">
                  <c:v>3.0059999999999998</c:v>
                </c:pt>
                <c:pt idx="75">
                  <c:v>2.8740000000000001</c:v>
                </c:pt>
                <c:pt idx="76">
                  <c:v>2.9209999999999998</c:v>
                </c:pt>
                <c:pt idx="77">
                  <c:v>2.7930000000000001</c:v>
                </c:pt>
                <c:pt idx="78">
                  <c:v>3.1779999999999999</c:v>
                </c:pt>
                <c:pt idx="79">
                  <c:v>2.71</c:v>
                </c:pt>
                <c:pt idx="80">
                  <c:v>3.1520000000000001</c:v>
                </c:pt>
                <c:pt idx="81">
                  <c:v>2.879</c:v>
                </c:pt>
                <c:pt idx="82">
                  <c:v>2.9380000000000002</c:v>
                </c:pt>
                <c:pt idx="83">
                  <c:v>2.8239999999999998</c:v>
                </c:pt>
                <c:pt idx="84">
                  <c:v>2.319</c:v>
                </c:pt>
                <c:pt idx="85">
                  <c:v>2.2959999999999998</c:v>
                </c:pt>
              </c:numCache>
            </c:numRef>
          </c:xVal>
          <c:y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50-451B-A9C8-EC06C9FE94BB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'[1]Ap-HI-paper'!$O$243:$O$270</c:f>
              <c:numCache>
                <c:formatCode>General</c:formatCode>
                <c:ptCount val="28"/>
                <c:pt idx="0">
                  <c:v>2.8279999999999998</c:v>
                </c:pt>
                <c:pt idx="1">
                  <c:v>2.9239999999999999</c:v>
                </c:pt>
                <c:pt idx="2">
                  <c:v>2.758</c:v>
                </c:pt>
                <c:pt idx="3">
                  <c:v>3.0830000000000002</c:v>
                </c:pt>
                <c:pt idx="4">
                  <c:v>3.0609999999999999</c:v>
                </c:pt>
                <c:pt idx="5">
                  <c:v>2.6960000000000002</c:v>
                </c:pt>
                <c:pt idx="6">
                  <c:v>2.948</c:v>
                </c:pt>
                <c:pt idx="7">
                  <c:v>2.61</c:v>
                </c:pt>
                <c:pt idx="8">
                  <c:v>3.0030000000000001</c:v>
                </c:pt>
                <c:pt idx="9">
                  <c:v>2.6339999999999999</c:v>
                </c:pt>
                <c:pt idx="10">
                  <c:v>2.7349999999999999</c:v>
                </c:pt>
                <c:pt idx="11">
                  <c:v>2.8210000000000002</c:v>
                </c:pt>
                <c:pt idx="12">
                  <c:v>2.8359999999999999</c:v>
                </c:pt>
                <c:pt idx="13">
                  <c:v>2.948</c:v>
                </c:pt>
                <c:pt idx="14">
                  <c:v>2.8650000000000002</c:v>
                </c:pt>
                <c:pt idx="15">
                  <c:v>2.7610000000000001</c:v>
                </c:pt>
                <c:pt idx="16">
                  <c:v>3.0630000000000002</c:v>
                </c:pt>
                <c:pt idx="17">
                  <c:v>3.073</c:v>
                </c:pt>
                <c:pt idx="18">
                  <c:v>3.1829999999999998</c:v>
                </c:pt>
                <c:pt idx="19">
                  <c:v>3.0779999999999998</c:v>
                </c:pt>
                <c:pt idx="20">
                  <c:v>3.089</c:v>
                </c:pt>
                <c:pt idx="21">
                  <c:v>3.1539999999999999</c:v>
                </c:pt>
                <c:pt idx="22">
                  <c:v>2.87</c:v>
                </c:pt>
                <c:pt idx="23">
                  <c:v>3.0990000000000002</c:v>
                </c:pt>
                <c:pt idx="24">
                  <c:v>2.8740000000000001</c:v>
                </c:pt>
                <c:pt idx="25">
                  <c:v>2.9119999999999999</c:v>
                </c:pt>
                <c:pt idx="26">
                  <c:v>2.8290000000000002</c:v>
                </c:pt>
                <c:pt idx="27">
                  <c:v>2.9039999999999999</c:v>
                </c:pt>
              </c:numCache>
            </c:numRef>
          </c:xVal>
          <c:y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50-451B-A9C8-EC06C9FE9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73144"/>
        <c:axId val="1"/>
      </c:scatterChart>
      <c:valAx>
        <c:axId val="396973144"/>
        <c:scaling>
          <c:orientation val="minMax"/>
          <c:min val="2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At val="1E-3"/>
        <c:crossBetween val="midCat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396973144"/>
        <c:crossesAt val="2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6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S-Cl</a:t>
            </a:r>
          </a:p>
        </c:rich>
      </c:tx>
      <c:layout>
        <c:manualLayout>
          <c:xMode val="edge"/>
          <c:yMode val="edge"/>
          <c:x val="0.47607092564311071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'[1]Ap-HI-paper'!$N$2:$N$61</c:f>
              <c:numCache>
                <c:formatCode>General</c:formatCode>
                <c:ptCount val="60"/>
                <c:pt idx="0">
                  <c:v>0.129</c:v>
                </c:pt>
                <c:pt idx="1">
                  <c:v>0.122</c:v>
                </c:pt>
                <c:pt idx="2">
                  <c:v>0.151</c:v>
                </c:pt>
                <c:pt idx="3">
                  <c:v>0.11600000000000001</c:v>
                </c:pt>
                <c:pt idx="4">
                  <c:v>0.129</c:v>
                </c:pt>
                <c:pt idx="5">
                  <c:v>0.11700000000000001</c:v>
                </c:pt>
                <c:pt idx="6">
                  <c:v>4.4999999999999998E-2</c:v>
                </c:pt>
                <c:pt idx="7">
                  <c:v>0.11600000000000001</c:v>
                </c:pt>
                <c:pt idx="8">
                  <c:v>0.11899999999999999</c:v>
                </c:pt>
                <c:pt idx="9">
                  <c:v>8.1000000000000003E-2</c:v>
                </c:pt>
                <c:pt idx="10">
                  <c:v>0.184</c:v>
                </c:pt>
                <c:pt idx="11">
                  <c:v>0.33</c:v>
                </c:pt>
                <c:pt idx="12">
                  <c:v>0.129</c:v>
                </c:pt>
                <c:pt idx="13">
                  <c:v>0.11700000000000001</c:v>
                </c:pt>
                <c:pt idx="14">
                  <c:v>0.14199999999999999</c:v>
                </c:pt>
                <c:pt idx="15">
                  <c:v>0.11600000000000001</c:v>
                </c:pt>
                <c:pt idx="16">
                  <c:v>7.2999999999999995E-2</c:v>
                </c:pt>
                <c:pt idx="17">
                  <c:v>0.14499999999999999</c:v>
                </c:pt>
                <c:pt idx="18">
                  <c:v>0.17</c:v>
                </c:pt>
                <c:pt idx="19">
                  <c:v>8.8999999999999996E-2</c:v>
                </c:pt>
                <c:pt idx="20">
                  <c:v>0.14599999999999999</c:v>
                </c:pt>
                <c:pt idx="21">
                  <c:v>0.191</c:v>
                </c:pt>
                <c:pt idx="22">
                  <c:v>0.62</c:v>
                </c:pt>
                <c:pt idx="23">
                  <c:v>0.13800000000000001</c:v>
                </c:pt>
                <c:pt idx="24">
                  <c:v>0.16200000000000001</c:v>
                </c:pt>
                <c:pt idx="25">
                  <c:v>0.14799999999999999</c:v>
                </c:pt>
                <c:pt idx="26">
                  <c:v>0.188</c:v>
                </c:pt>
                <c:pt idx="27">
                  <c:v>0.17799999999999999</c:v>
                </c:pt>
                <c:pt idx="28">
                  <c:v>0.14499999999999999</c:v>
                </c:pt>
                <c:pt idx="29">
                  <c:v>0.156</c:v>
                </c:pt>
                <c:pt idx="30">
                  <c:v>0.16700000000000001</c:v>
                </c:pt>
                <c:pt idx="31">
                  <c:v>0.14000000000000001</c:v>
                </c:pt>
                <c:pt idx="32">
                  <c:v>0.20300000000000001</c:v>
                </c:pt>
                <c:pt idx="33">
                  <c:v>0.22800000000000001</c:v>
                </c:pt>
                <c:pt idx="34">
                  <c:v>0.122</c:v>
                </c:pt>
                <c:pt idx="35">
                  <c:v>0.154</c:v>
                </c:pt>
                <c:pt idx="36">
                  <c:v>0.17899999999999999</c:v>
                </c:pt>
                <c:pt idx="37">
                  <c:v>0.17100000000000001</c:v>
                </c:pt>
                <c:pt idx="38">
                  <c:v>0.11</c:v>
                </c:pt>
                <c:pt idx="39">
                  <c:v>0.17599999999999999</c:v>
                </c:pt>
                <c:pt idx="40">
                  <c:v>0.221</c:v>
                </c:pt>
                <c:pt idx="41">
                  <c:v>9.1999999999999998E-2</c:v>
                </c:pt>
                <c:pt idx="42">
                  <c:v>0.122</c:v>
                </c:pt>
                <c:pt idx="43">
                  <c:v>0.13500000000000001</c:v>
                </c:pt>
                <c:pt idx="44">
                  <c:v>0.14399999999999999</c:v>
                </c:pt>
                <c:pt idx="45">
                  <c:v>0.14000000000000001</c:v>
                </c:pt>
                <c:pt idx="46">
                  <c:v>0.70299999999999996</c:v>
                </c:pt>
                <c:pt idx="47">
                  <c:v>0.11799999999999999</c:v>
                </c:pt>
                <c:pt idx="48">
                  <c:v>0.14199999999999999</c:v>
                </c:pt>
                <c:pt idx="49">
                  <c:v>0.121</c:v>
                </c:pt>
                <c:pt idx="50">
                  <c:v>0.49199999999999999</c:v>
                </c:pt>
                <c:pt idx="51">
                  <c:v>0.13200000000000001</c:v>
                </c:pt>
                <c:pt idx="52">
                  <c:v>0.153</c:v>
                </c:pt>
                <c:pt idx="53">
                  <c:v>0.13900000000000001</c:v>
                </c:pt>
                <c:pt idx="54">
                  <c:v>0.27200000000000002</c:v>
                </c:pt>
                <c:pt idx="55">
                  <c:v>0.121</c:v>
                </c:pt>
                <c:pt idx="56">
                  <c:v>8.6999999999999994E-2</c:v>
                </c:pt>
                <c:pt idx="57">
                  <c:v>0.13400000000000001</c:v>
                </c:pt>
                <c:pt idx="58">
                  <c:v>0.111</c:v>
                </c:pt>
                <c:pt idx="59">
                  <c:v>0.13900000000000001</c:v>
                </c:pt>
              </c:numCache>
            </c:numRef>
          </c:xVal>
          <c:y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25-4FE1-BC23-3CBD39DE91C7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'[1]Ap-HI-paper'!$N$63:$N$154</c:f>
              <c:numCache>
                <c:formatCode>General</c:formatCode>
                <c:ptCount val="92"/>
                <c:pt idx="0">
                  <c:v>0.161</c:v>
                </c:pt>
                <c:pt idx="1">
                  <c:v>0.18</c:v>
                </c:pt>
                <c:pt idx="2">
                  <c:v>0.128</c:v>
                </c:pt>
                <c:pt idx="3">
                  <c:v>0.182</c:v>
                </c:pt>
                <c:pt idx="4">
                  <c:v>0.16200000000000001</c:v>
                </c:pt>
                <c:pt idx="5">
                  <c:v>0.19500000000000001</c:v>
                </c:pt>
                <c:pt idx="6">
                  <c:v>0.14299999999999999</c:v>
                </c:pt>
                <c:pt idx="7">
                  <c:v>0.41</c:v>
                </c:pt>
                <c:pt idx="8">
                  <c:v>0.36</c:v>
                </c:pt>
                <c:pt idx="9">
                  <c:v>0.42799999999999999</c:v>
                </c:pt>
                <c:pt idx="10">
                  <c:v>0.184</c:v>
                </c:pt>
                <c:pt idx="11">
                  <c:v>0.14299999999999999</c:v>
                </c:pt>
                <c:pt idx="12">
                  <c:v>0.17399999999999999</c:v>
                </c:pt>
                <c:pt idx="13">
                  <c:v>0.45100000000000001</c:v>
                </c:pt>
                <c:pt idx="14">
                  <c:v>0.77400000000000002</c:v>
                </c:pt>
                <c:pt idx="15">
                  <c:v>0.41399999999999998</c:v>
                </c:pt>
                <c:pt idx="16">
                  <c:v>0.245</c:v>
                </c:pt>
                <c:pt idx="17">
                  <c:v>0.253</c:v>
                </c:pt>
                <c:pt idx="18">
                  <c:v>0.20899999999999999</c:v>
                </c:pt>
                <c:pt idx="19">
                  <c:v>0.219</c:v>
                </c:pt>
                <c:pt idx="20">
                  <c:v>0.223</c:v>
                </c:pt>
                <c:pt idx="21">
                  <c:v>0.19800000000000001</c:v>
                </c:pt>
                <c:pt idx="22">
                  <c:v>0.249</c:v>
                </c:pt>
                <c:pt idx="23">
                  <c:v>0.182</c:v>
                </c:pt>
                <c:pt idx="24">
                  <c:v>0.20499999999999999</c:v>
                </c:pt>
                <c:pt idx="25">
                  <c:v>0.24199999999999999</c:v>
                </c:pt>
                <c:pt idx="26">
                  <c:v>0.252</c:v>
                </c:pt>
                <c:pt idx="27">
                  <c:v>0.27200000000000002</c:v>
                </c:pt>
                <c:pt idx="28">
                  <c:v>0.154</c:v>
                </c:pt>
                <c:pt idx="29">
                  <c:v>0.16500000000000001</c:v>
                </c:pt>
                <c:pt idx="30">
                  <c:v>0.32600000000000001</c:v>
                </c:pt>
                <c:pt idx="31">
                  <c:v>0.32700000000000001</c:v>
                </c:pt>
                <c:pt idx="32">
                  <c:v>0.152</c:v>
                </c:pt>
                <c:pt idx="33">
                  <c:v>0.183</c:v>
                </c:pt>
                <c:pt idx="34">
                  <c:v>0.54200000000000004</c:v>
                </c:pt>
                <c:pt idx="35">
                  <c:v>0.26700000000000002</c:v>
                </c:pt>
                <c:pt idx="36">
                  <c:v>0.19900000000000001</c:v>
                </c:pt>
                <c:pt idx="37">
                  <c:v>0.17699999999999999</c:v>
                </c:pt>
                <c:pt idx="38">
                  <c:v>0.20599999999999999</c:v>
                </c:pt>
                <c:pt idx="39">
                  <c:v>0.20599999999999999</c:v>
                </c:pt>
                <c:pt idx="40">
                  <c:v>0.23200000000000001</c:v>
                </c:pt>
                <c:pt idx="41">
                  <c:v>0.15</c:v>
                </c:pt>
                <c:pt idx="42">
                  <c:v>0.16400000000000001</c:v>
                </c:pt>
                <c:pt idx="43">
                  <c:v>0.18099999999999999</c:v>
                </c:pt>
                <c:pt idx="44">
                  <c:v>0.17</c:v>
                </c:pt>
                <c:pt idx="45">
                  <c:v>0.13300000000000001</c:v>
                </c:pt>
                <c:pt idx="46">
                  <c:v>0.16300000000000001</c:v>
                </c:pt>
                <c:pt idx="47">
                  <c:v>0.13400000000000001</c:v>
                </c:pt>
                <c:pt idx="48">
                  <c:v>0.25</c:v>
                </c:pt>
                <c:pt idx="49">
                  <c:v>0.16</c:v>
                </c:pt>
                <c:pt idx="50">
                  <c:v>0.221</c:v>
                </c:pt>
                <c:pt idx="51">
                  <c:v>0.152</c:v>
                </c:pt>
                <c:pt idx="52">
                  <c:v>0.23400000000000001</c:v>
                </c:pt>
                <c:pt idx="53">
                  <c:v>0.24299999999999999</c:v>
                </c:pt>
                <c:pt idx="54">
                  <c:v>0.19</c:v>
                </c:pt>
                <c:pt idx="55">
                  <c:v>0.20899999999999999</c:v>
                </c:pt>
                <c:pt idx="56">
                  <c:v>0.23100000000000001</c:v>
                </c:pt>
                <c:pt idx="57">
                  <c:v>0.17599999999999999</c:v>
                </c:pt>
                <c:pt idx="58">
                  <c:v>0.161</c:v>
                </c:pt>
                <c:pt idx="59">
                  <c:v>0.21</c:v>
                </c:pt>
                <c:pt idx="60">
                  <c:v>0.26400000000000001</c:v>
                </c:pt>
                <c:pt idx="61">
                  <c:v>0.17899999999999999</c:v>
                </c:pt>
                <c:pt idx="62">
                  <c:v>0.14799999999999999</c:v>
                </c:pt>
                <c:pt idx="63">
                  <c:v>0.161</c:v>
                </c:pt>
                <c:pt idx="64">
                  <c:v>0.215</c:v>
                </c:pt>
                <c:pt idx="65">
                  <c:v>0.64300000000000002</c:v>
                </c:pt>
                <c:pt idx="66">
                  <c:v>0.24</c:v>
                </c:pt>
                <c:pt idx="67">
                  <c:v>0.13100000000000001</c:v>
                </c:pt>
                <c:pt idx="68">
                  <c:v>0.124</c:v>
                </c:pt>
                <c:pt idx="69">
                  <c:v>0.317</c:v>
                </c:pt>
                <c:pt idx="70">
                  <c:v>0.186</c:v>
                </c:pt>
                <c:pt idx="71">
                  <c:v>0.26600000000000001</c:v>
                </c:pt>
                <c:pt idx="72">
                  <c:v>0.17599999999999999</c:v>
                </c:pt>
                <c:pt idx="73">
                  <c:v>0.318</c:v>
                </c:pt>
                <c:pt idx="74">
                  <c:v>6.4000000000000001E-2</c:v>
                </c:pt>
                <c:pt idx="75">
                  <c:v>0.16300000000000001</c:v>
                </c:pt>
                <c:pt idx="76">
                  <c:v>9.4E-2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0.16800000000000001</c:v>
                </c:pt>
                <c:pt idx="80">
                  <c:v>0.40699999999999997</c:v>
                </c:pt>
                <c:pt idx="81">
                  <c:v>0.17799999999999999</c:v>
                </c:pt>
                <c:pt idx="82">
                  <c:v>0.17100000000000001</c:v>
                </c:pt>
                <c:pt idx="83">
                  <c:v>0.439</c:v>
                </c:pt>
                <c:pt idx="84">
                  <c:v>0.17699999999999999</c:v>
                </c:pt>
                <c:pt idx="85">
                  <c:v>0.17799999999999999</c:v>
                </c:pt>
                <c:pt idx="86">
                  <c:v>0.17299999999999999</c:v>
                </c:pt>
                <c:pt idx="87">
                  <c:v>0.224</c:v>
                </c:pt>
                <c:pt idx="88">
                  <c:v>0.14799999999999999</c:v>
                </c:pt>
                <c:pt idx="89">
                  <c:v>0.19700000000000001</c:v>
                </c:pt>
                <c:pt idx="90">
                  <c:v>0.109</c:v>
                </c:pt>
                <c:pt idx="91">
                  <c:v>0.17599999999999999</c:v>
                </c:pt>
              </c:numCache>
            </c:numRef>
          </c:xVal>
          <c:y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25-4FE1-BC23-3CBD39DE91C7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'[1]Ap-HI-paper'!$N$156:$N$241</c:f>
              <c:numCache>
                <c:formatCode>General</c:formatCode>
                <c:ptCount val="86"/>
                <c:pt idx="0">
                  <c:v>0.85199999999999998</c:v>
                </c:pt>
                <c:pt idx="1">
                  <c:v>1.087</c:v>
                </c:pt>
                <c:pt idx="2">
                  <c:v>0.77900000000000003</c:v>
                </c:pt>
                <c:pt idx="3">
                  <c:v>0.84799999999999998</c:v>
                </c:pt>
                <c:pt idx="4">
                  <c:v>0.61299999999999999</c:v>
                </c:pt>
                <c:pt idx="5">
                  <c:v>0.82899999999999996</c:v>
                </c:pt>
                <c:pt idx="6">
                  <c:v>0.66500000000000004</c:v>
                </c:pt>
                <c:pt idx="7">
                  <c:v>0.80600000000000005</c:v>
                </c:pt>
                <c:pt idx="8">
                  <c:v>0.83799999999999997</c:v>
                </c:pt>
                <c:pt idx="9">
                  <c:v>0.73499999999999999</c:v>
                </c:pt>
                <c:pt idx="10">
                  <c:v>1.0940000000000001</c:v>
                </c:pt>
                <c:pt idx="11">
                  <c:v>1.381</c:v>
                </c:pt>
                <c:pt idx="12">
                  <c:v>1.653</c:v>
                </c:pt>
                <c:pt idx="13">
                  <c:v>0.875</c:v>
                </c:pt>
                <c:pt idx="14">
                  <c:v>0.85199999999999998</c:v>
                </c:pt>
                <c:pt idx="15">
                  <c:v>1.2170000000000001</c:v>
                </c:pt>
                <c:pt idx="16">
                  <c:v>0.90100000000000002</c:v>
                </c:pt>
                <c:pt idx="17">
                  <c:v>1.0920000000000001</c:v>
                </c:pt>
                <c:pt idx="18">
                  <c:v>0.13100000000000001</c:v>
                </c:pt>
                <c:pt idx="19">
                  <c:v>0.111</c:v>
                </c:pt>
                <c:pt idx="20">
                  <c:v>0.121</c:v>
                </c:pt>
                <c:pt idx="21">
                  <c:v>0.114</c:v>
                </c:pt>
                <c:pt idx="22">
                  <c:v>0.13800000000000001</c:v>
                </c:pt>
                <c:pt idx="23">
                  <c:v>0.14199999999999999</c:v>
                </c:pt>
                <c:pt idx="24">
                  <c:v>0.115</c:v>
                </c:pt>
                <c:pt idx="25">
                  <c:v>1.111</c:v>
                </c:pt>
                <c:pt idx="26">
                  <c:v>0.76700000000000002</c:v>
                </c:pt>
                <c:pt idx="27">
                  <c:v>0.35499999999999998</c:v>
                </c:pt>
                <c:pt idx="28">
                  <c:v>0.20699999999999999</c:v>
                </c:pt>
                <c:pt idx="29">
                  <c:v>0.221</c:v>
                </c:pt>
                <c:pt idx="30">
                  <c:v>0.39</c:v>
                </c:pt>
                <c:pt idx="31">
                  <c:v>0.20899999999999999</c:v>
                </c:pt>
                <c:pt idx="32">
                  <c:v>0.217</c:v>
                </c:pt>
                <c:pt idx="33">
                  <c:v>1.7000000000000001E-2</c:v>
                </c:pt>
                <c:pt idx="34">
                  <c:v>9.5000000000000001E-2</c:v>
                </c:pt>
                <c:pt idx="35">
                  <c:v>0.18</c:v>
                </c:pt>
                <c:pt idx="36">
                  <c:v>0.189</c:v>
                </c:pt>
                <c:pt idx="37">
                  <c:v>0.17399999999999999</c:v>
                </c:pt>
                <c:pt idx="38">
                  <c:v>0.15</c:v>
                </c:pt>
                <c:pt idx="39">
                  <c:v>0.13800000000000001</c:v>
                </c:pt>
                <c:pt idx="40">
                  <c:v>1.1619999999999999</c:v>
                </c:pt>
                <c:pt idx="41">
                  <c:v>1.1950000000000001</c:v>
                </c:pt>
                <c:pt idx="42">
                  <c:v>0.82799999999999996</c:v>
                </c:pt>
                <c:pt idx="43">
                  <c:v>1.119</c:v>
                </c:pt>
                <c:pt idx="44">
                  <c:v>1.1220000000000001</c:v>
                </c:pt>
                <c:pt idx="45">
                  <c:v>1.157</c:v>
                </c:pt>
                <c:pt idx="46">
                  <c:v>0.93700000000000006</c:v>
                </c:pt>
                <c:pt idx="47">
                  <c:v>1.095</c:v>
                </c:pt>
                <c:pt idx="48">
                  <c:v>0.96799999999999997</c:v>
                </c:pt>
                <c:pt idx="49">
                  <c:v>0.14599999999999999</c:v>
                </c:pt>
                <c:pt idx="50">
                  <c:v>0.14000000000000001</c:v>
                </c:pt>
                <c:pt idx="51">
                  <c:v>0.152</c:v>
                </c:pt>
                <c:pt idx="52">
                  <c:v>1.1180000000000001</c:v>
                </c:pt>
                <c:pt idx="53">
                  <c:v>0.88600000000000001</c:v>
                </c:pt>
                <c:pt idx="54">
                  <c:v>1.012</c:v>
                </c:pt>
                <c:pt idx="55">
                  <c:v>1.1990000000000001</c:v>
                </c:pt>
                <c:pt idx="56">
                  <c:v>1.0920000000000001</c:v>
                </c:pt>
                <c:pt idx="57">
                  <c:v>1.087</c:v>
                </c:pt>
                <c:pt idx="58">
                  <c:v>1.054</c:v>
                </c:pt>
                <c:pt idx="59">
                  <c:v>0.82599999999999996</c:v>
                </c:pt>
                <c:pt idx="60">
                  <c:v>0.77500000000000002</c:v>
                </c:pt>
                <c:pt idx="61">
                  <c:v>1.1259999999999999</c:v>
                </c:pt>
                <c:pt idx="62">
                  <c:v>1.2250000000000001</c:v>
                </c:pt>
                <c:pt idx="63">
                  <c:v>1.012</c:v>
                </c:pt>
                <c:pt idx="64">
                  <c:v>1.038</c:v>
                </c:pt>
                <c:pt idx="65">
                  <c:v>0.76600000000000001</c:v>
                </c:pt>
                <c:pt idx="66">
                  <c:v>0.68100000000000005</c:v>
                </c:pt>
                <c:pt idx="67">
                  <c:v>0.76600000000000001</c:v>
                </c:pt>
                <c:pt idx="68">
                  <c:v>0.77700000000000002</c:v>
                </c:pt>
                <c:pt idx="69">
                  <c:v>0.73499999999999999</c:v>
                </c:pt>
                <c:pt idx="70">
                  <c:v>0.94399999999999995</c:v>
                </c:pt>
                <c:pt idx="71">
                  <c:v>0.78900000000000003</c:v>
                </c:pt>
                <c:pt idx="72">
                  <c:v>1.006</c:v>
                </c:pt>
                <c:pt idx="73">
                  <c:v>1.004</c:v>
                </c:pt>
                <c:pt idx="74">
                  <c:v>1.022</c:v>
                </c:pt>
                <c:pt idx="75">
                  <c:v>1.1359999999999999</c:v>
                </c:pt>
                <c:pt idx="76">
                  <c:v>1.0580000000000001</c:v>
                </c:pt>
                <c:pt idx="77">
                  <c:v>0.85599999999999998</c:v>
                </c:pt>
                <c:pt idx="78">
                  <c:v>0.996</c:v>
                </c:pt>
                <c:pt idx="79">
                  <c:v>1.01</c:v>
                </c:pt>
                <c:pt idx="80">
                  <c:v>1.0049999999999999</c:v>
                </c:pt>
                <c:pt idx="81">
                  <c:v>1.286</c:v>
                </c:pt>
                <c:pt idx="82">
                  <c:v>1.171</c:v>
                </c:pt>
                <c:pt idx="83">
                  <c:v>1.1419999999999999</c:v>
                </c:pt>
                <c:pt idx="84">
                  <c:v>0.152</c:v>
                </c:pt>
                <c:pt idx="85">
                  <c:v>0.11899999999999999</c:v>
                </c:pt>
              </c:numCache>
            </c:numRef>
          </c:xVal>
          <c:y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25-4FE1-BC23-3CBD39DE91C7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'[1]Ap-HI-paper'!$N$243:$N$270</c:f>
              <c:numCache>
                <c:formatCode>General</c:formatCode>
                <c:ptCount val="28"/>
                <c:pt idx="0">
                  <c:v>0.53500000000000003</c:v>
                </c:pt>
                <c:pt idx="1">
                  <c:v>0.90100000000000002</c:v>
                </c:pt>
                <c:pt idx="2">
                  <c:v>0.77400000000000002</c:v>
                </c:pt>
                <c:pt idx="3">
                  <c:v>0.873</c:v>
                </c:pt>
                <c:pt idx="4">
                  <c:v>0.94099999999999995</c:v>
                </c:pt>
                <c:pt idx="5">
                  <c:v>0.23200000000000001</c:v>
                </c:pt>
                <c:pt idx="6">
                  <c:v>0.33700000000000002</c:v>
                </c:pt>
                <c:pt idx="7">
                  <c:v>1.0649999999999999</c:v>
                </c:pt>
                <c:pt idx="8">
                  <c:v>0.193</c:v>
                </c:pt>
                <c:pt idx="9">
                  <c:v>0.58199999999999996</c:v>
                </c:pt>
                <c:pt idx="10">
                  <c:v>0.19500000000000001</c:v>
                </c:pt>
                <c:pt idx="11">
                  <c:v>1.0049999999999999</c:v>
                </c:pt>
                <c:pt idx="12">
                  <c:v>1.2190000000000001</c:v>
                </c:pt>
                <c:pt idx="13">
                  <c:v>0.71399999999999997</c:v>
                </c:pt>
                <c:pt idx="14">
                  <c:v>0.7</c:v>
                </c:pt>
                <c:pt idx="15">
                  <c:v>0.313</c:v>
                </c:pt>
                <c:pt idx="16">
                  <c:v>1.0249999999999999</c:v>
                </c:pt>
                <c:pt idx="17">
                  <c:v>1.1160000000000001</c:v>
                </c:pt>
                <c:pt idx="18">
                  <c:v>0.50700000000000001</c:v>
                </c:pt>
                <c:pt idx="19">
                  <c:v>0.66700000000000004</c:v>
                </c:pt>
                <c:pt idx="20">
                  <c:v>0.57699999999999996</c:v>
                </c:pt>
                <c:pt idx="21">
                  <c:v>0.45600000000000002</c:v>
                </c:pt>
                <c:pt idx="22">
                  <c:v>0.26200000000000001</c:v>
                </c:pt>
                <c:pt idx="23">
                  <c:v>9.4E-2</c:v>
                </c:pt>
                <c:pt idx="24">
                  <c:v>0.57899999999999996</c:v>
                </c:pt>
                <c:pt idx="25">
                  <c:v>0.92700000000000005</c:v>
                </c:pt>
                <c:pt idx="26">
                  <c:v>0.66500000000000004</c:v>
                </c:pt>
                <c:pt idx="27">
                  <c:v>0.80300000000000005</c:v>
                </c:pt>
              </c:numCache>
            </c:numRef>
          </c:xVal>
          <c:y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25-4FE1-BC23-3CBD39DE9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09880"/>
        <c:axId val="1"/>
      </c:scatterChart>
      <c:valAx>
        <c:axId val="397009880"/>
        <c:scaling>
          <c:orientation val="minMax"/>
          <c:max val="2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0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397009880"/>
        <c:crossesAt val="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S-Cl</a:t>
            </a:r>
          </a:p>
        </c:rich>
      </c:tx>
      <c:layout>
        <c:manualLayout>
          <c:xMode val="edge"/>
          <c:yMode val="edge"/>
          <c:x val="0.47673015401376712"/>
          <c:y val="3.3644859813084113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'[1]Ap-HI-paper'!$N$2:$N$61</c:f>
              <c:numCache>
                <c:formatCode>General</c:formatCode>
                <c:ptCount val="60"/>
                <c:pt idx="0">
                  <c:v>0.129</c:v>
                </c:pt>
                <c:pt idx="1">
                  <c:v>0.122</c:v>
                </c:pt>
                <c:pt idx="2">
                  <c:v>0.151</c:v>
                </c:pt>
                <c:pt idx="3">
                  <c:v>0.11600000000000001</c:v>
                </c:pt>
                <c:pt idx="4">
                  <c:v>0.129</c:v>
                </c:pt>
                <c:pt idx="5">
                  <c:v>0.11700000000000001</c:v>
                </c:pt>
                <c:pt idx="6">
                  <c:v>4.4999999999999998E-2</c:v>
                </c:pt>
                <c:pt idx="7">
                  <c:v>0.11600000000000001</c:v>
                </c:pt>
                <c:pt idx="8">
                  <c:v>0.11899999999999999</c:v>
                </c:pt>
                <c:pt idx="9">
                  <c:v>8.1000000000000003E-2</c:v>
                </c:pt>
                <c:pt idx="10">
                  <c:v>0.184</c:v>
                </c:pt>
                <c:pt idx="11">
                  <c:v>0.33</c:v>
                </c:pt>
                <c:pt idx="12">
                  <c:v>0.129</c:v>
                </c:pt>
                <c:pt idx="13">
                  <c:v>0.11700000000000001</c:v>
                </c:pt>
                <c:pt idx="14">
                  <c:v>0.14199999999999999</c:v>
                </c:pt>
                <c:pt idx="15">
                  <c:v>0.11600000000000001</c:v>
                </c:pt>
                <c:pt idx="16">
                  <c:v>7.2999999999999995E-2</c:v>
                </c:pt>
                <c:pt idx="17">
                  <c:v>0.14499999999999999</c:v>
                </c:pt>
                <c:pt idx="18">
                  <c:v>0.17</c:v>
                </c:pt>
                <c:pt idx="19">
                  <c:v>8.8999999999999996E-2</c:v>
                </c:pt>
                <c:pt idx="20">
                  <c:v>0.14599999999999999</c:v>
                </c:pt>
                <c:pt idx="21">
                  <c:v>0.191</c:v>
                </c:pt>
                <c:pt idx="22">
                  <c:v>0.62</c:v>
                </c:pt>
                <c:pt idx="23">
                  <c:v>0.13800000000000001</c:v>
                </c:pt>
                <c:pt idx="24">
                  <c:v>0.16200000000000001</c:v>
                </c:pt>
                <c:pt idx="25">
                  <c:v>0.14799999999999999</c:v>
                </c:pt>
                <c:pt idx="26">
                  <c:v>0.188</c:v>
                </c:pt>
                <c:pt idx="27">
                  <c:v>0.17799999999999999</c:v>
                </c:pt>
                <c:pt idx="28">
                  <c:v>0.14499999999999999</c:v>
                </c:pt>
                <c:pt idx="29">
                  <c:v>0.156</c:v>
                </c:pt>
                <c:pt idx="30">
                  <c:v>0.16700000000000001</c:v>
                </c:pt>
                <c:pt idx="31">
                  <c:v>0.14000000000000001</c:v>
                </c:pt>
                <c:pt idx="32">
                  <c:v>0.20300000000000001</c:v>
                </c:pt>
                <c:pt idx="33">
                  <c:v>0.22800000000000001</c:v>
                </c:pt>
                <c:pt idx="34">
                  <c:v>0.122</c:v>
                </c:pt>
                <c:pt idx="35">
                  <c:v>0.154</c:v>
                </c:pt>
                <c:pt idx="36">
                  <c:v>0.17899999999999999</c:v>
                </c:pt>
                <c:pt idx="37">
                  <c:v>0.17100000000000001</c:v>
                </c:pt>
                <c:pt idx="38">
                  <c:v>0.11</c:v>
                </c:pt>
                <c:pt idx="39">
                  <c:v>0.17599999999999999</c:v>
                </c:pt>
                <c:pt idx="40">
                  <c:v>0.221</c:v>
                </c:pt>
                <c:pt idx="41">
                  <c:v>9.1999999999999998E-2</c:v>
                </c:pt>
                <c:pt idx="42">
                  <c:v>0.122</c:v>
                </c:pt>
                <c:pt idx="43">
                  <c:v>0.13500000000000001</c:v>
                </c:pt>
                <c:pt idx="44">
                  <c:v>0.14399999999999999</c:v>
                </c:pt>
                <c:pt idx="45">
                  <c:v>0.14000000000000001</c:v>
                </c:pt>
                <c:pt idx="46">
                  <c:v>0.70299999999999996</c:v>
                </c:pt>
                <c:pt idx="47">
                  <c:v>0.11799999999999999</c:v>
                </c:pt>
                <c:pt idx="48">
                  <c:v>0.14199999999999999</c:v>
                </c:pt>
                <c:pt idx="49">
                  <c:v>0.121</c:v>
                </c:pt>
                <c:pt idx="50">
                  <c:v>0.49199999999999999</c:v>
                </c:pt>
                <c:pt idx="51">
                  <c:v>0.13200000000000001</c:v>
                </c:pt>
                <c:pt idx="52">
                  <c:v>0.153</c:v>
                </c:pt>
                <c:pt idx="53">
                  <c:v>0.13900000000000001</c:v>
                </c:pt>
                <c:pt idx="54">
                  <c:v>0.27200000000000002</c:v>
                </c:pt>
                <c:pt idx="55">
                  <c:v>0.121</c:v>
                </c:pt>
                <c:pt idx="56">
                  <c:v>8.6999999999999994E-2</c:v>
                </c:pt>
                <c:pt idx="57">
                  <c:v>0.13400000000000001</c:v>
                </c:pt>
                <c:pt idx="58">
                  <c:v>0.111</c:v>
                </c:pt>
                <c:pt idx="59">
                  <c:v>0.13900000000000001</c:v>
                </c:pt>
              </c:numCache>
            </c:numRef>
          </c:xVal>
          <c:y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90-4928-B89F-F44E1B7CC446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'[1]Ap-HI-paper'!$N$63:$N$154</c:f>
              <c:numCache>
                <c:formatCode>General</c:formatCode>
                <c:ptCount val="92"/>
                <c:pt idx="0">
                  <c:v>0.161</c:v>
                </c:pt>
                <c:pt idx="1">
                  <c:v>0.18</c:v>
                </c:pt>
                <c:pt idx="2">
                  <c:v>0.128</c:v>
                </c:pt>
                <c:pt idx="3">
                  <c:v>0.182</c:v>
                </c:pt>
                <c:pt idx="4">
                  <c:v>0.16200000000000001</c:v>
                </c:pt>
                <c:pt idx="5">
                  <c:v>0.19500000000000001</c:v>
                </c:pt>
                <c:pt idx="6">
                  <c:v>0.14299999999999999</c:v>
                </c:pt>
                <c:pt idx="7">
                  <c:v>0.41</c:v>
                </c:pt>
                <c:pt idx="8">
                  <c:v>0.36</c:v>
                </c:pt>
                <c:pt idx="9">
                  <c:v>0.42799999999999999</c:v>
                </c:pt>
                <c:pt idx="10">
                  <c:v>0.184</c:v>
                </c:pt>
                <c:pt idx="11">
                  <c:v>0.14299999999999999</c:v>
                </c:pt>
                <c:pt idx="12">
                  <c:v>0.17399999999999999</c:v>
                </c:pt>
                <c:pt idx="13">
                  <c:v>0.45100000000000001</c:v>
                </c:pt>
                <c:pt idx="14">
                  <c:v>0.77400000000000002</c:v>
                </c:pt>
                <c:pt idx="15">
                  <c:v>0.41399999999999998</c:v>
                </c:pt>
                <c:pt idx="16">
                  <c:v>0.245</c:v>
                </c:pt>
                <c:pt idx="17">
                  <c:v>0.253</c:v>
                </c:pt>
                <c:pt idx="18">
                  <c:v>0.20899999999999999</c:v>
                </c:pt>
                <c:pt idx="19">
                  <c:v>0.219</c:v>
                </c:pt>
                <c:pt idx="20">
                  <c:v>0.223</c:v>
                </c:pt>
                <c:pt idx="21">
                  <c:v>0.19800000000000001</c:v>
                </c:pt>
                <c:pt idx="22">
                  <c:v>0.249</c:v>
                </c:pt>
                <c:pt idx="23">
                  <c:v>0.182</c:v>
                </c:pt>
                <c:pt idx="24">
                  <c:v>0.20499999999999999</c:v>
                </c:pt>
                <c:pt idx="25">
                  <c:v>0.24199999999999999</c:v>
                </c:pt>
                <c:pt idx="26">
                  <c:v>0.252</c:v>
                </c:pt>
                <c:pt idx="27">
                  <c:v>0.27200000000000002</c:v>
                </c:pt>
                <c:pt idx="28">
                  <c:v>0.154</c:v>
                </c:pt>
                <c:pt idx="29">
                  <c:v>0.16500000000000001</c:v>
                </c:pt>
                <c:pt idx="30">
                  <c:v>0.32600000000000001</c:v>
                </c:pt>
                <c:pt idx="31">
                  <c:v>0.32700000000000001</c:v>
                </c:pt>
                <c:pt idx="32">
                  <c:v>0.152</c:v>
                </c:pt>
                <c:pt idx="33">
                  <c:v>0.183</c:v>
                </c:pt>
                <c:pt idx="34">
                  <c:v>0.54200000000000004</c:v>
                </c:pt>
                <c:pt idx="35">
                  <c:v>0.26700000000000002</c:v>
                </c:pt>
                <c:pt idx="36">
                  <c:v>0.19900000000000001</c:v>
                </c:pt>
                <c:pt idx="37">
                  <c:v>0.17699999999999999</c:v>
                </c:pt>
                <c:pt idx="38">
                  <c:v>0.20599999999999999</c:v>
                </c:pt>
                <c:pt idx="39">
                  <c:v>0.20599999999999999</c:v>
                </c:pt>
                <c:pt idx="40">
                  <c:v>0.23200000000000001</c:v>
                </c:pt>
                <c:pt idx="41">
                  <c:v>0.15</c:v>
                </c:pt>
                <c:pt idx="42">
                  <c:v>0.16400000000000001</c:v>
                </c:pt>
                <c:pt idx="43">
                  <c:v>0.18099999999999999</c:v>
                </c:pt>
                <c:pt idx="44">
                  <c:v>0.17</c:v>
                </c:pt>
                <c:pt idx="45">
                  <c:v>0.13300000000000001</c:v>
                </c:pt>
                <c:pt idx="46">
                  <c:v>0.16300000000000001</c:v>
                </c:pt>
                <c:pt idx="47">
                  <c:v>0.13400000000000001</c:v>
                </c:pt>
                <c:pt idx="48">
                  <c:v>0.25</c:v>
                </c:pt>
                <c:pt idx="49">
                  <c:v>0.16</c:v>
                </c:pt>
                <c:pt idx="50">
                  <c:v>0.221</c:v>
                </c:pt>
                <c:pt idx="51">
                  <c:v>0.152</c:v>
                </c:pt>
                <c:pt idx="52">
                  <c:v>0.23400000000000001</c:v>
                </c:pt>
                <c:pt idx="53">
                  <c:v>0.24299999999999999</c:v>
                </c:pt>
                <c:pt idx="54">
                  <c:v>0.19</c:v>
                </c:pt>
                <c:pt idx="55">
                  <c:v>0.20899999999999999</c:v>
                </c:pt>
                <c:pt idx="56">
                  <c:v>0.23100000000000001</c:v>
                </c:pt>
                <c:pt idx="57">
                  <c:v>0.17599999999999999</c:v>
                </c:pt>
                <c:pt idx="58">
                  <c:v>0.161</c:v>
                </c:pt>
                <c:pt idx="59">
                  <c:v>0.21</c:v>
                </c:pt>
                <c:pt idx="60">
                  <c:v>0.26400000000000001</c:v>
                </c:pt>
                <c:pt idx="61">
                  <c:v>0.17899999999999999</c:v>
                </c:pt>
                <c:pt idx="62">
                  <c:v>0.14799999999999999</c:v>
                </c:pt>
                <c:pt idx="63">
                  <c:v>0.161</c:v>
                </c:pt>
                <c:pt idx="64">
                  <c:v>0.215</c:v>
                </c:pt>
                <c:pt idx="65">
                  <c:v>0.64300000000000002</c:v>
                </c:pt>
                <c:pt idx="66">
                  <c:v>0.24</c:v>
                </c:pt>
                <c:pt idx="67">
                  <c:v>0.13100000000000001</c:v>
                </c:pt>
                <c:pt idx="68">
                  <c:v>0.124</c:v>
                </c:pt>
                <c:pt idx="69">
                  <c:v>0.317</c:v>
                </c:pt>
                <c:pt idx="70">
                  <c:v>0.186</c:v>
                </c:pt>
                <c:pt idx="71">
                  <c:v>0.26600000000000001</c:v>
                </c:pt>
                <c:pt idx="72">
                  <c:v>0.17599999999999999</c:v>
                </c:pt>
                <c:pt idx="73">
                  <c:v>0.318</c:v>
                </c:pt>
                <c:pt idx="74">
                  <c:v>6.4000000000000001E-2</c:v>
                </c:pt>
                <c:pt idx="75">
                  <c:v>0.16300000000000001</c:v>
                </c:pt>
                <c:pt idx="76">
                  <c:v>9.4E-2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0.16800000000000001</c:v>
                </c:pt>
                <c:pt idx="80">
                  <c:v>0.40699999999999997</c:v>
                </c:pt>
                <c:pt idx="81">
                  <c:v>0.17799999999999999</c:v>
                </c:pt>
                <c:pt idx="82">
                  <c:v>0.17100000000000001</c:v>
                </c:pt>
                <c:pt idx="83">
                  <c:v>0.439</c:v>
                </c:pt>
                <c:pt idx="84">
                  <c:v>0.17699999999999999</c:v>
                </c:pt>
                <c:pt idx="85">
                  <c:v>0.17799999999999999</c:v>
                </c:pt>
                <c:pt idx="86">
                  <c:v>0.17299999999999999</c:v>
                </c:pt>
                <c:pt idx="87">
                  <c:v>0.224</c:v>
                </c:pt>
                <c:pt idx="88">
                  <c:v>0.14799999999999999</c:v>
                </c:pt>
                <c:pt idx="89">
                  <c:v>0.19700000000000001</c:v>
                </c:pt>
                <c:pt idx="90">
                  <c:v>0.109</c:v>
                </c:pt>
                <c:pt idx="91">
                  <c:v>0.17599999999999999</c:v>
                </c:pt>
              </c:numCache>
            </c:numRef>
          </c:xVal>
          <c:y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90-4928-B89F-F44E1B7CC446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'[1]Ap-HI-paper'!$N$156:$N$241</c:f>
              <c:numCache>
                <c:formatCode>General</c:formatCode>
                <c:ptCount val="86"/>
                <c:pt idx="0">
                  <c:v>0.85199999999999998</c:v>
                </c:pt>
                <c:pt idx="1">
                  <c:v>1.087</c:v>
                </c:pt>
                <c:pt idx="2">
                  <c:v>0.77900000000000003</c:v>
                </c:pt>
                <c:pt idx="3">
                  <c:v>0.84799999999999998</c:v>
                </c:pt>
                <c:pt idx="4">
                  <c:v>0.61299999999999999</c:v>
                </c:pt>
                <c:pt idx="5">
                  <c:v>0.82899999999999996</c:v>
                </c:pt>
                <c:pt idx="6">
                  <c:v>0.66500000000000004</c:v>
                </c:pt>
                <c:pt idx="7">
                  <c:v>0.80600000000000005</c:v>
                </c:pt>
                <c:pt idx="8">
                  <c:v>0.83799999999999997</c:v>
                </c:pt>
                <c:pt idx="9">
                  <c:v>0.73499999999999999</c:v>
                </c:pt>
                <c:pt idx="10">
                  <c:v>1.0940000000000001</c:v>
                </c:pt>
                <c:pt idx="11">
                  <c:v>1.381</c:v>
                </c:pt>
                <c:pt idx="12">
                  <c:v>1.653</c:v>
                </c:pt>
                <c:pt idx="13">
                  <c:v>0.875</c:v>
                </c:pt>
                <c:pt idx="14">
                  <c:v>0.85199999999999998</c:v>
                </c:pt>
                <c:pt idx="15">
                  <c:v>1.2170000000000001</c:v>
                </c:pt>
                <c:pt idx="16">
                  <c:v>0.90100000000000002</c:v>
                </c:pt>
                <c:pt idx="17">
                  <c:v>1.0920000000000001</c:v>
                </c:pt>
                <c:pt idx="18">
                  <c:v>0.13100000000000001</c:v>
                </c:pt>
                <c:pt idx="19">
                  <c:v>0.111</c:v>
                </c:pt>
                <c:pt idx="20">
                  <c:v>0.121</c:v>
                </c:pt>
                <c:pt idx="21">
                  <c:v>0.114</c:v>
                </c:pt>
                <c:pt idx="22">
                  <c:v>0.13800000000000001</c:v>
                </c:pt>
                <c:pt idx="23">
                  <c:v>0.14199999999999999</c:v>
                </c:pt>
                <c:pt idx="24">
                  <c:v>0.115</c:v>
                </c:pt>
                <c:pt idx="25">
                  <c:v>1.111</c:v>
                </c:pt>
                <c:pt idx="26">
                  <c:v>0.76700000000000002</c:v>
                </c:pt>
                <c:pt idx="27">
                  <c:v>0.35499999999999998</c:v>
                </c:pt>
                <c:pt idx="28">
                  <c:v>0.20699999999999999</c:v>
                </c:pt>
                <c:pt idx="29">
                  <c:v>0.221</c:v>
                </c:pt>
                <c:pt idx="30">
                  <c:v>0.39</c:v>
                </c:pt>
                <c:pt idx="31">
                  <c:v>0.20899999999999999</c:v>
                </c:pt>
                <c:pt idx="32">
                  <c:v>0.217</c:v>
                </c:pt>
                <c:pt idx="33">
                  <c:v>1.7000000000000001E-2</c:v>
                </c:pt>
                <c:pt idx="34">
                  <c:v>9.5000000000000001E-2</c:v>
                </c:pt>
                <c:pt idx="35">
                  <c:v>0.18</c:v>
                </c:pt>
                <c:pt idx="36">
                  <c:v>0.189</c:v>
                </c:pt>
                <c:pt idx="37">
                  <c:v>0.17399999999999999</c:v>
                </c:pt>
                <c:pt idx="38">
                  <c:v>0.15</c:v>
                </c:pt>
                <c:pt idx="39">
                  <c:v>0.13800000000000001</c:v>
                </c:pt>
                <c:pt idx="40">
                  <c:v>1.1619999999999999</c:v>
                </c:pt>
                <c:pt idx="41">
                  <c:v>1.1950000000000001</c:v>
                </c:pt>
                <c:pt idx="42">
                  <c:v>0.82799999999999996</c:v>
                </c:pt>
                <c:pt idx="43">
                  <c:v>1.119</c:v>
                </c:pt>
                <c:pt idx="44">
                  <c:v>1.1220000000000001</c:v>
                </c:pt>
                <c:pt idx="45">
                  <c:v>1.157</c:v>
                </c:pt>
                <c:pt idx="46">
                  <c:v>0.93700000000000006</c:v>
                </c:pt>
                <c:pt idx="47">
                  <c:v>1.095</c:v>
                </c:pt>
                <c:pt idx="48">
                  <c:v>0.96799999999999997</c:v>
                </c:pt>
                <c:pt idx="49">
                  <c:v>0.14599999999999999</c:v>
                </c:pt>
                <c:pt idx="50">
                  <c:v>0.14000000000000001</c:v>
                </c:pt>
                <c:pt idx="51">
                  <c:v>0.152</c:v>
                </c:pt>
                <c:pt idx="52">
                  <c:v>1.1180000000000001</c:v>
                </c:pt>
                <c:pt idx="53">
                  <c:v>0.88600000000000001</c:v>
                </c:pt>
                <c:pt idx="54">
                  <c:v>1.012</c:v>
                </c:pt>
                <c:pt idx="55">
                  <c:v>1.1990000000000001</c:v>
                </c:pt>
                <c:pt idx="56">
                  <c:v>1.0920000000000001</c:v>
                </c:pt>
                <c:pt idx="57">
                  <c:v>1.087</c:v>
                </c:pt>
                <c:pt idx="58">
                  <c:v>1.054</c:v>
                </c:pt>
                <c:pt idx="59">
                  <c:v>0.82599999999999996</c:v>
                </c:pt>
                <c:pt idx="60">
                  <c:v>0.77500000000000002</c:v>
                </c:pt>
                <c:pt idx="61">
                  <c:v>1.1259999999999999</c:v>
                </c:pt>
                <c:pt idx="62">
                  <c:v>1.2250000000000001</c:v>
                </c:pt>
                <c:pt idx="63">
                  <c:v>1.012</c:v>
                </c:pt>
                <c:pt idx="64">
                  <c:v>1.038</c:v>
                </c:pt>
                <c:pt idx="65">
                  <c:v>0.76600000000000001</c:v>
                </c:pt>
                <c:pt idx="66">
                  <c:v>0.68100000000000005</c:v>
                </c:pt>
                <c:pt idx="67">
                  <c:v>0.76600000000000001</c:v>
                </c:pt>
                <c:pt idx="68">
                  <c:v>0.77700000000000002</c:v>
                </c:pt>
                <c:pt idx="69">
                  <c:v>0.73499999999999999</c:v>
                </c:pt>
                <c:pt idx="70">
                  <c:v>0.94399999999999995</c:v>
                </c:pt>
                <c:pt idx="71">
                  <c:v>0.78900000000000003</c:v>
                </c:pt>
                <c:pt idx="72">
                  <c:v>1.006</c:v>
                </c:pt>
                <c:pt idx="73">
                  <c:v>1.004</c:v>
                </c:pt>
                <c:pt idx="74">
                  <c:v>1.022</c:v>
                </c:pt>
                <c:pt idx="75">
                  <c:v>1.1359999999999999</c:v>
                </c:pt>
                <c:pt idx="76">
                  <c:v>1.0580000000000001</c:v>
                </c:pt>
                <c:pt idx="77">
                  <c:v>0.85599999999999998</c:v>
                </c:pt>
                <c:pt idx="78">
                  <c:v>0.996</c:v>
                </c:pt>
                <c:pt idx="79">
                  <c:v>1.01</c:v>
                </c:pt>
                <c:pt idx="80">
                  <c:v>1.0049999999999999</c:v>
                </c:pt>
                <c:pt idx="81">
                  <c:v>1.286</c:v>
                </c:pt>
                <c:pt idx="82">
                  <c:v>1.171</c:v>
                </c:pt>
                <c:pt idx="83">
                  <c:v>1.1419999999999999</c:v>
                </c:pt>
                <c:pt idx="84">
                  <c:v>0.152</c:v>
                </c:pt>
                <c:pt idx="85">
                  <c:v>0.11899999999999999</c:v>
                </c:pt>
              </c:numCache>
            </c:numRef>
          </c:xVal>
          <c:y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90-4928-B89F-F44E1B7CC446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'[1]Ap-HI-paper'!$N$243:$N$270</c:f>
              <c:numCache>
                <c:formatCode>General</c:formatCode>
                <c:ptCount val="28"/>
                <c:pt idx="0">
                  <c:v>0.53500000000000003</c:v>
                </c:pt>
                <c:pt idx="1">
                  <c:v>0.90100000000000002</c:v>
                </c:pt>
                <c:pt idx="2">
                  <c:v>0.77400000000000002</c:v>
                </c:pt>
                <c:pt idx="3">
                  <c:v>0.873</c:v>
                </c:pt>
                <c:pt idx="4">
                  <c:v>0.94099999999999995</c:v>
                </c:pt>
                <c:pt idx="5">
                  <c:v>0.23200000000000001</c:v>
                </c:pt>
                <c:pt idx="6">
                  <c:v>0.33700000000000002</c:v>
                </c:pt>
                <c:pt idx="7">
                  <c:v>1.0649999999999999</c:v>
                </c:pt>
                <c:pt idx="8">
                  <c:v>0.193</c:v>
                </c:pt>
                <c:pt idx="9">
                  <c:v>0.58199999999999996</c:v>
                </c:pt>
                <c:pt idx="10">
                  <c:v>0.19500000000000001</c:v>
                </c:pt>
                <c:pt idx="11">
                  <c:v>1.0049999999999999</c:v>
                </c:pt>
                <c:pt idx="12">
                  <c:v>1.2190000000000001</c:v>
                </c:pt>
                <c:pt idx="13">
                  <c:v>0.71399999999999997</c:v>
                </c:pt>
                <c:pt idx="14">
                  <c:v>0.7</c:v>
                </c:pt>
                <c:pt idx="15">
                  <c:v>0.313</c:v>
                </c:pt>
                <c:pt idx="16">
                  <c:v>1.0249999999999999</c:v>
                </c:pt>
                <c:pt idx="17">
                  <c:v>1.1160000000000001</c:v>
                </c:pt>
                <c:pt idx="18">
                  <c:v>0.50700000000000001</c:v>
                </c:pt>
                <c:pt idx="19">
                  <c:v>0.66700000000000004</c:v>
                </c:pt>
                <c:pt idx="20">
                  <c:v>0.57699999999999996</c:v>
                </c:pt>
                <c:pt idx="21">
                  <c:v>0.45600000000000002</c:v>
                </c:pt>
                <c:pt idx="22">
                  <c:v>0.26200000000000001</c:v>
                </c:pt>
                <c:pt idx="23">
                  <c:v>9.4E-2</c:v>
                </c:pt>
                <c:pt idx="24">
                  <c:v>0.57899999999999996</c:v>
                </c:pt>
                <c:pt idx="25">
                  <c:v>0.92700000000000005</c:v>
                </c:pt>
                <c:pt idx="26">
                  <c:v>0.66500000000000004</c:v>
                </c:pt>
                <c:pt idx="27">
                  <c:v>0.80300000000000005</c:v>
                </c:pt>
              </c:numCache>
            </c:numRef>
          </c:xVal>
          <c:y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90-4928-B89F-F44E1B7CC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016440"/>
        <c:axId val="1"/>
      </c:scatterChart>
      <c:valAx>
        <c:axId val="397016440"/>
        <c:scaling>
          <c:orientation val="minMax"/>
          <c:max val="2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At val="1E-3"/>
        <c:crossBetween val="midCat"/>
        <c:majorUnit val="0.5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397016440"/>
        <c:crossesAt val="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S-Cl</a:t>
            </a:r>
          </a:p>
        </c:rich>
      </c:tx>
      <c:layout>
        <c:manualLayout>
          <c:xMode val="edge"/>
          <c:yMode val="edge"/>
          <c:x val="0.47613144462469825"/>
          <c:y val="3.3582089552238806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'[1]Ap-HI-paper'!$N$2:$N$61</c:f>
              <c:numCache>
                <c:formatCode>General</c:formatCode>
                <c:ptCount val="60"/>
                <c:pt idx="0">
                  <c:v>0.129</c:v>
                </c:pt>
                <c:pt idx="1">
                  <c:v>0.122</c:v>
                </c:pt>
                <c:pt idx="2">
                  <c:v>0.151</c:v>
                </c:pt>
                <c:pt idx="3">
                  <c:v>0.11600000000000001</c:v>
                </c:pt>
                <c:pt idx="4">
                  <c:v>0.129</c:v>
                </c:pt>
                <c:pt idx="5">
                  <c:v>0.11700000000000001</c:v>
                </c:pt>
                <c:pt idx="6">
                  <c:v>4.4999999999999998E-2</c:v>
                </c:pt>
                <c:pt idx="7">
                  <c:v>0.11600000000000001</c:v>
                </c:pt>
                <c:pt idx="8">
                  <c:v>0.11899999999999999</c:v>
                </c:pt>
                <c:pt idx="9">
                  <c:v>8.1000000000000003E-2</c:v>
                </c:pt>
                <c:pt idx="10">
                  <c:v>0.184</c:v>
                </c:pt>
                <c:pt idx="11">
                  <c:v>0.33</c:v>
                </c:pt>
                <c:pt idx="12">
                  <c:v>0.129</c:v>
                </c:pt>
                <c:pt idx="13">
                  <c:v>0.11700000000000001</c:v>
                </c:pt>
                <c:pt idx="14">
                  <c:v>0.14199999999999999</c:v>
                </c:pt>
                <c:pt idx="15">
                  <c:v>0.11600000000000001</c:v>
                </c:pt>
                <c:pt idx="16">
                  <c:v>7.2999999999999995E-2</c:v>
                </c:pt>
                <c:pt idx="17">
                  <c:v>0.14499999999999999</c:v>
                </c:pt>
                <c:pt idx="18">
                  <c:v>0.17</c:v>
                </c:pt>
                <c:pt idx="19">
                  <c:v>8.8999999999999996E-2</c:v>
                </c:pt>
                <c:pt idx="20">
                  <c:v>0.14599999999999999</c:v>
                </c:pt>
                <c:pt idx="21">
                  <c:v>0.191</c:v>
                </c:pt>
                <c:pt idx="22">
                  <c:v>0.62</c:v>
                </c:pt>
                <c:pt idx="23">
                  <c:v>0.13800000000000001</c:v>
                </c:pt>
                <c:pt idx="24">
                  <c:v>0.16200000000000001</c:v>
                </c:pt>
                <c:pt idx="25">
                  <c:v>0.14799999999999999</c:v>
                </c:pt>
                <c:pt idx="26">
                  <c:v>0.188</c:v>
                </c:pt>
                <c:pt idx="27">
                  <c:v>0.17799999999999999</c:v>
                </c:pt>
                <c:pt idx="28">
                  <c:v>0.14499999999999999</c:v>
                </c:pt>
                <c:pt idx="29">
                  <c:v>0.156</c:v>
                </c:pt>
                <c:pt idx="30">
                  <c:v>0.16700000000000001</c:v>
                </c:pt>
                <c:pt idx="31">
                  <c:v>0.14000000000000001</c:v>
                </c:pt>
                <c:pt idx="32">
                  <c:v>0.20300000000000001</c:v>
                </c:pt>
                <c:pt idx="33">
                  <c:v>0.22800000000000001</c:v>
                </c:pt>
                <c:pt idx="34">
                  <c:v>0.122</c:v>
                </c:pt>
                <c:pt idx="35">
                  <c:v>0.154</c:v>
                </c:pt>
                <c:pt idx="36">
                  <c:v>0.17899999999999999</c:v>
                </c:pt>
                <c:pt idx="37">
                  <c:v>0.17100000000000001</c:v>
                </c:pt>
                <c:pt idx="38">
                  <c:v>0.11</c:v>
                </c:pt>
                <c:pt idx="39">
                  <c:v>0.17599999999999999</c:v>
                </c:pt>
                <c:pt idx="40">
                  <c:v>0.221</c:v>
                </c:pt>
                <c:pt idx="41">
                  <c:v>9.1999999999999998E-2</c:v>
                </c:pt>
                <c:pt idx="42">
                  <c:v>0.122</c:v>
                </c:pt>
                <c:pt idx="43">
                  <c:v>0.13500000000000001</c:v>
                </c:pt>
                <c:pt idx="44">
                  <c:v>0.14399999999999999</c:v>
                </c:pt>
                <c:pt idx="45">
                  <c:v>0.14000000000000001</c:v>
                </c:pt>
                <c:pt idx="46">
                  <c:v>0.70299999999999996</c:v>
                </c:pt>
                <c:pt idx="47">
                  <c:v>0.11799999999999999</c:v>
                </c:pt>
                <c:pt idx="48">
                  <c:v>0.14199999999999999</c:v>
                </c:pt>
                <c:pt idx="49">
                  <c:v>0.121</c:v>
                </c:pt>
                <c:pt idx="50">
                  <c:v>0.49199999999999999</c:v>
                </c:pt>
                <c:pt idx="51">
                  <c:v>0.13200000000000001</c:v>
                </c:pt>
                <c:pt idx="52">
                  <c:v>0.153</c:v>
                </c:pt>
                <c:pt idx="53">
                  <c:v>0.13900000000000001</c:v>
                </c:pt>
                <c:pt idx="54">
                  <c:v>0.27200000000000002</c:v>
                </c:pt>
                <c:pt idx="55">
                  <c:v>0.121</c:v>
                </c:pt>
                <c:pt idx="56">
                  <c:v>8.6999999999999994E-2</c:v>
                </c:pt>
                <c:pt idx="57">
                  <c:v>0.13400000000000001</c:v>
                </c:pt>
                <c:pt idx="58">
                  <c:v>0.111</c:v>
                </c:pt>
                <c:pt idx="59">
                  <c:v>0.13900000000000001</c:v>
                </c:pt>
              </c:numCache>
            </c:numRef>
          </c:xVal>
          <c:y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BF-408B-B83B-BF4C5E991E51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'[1]Ap-HI-paper'!$N$63:$N$154</c:f>
              <c:numCache>
                <c:formatCode>General</c:formatCode>
                <c:ptCount val="92"/>
                <c:pt idx="0">
                  <c:v>0.161</c:v>
                </c:pt>
                <c:pt idx="1">
                  <c:v>0.18</c:v>
                </c:pt>
                <c:pt idx="2">
                  <c:v>0.128</c:v>
                </c:pt>
                <c:pt idx="3">
                  <c:v>0.182</c:v>
                </c:pt>
                <c:pt idx="4">
                  <c:v>0.16200000000000001</c:v>
                </c:pt>
                <c:pt idx="5">
                  <c:v>0.19500000000000001</c:v>
                </c:pt>
                <c:pt idx="6">
                  <c:v>0.14299999999999999</c:v>
                </c:pt>
                <c:pt idx="7">
                  <c:v>0.41</c:v>
                </c:pt>
                <c:pt idx="8">
                  <c:v>0.36</c:v>
                </c:pt>
                <c:pt idx="9">
                  <c:v>0.42799999999999999</c:v>
                </c:pt>
                <c:pt idx="10">
                  <c:v>0.184</c:v>
                </c:pt>
                <c:pt idx="11">
                  <c:v>0.14299999999999999</c:v>
                </c:pt>
                <c:pt idx="12">
                  <c:v>0.17399999999999999</c:v>
                </c:pt>
                <c:pt idx="13">
                  <c:v>0.45100000000000001</c:v>
                </c:pt>
                <c:pt idx="14">
                  <c:v>0.77400000000000002</c:v>
                </c:pt>
                <c:pt idx="15">
                  <c:v>0.41399999999999998</c:v>
                </c:pt>
                <c:pt idx="16">
                  <c:v>0.245</c:v>
                </c:pt>
                <c:pt idx="17">
                  <c:v>0.253</c:v>
                </c:pt>
                <c:pt idx="18">
                  <c:v>0.20899999999999999</c:v>
                </c:pt>
                <c:pt idx="19">
                  <c:v>0.219</c:v>
                </c:pt>
                <c:pt idx="20">
                  <c:v>0.223</c:v>
                </c:pt>
                <c:pt idx="21">
                  <c:v>0.19800000000000001</c:v>
                </c:pt>
                <c:pt idx="22">
                  <c:v>0.249</c:v>
                </c:pt>
                <c:pt idx="23">
                  <c:v>0.182</c:v>
                </c:pt>
                <c:pt idx="24">
                  <c:v>0.20499999999999999</c:v>
                </c:pt>
                <c:pt idx="25">
                  <c:v>0.24199999999999999</c:v>
                </c:pt>
                <c:pt idx="26">
                  <c:v>0.252</c:v>
                </c:pt>
                <c:pt idx="27">
                  <c:v>0.27200000000000002</c:v>
                </c:pt>
                <c:pt idx="28">
                  <c:v>0.154</c:v>
                </c:pt>
                <c:pt idx="29">
                  <c:v>0.16500000000000001</c:v>
                </c:pt>
                <c:pt idx="30">
                  <c:v>0.32600000000000001</c:v>
                </c:pt>
                <c:pt idx="31">
                  <c:v>0.32700000000000001</c:v>
                </c:pt>
                <c:pt idx="32">
                  <c:v>0.152</c:v>
                </c:pt>
                <c:pt idx="33">
                  <c:v>0.183</c:v>
                </c:pt>
                <c:pt idx="34">
                  <c:v>0.54200000000000004</c:v>
                </c:pt>
                <c:pt idx="35">
                  <c:v>0.26700000000000002</c:v>
                </c:pt>
                <c:pt idx="36">
                  <c:v>0.19900000000000001</c:v>
                </c:pt>
                <c:pt idx="37">
                  <c:v>0.17699999999999999</c:v>
                </c:pt>
                <c:pt idx="38">
                  <c:v>0.20599999999999999</c:v>
                </c:pt>
                <c:pt idx="39">
                  <c:v>0.20599999999999999</c:v>
                </c:pt>
                <c:pt idx="40">
                  <c:v>0.23200000000000001</c:v>
                </c:pt>
                <c:pt idx="41">
                  <c:v>0.15</c:v>
                </c:pt>
                <c:pt idx="42">
                  <c:v>0.16400000000000001</c:v>
                </c:pt>
                <c:pt idx="43">
                  <c:v>0.18099999999999999</c:v>
                </c:pt>
                <c:pt idx="44">
                  <c:v>0.17</c:v>
                </c:pt>
                <c:pt idx="45">
                  <c:v>0.13300000000000001</c:v>
                </c:pt>
                <c:pt idx="46">
                  <c:v>0.16300000000000001</c:v>
                </c:pt>
                <c:pt idx="47">
                  <c:v>0.13400000000000001</c:v>
                </c:pt>
                <c:pt idx="48">
                  <c:v>0.25</c:v>
                </c:pt>
                <c:pt idx="49">
                  <c:v>0.16</c:v>
                </c:pt>
                <c:pt idx="50">
                  <c:v>0.221</c:v>
                </c:pt>
                <c:pt idx="51">
                  <c:v>0.152</c:v>
                </c:pt>
                <c:pt idx="52">
                  <c:v>0.23400000000000001</c:v>
                </c:pt>
                <c:pt idx="53">
                  <c:v>0.24299999999999999</c:v>
                </c:pt>
                <c:pt idx="54">
                  <c:v>0.19</c:v>
                </c:pt>
                <c:pt idx="55">
                  <c:v>0.20899999999999999</c:v>
                </c:pt>
                <c:pt idx="56">
                  <c:v>0.23100000000000001</c:v>
                </c:pt>
                <c:pt idx="57">
                  <c:v>0.17599999999999999</c:v>
                </c:pt>
                <c:pt idx="58">
                  <c:v>0.161</c:v>
                </c:pt>
                <c:pt idx="59">
                  <c:v>0.21</c:v>
                </c:pt>
                <c:pt idx="60">
                  <c:v>0.26400000000000001</c:v>
                </c:pt>
                <c:pt idx="61">
                  <c:v>0.17899999999999999</c:v>
                </c:pt>
                <c:pt idx="62">
                  <c:v>0.14799999999999999</c:v>
                </c:pt>
                <c:pt idx="63">
                  <c:v>0.161</c:v>
                </c:pt>
                <c:pt idx="64">
                  <c:v>0.215</c:v>
                </c:pt>
                <c:pt idx="65">
                  <c:v>0.64300000000000002</c:v>
                </c:pt>
                <c:pt idx="66">
                  <c:v>0.24</c:v>
                </c:pt>
                <c:pt idx="67">
                  <c:v>0.13100000000000001</c:v>
                </c:pt>
                <c:pt idx="68">
                  <c:v>0.124</c:v>
                </c:pt>
                <c:pt idx="69">
                  <c:v>0.317</c:v>
                </c:pt>
                <c:pt idx="70">
                  <c:v>0.186</c:v>
                </c:pt>
                <c:pt idx="71">
                  <c:v>0.26600000000000001</c:v>
                </c:pt>
                <c:pt idx="72">
                  <c:v>0.17599999999999999</c:v>
                </c:pt>
                <c:pt idx="73">
                  <c:v>0.318</c:v>
                </c:pt>
                <c:pt idx="74">
                  <c:v>6.4000000000000001E-2</c:v>
                </c:pt>
                <c:pt idx="75">
                  <c:v>0.16300000000000001</c:v>
                </c:pt>
                <c:pt idx="76">
                  <c:v>9.4E-2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0.16800000000000001</c:v>
                </c:pt>
                <c:pt idx="80">
                  <c:v>0.40699999999999997</c:v>
                </c:pt>
                <c:pt idx="81">
                  <c:v>0.17799999999999999</c:v>
                </c:pt>
                <c:pt idx="82">
                  <c:v>0.17100000000000001</c:v>
                </c:pt>
                <c:pt idx="83">
                  <c:v>0.439</c:v>
                </c:pt>
                <c:pt idx="84">
                  <c:v>0.17699999999999999</c:v>
                </c:pt>
                <c:pt idx="85">
                  <c:v>0.17799999999999999</c:v>
                </c:pt>
                <c:pt idx="86">
                  <c:v>0.17299999999999999</c:v>
                </c:pt>
                <c:pt idx="87">
                  <c:v>0.224</c:v>
                </c:pt>
                <c:pt idx="88">
                  <c:v>0.14799999999999999</c:v>
                </c:pt>
                <c:pt idx="89">
                  <c:v>0.19700000000000001</c:v>
                </c:pt>
                <c:pt idx="90">
                  <c:v>0.109</c:v>
                </c:pt>
                <c:pt idx="91">
                  <c:v>0.17599999999999999</c:v>
                </c:pt>
              </c:numCache>
            </c:numRef>
          </c:xVal>
          <c:y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BF-408B-B83B-BF4C5E991E51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'[1]Ap-HI-paper'!$N$156:$N$241</c:f>
              <c:numCache>
                <c:formatCode>General</c:formatCode>
                <c:ptCount val="86"/>
                <c:pt idx="0">
                  <c:v>0.85199999999999998</c:v>
                </c:pt>
                <c:pt idx="1">
                  <c:v>1.087</c:v>
                </c:pt>
                <c:pt idx="2">
                  <c:v>0.77900000000000003</c:v>
                </c:pt>
                <c:pt idx="3">
                  <c:v>0.84799999999999998</c:v>
                </c:pt>
                <c:pt idx="4">
                  <c:v>0.61299999999999999</c:v>
                </c:pt>
                <c:pt idx="5">
                  <c:v>0.82899999999999996</c:v>
                </c:pt>
                <c:pt idx="6">
                  <c:v>0.66500000000000004</c:v>
                </c:pt>
                <c:pt idx="7">
                  <c:v>0.80600000000000005</c:v>
                </c:pt>
                <c:pt idx="8">
                  <c:v>0.83799999999999997</c:v>
                </c:pt>
                <c:pt idx="9">
                  <c:v>0.73499999999999999</c:v>
                </c:pt>
                <c:pt idx="10">
                  <c:v>1.0940000000000001</c:v>
                </c:pt>
                <c:pt idx="11">
                  <c:v>1.381</c:v>
                </c:pt>
                <c:pt idx="12">
                  <c:v>1.653</c:v>
                </c:pt>
                <c:pt idx="13">
                  <c:v>0.875</c:v>
                </c:pt>
                <c:pt idx="14">
                  <c:v>0.85199999999999998</c:v>
                </c:pt>
                <c:pt idx="15">
                  <c:v>1.2170000000000001</c:v>
                </c:pt>
                <c:pt idx="16">
                  <c:v>0.90100000000000002</c:v>
                </c:pt>
                <c:pt idx="17">
                  <c:v>1.0920000000000001</c:v>
                </c:pt>
                <c:pt idx="18">
                  <c:v>0.13100000000000001</c:v>
                </c:pt>
                <c:pt idx="19">
                  <c:v>0.111</c:v>
                </c:pt>
                <c:pt idx="20">
                  <c:v>0.121</c:v>
                </c:pt>
                <c:pt idx="21">
                  <c:v>0.114</c:v>
                </c:pt>
                <c:pt idx="22">
                  <c:v>0.13800000000000001</c:v>
                </c:pt>
                <c:pt idx="23">
                  <c:v>0.14199999999999999</c:v>
                </c:pt>
                <c:pt idx="24">
                  <c:v>0.115</c:v>
                </c:pt>
                <c:pt idx="25">
                  <c:v>1.111</c:v>
                </c:pt>
                <c:pt idx="26">
                  <c:v>0.76700000000000002</c:v>
                </c:pt>
                <c:pt idx="27">
                  <c:v>0.35499999999999998</c:v>
                </c:pt>
                <c:pt idx="28">
                  <c:v>0.20699999999999999</c:v>
                </c:pt>
                <c:pt idx="29">
                  <c:v>0.221</c:v>
                </c:pt>
                <c:pt idx="30">
                  <c:v>0.39</c:v>
                </c:pt>
                <c:pt idx="31">
                  <c:v>0.20899999999999999</c:v>
                </c:pt>
                <c:pt idx="32">
                  <c:v>0.217</c:v>
                </c:pt>
                <c:pt idx="33">
                  <c:v>1.7000000000000001E-2</c:v>
                </c:pt>
                <c:pt idx="34">
                  <c:v>9.5000000000000001E-2</c:v>
                </c:pt>
                <c:pt idx="35">
                  <c:v>0.18</c:v>
                </c:pt>
                <c:pt idx="36">
                  <c:v>0.189</c:v>
                </c:pt>
                <c:pt idx="37">
                  <c:v>0.17399999999999999</c:v>
                </c:pt>
                <c:pt idx="38">
                  <c:v>0.15</c:v>
                </c:pt>
                <c:pt idx="39">
                  <c:v>0.13800000000000001</c:v>
                </c:pt>
                <c:pt idx="40">
                  <c:v>1.1619999999999999</c:v>
                </c:pt>
                <c:pt idx="41">
                  <c:v>1.1950000000000001</c:v>
                </c:pt>
                <c:pt idx="42">
                  <c:v>0.82799999999999996</c:v>
                </c:pt>
                <c:pt idx="43">
                  <c:v>1.119</c:v>
                </c:pt>
                <c:pt idx="44">
                  <c:v>1.1220000000000001</c:v>
                </c:pt>
                <c:pt idx="45">
                  <c:v>1.157</c:v>
                </c:pt>
                <c:pt idx="46">
                  <c:v>0.93700000000000006</c:v>
                </c:pt>
                <c:pt idx="47">
                  <c:v>1.095</c:v>
                </c:pt>
                <c:pt idx="48">
                  <c:v>0.96799999999999997</c:v>
                </c:pt>
                <c:pt idx="49">
                  <c:v>0.14599999999999999</c:v>
                </c:pt>
                <c:pt idx="50">
                  <c:v>0.14000000000000001</c:v>
                </c:pt>
                <c:pt idx="51">
                  <c:v>0.152</c:v>
                </c:pt>
                <c:pt idx="52">
                  <c:v>1.1180000000000001</c:v>
                </c:pt>
                <c:pt idx="53">
                  <c:v>0.88600000000000001</c:v>
                </c:pt>
                <c:pt idx="54">
                  <c:v>1.012</c:v>
                </c:pt>
                <c:pt idx="55">
                  <c:v>1.1990000000000001</c:v>
                </c:pt>
                <c:pt idx="56">
                  <c:v>1.0920000000000001</c:v>
                </c:pt>
                <c:pt idx="57">
                  <c:v>1.087</c:v>
                </c:pt>
                <c:pt idx="58">
                  <c:v>1.054</c:v>
                </c:pt>
                <c:pt idx="59">
                  <c:v>0.82599999999999996</c:v>
                </c:pt>
                <c:pt idx="60">
                  <c:v>0.77500000000000002</c:v>
                </c:pt>
                <c:pt idx="61">
                  <c:v>1.1259999999999999</c:v>
                </c:pt>
                <c:pt idx="62">
                  <c:v>1.2250000000000001</c:v>
                </c:pt>
                <c:pt idx="63">
                  <c:v>1.012</c:v>
                </c:pt>
                <c:pt idx="64">
                  <c:v>1.038</c:v>
                </c:pt>
                <c:pt idx="65">
                  <c:v>0.76600000000000001</c:v>
                </c:pt>
                <c:pt idx="66">
                  <c:v>0.68100000000000005</c:v>
                </c:pt>
                <c:pt idx="67">
                  <c:v>0.76600000000000001</c:v>
                </c:pt>
                <c:pt idx="68">
                  <c:v>0.77700000000000002</c:v>
                </c:pt>
                <c:pt idx="69">
                  <c:v>0.73499999999999999</c:v>
                </c:pt>
                <c:pt idx="70">
                  <c:v>0.94399999999999995</c:v>
                </c:pt>
                <c:pt idx="71">
                  <c:v>0.78900000000000003</c:v>
                </c:pt>
                <c:pt idx="72">
                  <c:v>1.006</c:v>
                </c:pt>
                <c:pt idx="73">
                  <c:v>1.004</c:v>
                </c:pt>
                <c:pt idx="74">
                  <c:v>1.022</c:v>
                </c:pt>
                <c:pt idx="75">
                  <c:v>1.1359999999999999</c:v>
                </c:pt>
                <c:pt idx="76">
                  <c:v>1.0580000000000001</c:v>
                </c:pt>
                <c:pt idx="77">
                  <c:v>0.85599999999999998</c:v>
                </c:pt>
                <c:pt idx="78">
                  <c:v>0.996</c:v>
                </c:pt>
                <c:pt idx="79">
                  <c:v>1.01</c:v>
                </c:pt>
                <c:pt idx="80">
                  <c:v>1.0049999999999999</c:v>
                </c:pt>
                <c:pt idx="81">
                  <c:v>1.286</c:v>
                </c:pt>
                <c:pt idx="82">
                  <c:v>1.171</c:v>
                </c:pt>
                <c:pt idx="83">
                  <c:v>1.1419999999999999</c:v>
                </c:pt>
                <c:pt idx="84">
                  <c:v>0.152</c:v>
                </c:pt>
                <c:pt idx="85">
                  <c:v>0.11899999999999999</c:v>
                </c:pt>
              </c:numCache>
            </c:numRef>
          </c:xVal>
          <c:y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BF-408B-B83B-BF4C5E991E51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'[1]Ap-HI-paper'!$N$243:$N$270</c:f>
              <c:numCache>
                <c:formatCode>General</c:formatCode>
                <c:ptCount val="28"/>
                <c:pt idx="0">
                  <c:v>0.53500000000000003</c:v>
                </c:pt>
                <c:pt idx="1">
                  <c:v>0.90100000000000002</c:v>
                </c:pt>
                <c:pt idx="2">
                  <c:v>0.77400000000000002</c:v>
                </c:pt>
                <c:pt idx="3">
                  <c:v>0.873</c:v>
                </c:pt>
                <c:pt idx="4">
                  <c:v>0.94099999999999995</c:v>
                </c:pt>
                <c:pt idx="5">
                  <c:v>0.23200000000000001</c:v>
                </c:pt>
                <c:pt idx="6">
                  <c:v>0.33700000000000002</c:v>
                </c:pt>
                <c:pt idx="7">
                  <c:v>1.0649999999999999</c:v>
                </c:pt>
                <c:pt idx="8">
                  <c:v>0.193</c:v>
                </c:pt>
                <c:pt idx="9">
                  <c:v>0.58199999999999996</c:v>
                </c:pt>
                <c:pt idx="10">
                  <c:v>0.19500000000000001</c:v>
                </c:pt>
                <c:pt idx="11">
                  <c:v>1.0049999999999999</c:v>
                </c:pt>
                <c:pt idx="12">
                  <c:v>1.2190000000000001</c:v>
                </c:pt>
                <c:pt idx="13">
                  <c:v>0.71399999999999997</c:v>
                </c:pt>
                <c:pt idx="14">
                  <c:v>0.7</c:v>
                </c:pt>
                <c:pt idx="15">
                  <c:v>0.313</c:v>
                </c:pt>
                <c:pt idx="16">
                  <c:v>1.0249999999999999</c:v>
                </c:pt>
                <c:pt idx="17">
                  <c:v>1.1160000000000001</c:v>
                </c:pt>
                <c:pt idx="18">
                  <c:v>0.50700000000000001</c:v>
                </c:pt>
                <c:pt idx="19">
                  <c:v>0.66700000000000004</c:v>
                </c:pt>
                <c:pt idx="20">
                  <c:v>0.57699999999999996</c:v>
                </c:pt>
                <c:pt idx="21">
                  <c:v>0.45600000000000002</c:v>
                </c:pt>
                <c:pt idx="22">
                  <c:v>0.26200000000000001</c:v>
                </c:pt>
                <c:pt idx="23">
                  <c:v>9.4E-2</c:v>
                </c:pt>
                <c:pt idx="24">
                  <c:v>0.57899999999999996</c:v>
                </c:pt>
                <c:pt idx="25">
                  <c:v>0.92700000000000005</c:v>
                </c:pt>
                <c:pt idx="26">
                  <c:v>0.66500000000000004</c:v>
                </c:pt>
                <c:pt idx="27">
                  <c:v>0.80300000000000005</c:v>
                </c:pt>
              </c:numCache>
            </c:numRef>
          </c:xVal>
          <c:y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BF-408B-B83B-BF4C5E991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05552"/>
        <c:axId val="1"/>
      </c:scatterChart>
      <c:valAx>
        <c:axId val="551605552"/>
        <c:scaling>
          <c:logBase val="10"/>
          <c:orientation val="minMax"/>
          <c:max val="10"/>
          <c:min val="0.01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At val="1E-3"/>
        <c:crossBetween val="midCat"/>
        <c:majorUnit val="10"/>
        <c:minorUnit val="10"/>
      </c:valAx>
      <c:valAx>
        <c:axId val="1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551605552"/>
        <c:crossesAt val="0.01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Cl-S</a:t>
            </a:r>
          </a:p>
        </c:rich>
      </c:tx>
      <c:layout>
        <c:manualLayout>
          <c:xMode val="edge"/>
          <c:yMode val="edge"/>
          <c:x val="0.47667106870153209"/>
          <c:y val="3.3771106941838651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xVal>
          <c:yVal>
            <c:numRef>
              <c:f>'[1]Ap-HI-paper'!$N$2:$N$61</c:f>
              <c:numCache>
                <c:formatCode>General</c:formatCode>
                <c:ptCount val="60"/>
                <c:pt idx="0">
                  <c:v>0.129</c:v>
                </c:pt>
                <c:pt idx="1">
                  <c:v>0.122</c:v>
                </c:pt>
                <c:pt idx="2">
                  <c:v>0.151</c:v>
                </c:pt>
                <c:pt idx="3">
                  <c:v>0.11600000000000001</c:v>
                </c:pt>
                <c:pt idx="4">
                  <c:v>0.129</c:v>
                </c:pt>
                <c:pt idx="5">
                  <c:v>0.11700000000000001</c:v>
                </c:pt>
                <c:pt idx="6">
                  <c:v>4.4999999999999998E-2</c:v>
                </c:pt>
                <c:pt idx="7">
                  <c:v>0.11600000000000001</c:v>
                </c:pt>
                <c:pt idx="8">
                  <c:v>0.11899999999999999</c:v>
                </c:pt>
                <c:pt idx="9">
                  <c:v>8.1000000000000003E-2</c:v>
                </c:pt>
                <c:pt idx="10">
                  <c:v>0.184</c:v>
                </c:pt>
                <c:pt idx="11">
                  <c:v>0.33</c:v>
                </c:pt>
                <c:pt idx="12">
                  <c:v>0.129</c:v>
                </c:pt>
                <c:pt idx="13">
                  <c:v>0.11700000000000001</c:v>
                </c:pt>
                <c:pt idx="14">
                  <c:v>0.14199999999999999</c:v>
                </c:pt>
                <c:pt idx="15">
                  <c:v>0.11600000000000001</c:v>
                </c:pt>
                <c:pt idx="16">
                  <c:v>7.2999999999999995E-2</c:v>
                </c:pt>
                <c:pt idx="17">
                  <c:v>0.14499999999999999</c:v>
                </c:pt>
                <c:pt idx="18">
                  <c:v>0.17</c:v>
                </c:pt>
                <c:pt idx="19">
                  <c:v>8.8999999999999996E-2</c:v>
                </c:pt>
                <c:pt idx="20">
                  <c:v>0.14599999999999999</c:v>
                </c:pt>
                <c:pt idx="21">
                  <c:v>0.191</c:v>
                </c:pt>
                <c:pt idx="22">
                  <c:v>0.62</c:v>
                </c:pt>
                <c:pt idx="23">
                  <c:v>0.13800000000000001</c:v>
                </c:pt>
                <c:pt idx="24">
                  <c:v>0.16200000000000001</c:v>
                </c:pt>
                <c:pt idx="25">
                  <c:v>0.14799999999999999</c:v>
                </c:pt>
                <c:pt idx="26">
                  <c:v>0.188</c:v>
                </c:pt>
                <c:pt idx="27">
                  <c:v>0.17799999999999999</c:v>
                </c:pt>
                <c:pt idx="28">
                  <c:v>0.14499999999999999</c:v>
                </c:pt>
                <c:pt idx="29">
                  <c:v>0.156</c:v>
                </c:pt>
                <c:pt idx="30">
                  <c:v>0.16700000000000001</c:v>
                </c:pt>
                <c:pt idx="31">
                  <c:v>0.14000000000000001</c:v>
                </c:pt>
                <c:pt idx="32">
                  <c:v>0.20300000000000001</c:v>
                </c:pt>
                <c:pt idx="33">
                  <c:v>0.22800000000000001</c:v>
                </c:pt>
                <c:pt idx="34">
                  <c:v>0.122</c:v>
                </c:pt>
                <c:pt idx="35">
                  <c:v>0.154</c:v>
                </c:pt>
                <c:pt idx="36">
                  <c:v>0.17899999999999999</c:v>
                </c:pt>
                <c:pt idx="37">
                  <c:v>0.17100000000000001</c:v>
                </c:pt>
                <c:pt idx="38">
                  <c:v>0.11</c:v>
                </c:pt>
                <c:pt idx="39">
                  <c:v>0.17599999999999999</c:v>
                </c:pt>
                <c:pt idx="40">
                  <c:v>0.221</c:v>
                </c:pt>
                <c:pt idx="41">
                  <c:v>9.1999999999999998E-2</c:v>
                </c:pt>
                <c:pt idx="42">
                  <c:v>0.122</c:v>
                </c:pt>
                <c:pt idx="43">
                  <c:v>0.13500000000000001</c:v>
                </c:pt>
                <c:pt idx="44">
                  <c:v>0.14399999999999999</c:v>
                </c:pt>
                <c:pt idx="45">
                  <c:v>0.14000000000000001</c:v>
                </c:pt>
                <c:pt idx="46">
                  <c:v>0.70299999999999996</c:v>
                </c:pt>
                <c:pt idx="47">
                  <c:v>0.11799999999999999</c:v>
                </c:pt>
                <c:pt idx="48">
                  <c:v>0.14199999999999999</c:v>
                </c:pt>
                <c:pt idx="49">
                  <c:v>0.121</c:v>
                </c:pt>
                <c:pt idx="50">
                  <c:v>0.49199999999999999</c:v>
                </c:pt>
                <c:pt idx="51">
                  <c:v>0.13200000000000001</c:v>
                </c:pt>
                <c:pt idx="52">
                  <c:v>0.153</c:v>
                </c:pt>
                <c:pt idx="53">
                  <c:v>0.13900000000000001</c:v>
                </c:pt>
                <c:pt idx="54">
                  <c:v>0.27200000000000002</c:v>
                </c:pt>
                <c:pt idx="55">
                  <c:v>0.121</c:v>
                </c:pt>
                <c:pt idx="56">
                  <c:v>8.6999999999999994E-2</c:v>
                </c:pt>
                <c:pt idx="57">
                  <c:v>0.13400000000000001</c:v>
                </c:pt>
                <c:pt idx="58">
                  <c:v>0.111</c:v>
                </c:pt>
                <c:pt idx="59">
                  <c:v>0.13900000000000001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95-407D-B681-9C9009DF850C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xVal>
          <c:yVal>
            <c:numRef>
              <c:f>'[1]Ap-HI-paper'!$N$63:$N$154</c:f>
              <c:numCache>
                <c:formatCode>General</c:formatCode>
                <c:ptCount val="92"/>
                <c:pt idx="0">
                  <c:v>0.161</c:v>
                </c:pt>
                <c:pt idx="1">
                  <c:v>0.18</c:v>
                </c:pt>
                <c:pt idx="2">
                  <c:v>0.128</c:v>
                </c:pt>
                <c:pt idx="3">
                  <c:v>0.182</c:v>
                </c:pt>
                <c:pt idx="4">
                  <c:v>0.16200000000000001</c:v>
                </c:pt>
                <c:pt idx="5">
                  <c:v>0.19500000000000001</c:v>
                </c:pt>
                <c:pt idx="6">
                  <c:v>0.14299999999999999</c:v>
                </c:pt>
                <c:pt idx="7">
                  <c:v>0.41</c:v>
                </c:pt>
                <c:pt idx="8">
                  <c:v>0.36</c:v>
                </c:pt>
                <c:pt idx="9">
                  <c:v>0.42799999999999999</c:v>
                </c:pt>
                <c:pt idx="10">
                  <c:v>0.184</c:v>
                </c:pt>
                <c:pt idx="11">
                  <c:v>0.14299999999999999</c:v>
                </c:pt>
                <c:pt idx="12">
                  <c:v>0.17399999999999999</c:v>
                </c:pt>
                <c:pt idx="13">
                  <c:v>0.45100000000000001</c:v>
                </c:pt>
                <c:pt idx="14">
                  <c:v>0.77400000000000002</c:v>
                </c:pt>
                <c:pt idx="15">
                  <c:v>0.41399999999999998</c:v>
                </c:pt>
                <c:pt idx="16">
                  <c:v>0.245</c:v>
                </c:pt>
                <c:pt idx="17">
                  <c:v>0.253</c:v>
                </c:pt>
                <c:pt idx="18">
                  <c:v>0.20899999999999999</c:v>
                </c:pt>
                <c:pt idx="19">
                  <c:v>0.219</c:v>
                </c:pt>
                <c:pt idx="20">
                  <c:v>0.223</c:v>
                </c:pt>
                <c:pt idx="21">
                  <c:v>0.19800000000000001</c:v>
                </c:pt>
                <c:pt idx="22">
                  <c:v>0.249</c:v>
                </c:pt>
                <c:pt idx="23">
                  <c:v>0.182</c:v>
                </c:pt>
                <c:pt idx="24">
                  <c:v>0.20499999999999999</c:v>
                </c:pt>
                <c:pt idx="25">
                  <c:v>0.24199999999999999</c:v>
                </c:pt>
                <c:pt idx="26">
                  <c:v>0.252</c:v>
                </c:pt>
                <c:pt idx="27">
                  <c:v>0.27200000000000002</c:v>
                </c:pt>
                <c:pt idx="28">
                  <c:v>0.154</c:v>
                </c:pt>
                <c:pt idx="29">
                  <c:v>0.16500000000000001</c:v>
                </c:pt>
                <c:pt idx="30">
                  <c:v>0.32600000000000001</c:v>
                </c:pt>
                <c:pt idx="31">
                  <c:v>0.32700000000000001</c:v>
                </c:pt>
                <c:pt idx="32">
                  <c:v>0.152</c:v>
                </c:pt>
                <c:pt idx="33">
                  <c:v>0.183</c:v>
                </c:pt>
                <c:pt idx="34">
                  <c:v>0.54200000000000004</c:v>
                </c:pt>
                <c:pt idx="35">
                  <c:v>0.26700000000000002</c:v>
                </c:pt>
                <c:pt idx="36">
                  <c:v>0.19900000000000001</c:v>
                </c:pt>
                <c:pt idx="37">
                  <c:v>0.17699999999999999</c:v>
                </c:pt>
                <c:pt idx="38">
                  <c:v>0.20599999999999999</c:v>
                </c:pt>
                <c:pt idx="39">
                  <c:v>0.20599999999999999</c:v>
                </c:pt>
                <c:pt idx="40">
                  <c:v>0.23200000000000001</c:v>
                </c:pt>
                <c:pt idx="41">
                  <c:v>0.15</c:v>
                </c:pt>
                <c:pt idx="42">
                  <c:v>0.16400000000000001</c:v>
                </c:pt>
                <c:pt idx="43">
                  <c:v>0.18099999999999999</c:v>
                </c:pt>
                <c:pt idx="44">
                  <c:v>0.17</c:v>
                </c:pt>
                <c:pt idx="45">
                  <c:v>0.13300000000000001</c:v>
                </c:pt>
                <c:pt idx="46">
                  <c:v>0.16300000000000001</c:v>
                </c:pt>
                <c:pt idx="47">
                  <c:v>0.13400000000000001</c:v>
                </c:pt>
                <c:pt idx="48">
                  <c:v>0.25</c:v>
                </c:pt>
                <c:pt idx="49">
                  <c:v>0.16</c:v>
                </c:pt>
                <c:pt idx="50">
                  <c:v>0.221</c:v>
                </c:pt>
                <c:pt idx="51">
                  <c:v>0.152</c:v>
                </c:pt>
                <c:pt idx="52">
                  <c:v>0.23400000000000001</c:v>
                </c:pt>
                <c:pt idx="53">
                  <c:v>0.24299999999999999</c:v>
                </c:pt>
                <c:pt idx="54">
                  <c:v>0.19</c:v>
                </c:pt>
                <c:pt idx="55">
                  <c:v>0.20899999999999999</c:v>
                </c:pt>
                <c:pt idx="56">
                  <c:v>0.23100000000000001</c:v>
                </c:pt>
                <c:pt idx="57">
                  <c:v>0.17599999999999999</c:v>
                </c:pt>
                <c:pt idx="58">
                  <c:v>0.161</c:v>
                </c:pt>
                <c:pt idx="59">
                  <c:v>0.21</c:v>
                </c:pt>
                <c:pt idx="60">
                  <c:v>0.26400000000000001</c:v>
                </c:pt>
                <c:pt idx="61">
                  <c:v>0.17899999999999999</c:v>
                </c:pt>
                <c:pt idx="62">
                  <c:v>0.14799999999999999</c:v>
                </c:pt>
                <c:pt idx="63">
                  <c:v>0.161</c:v>
                </c:pt>
                <c:pt idx="64">
                  <c:v>0.215</c:v>
                </c:pt>
                <c:pt idx="65">
                  <c:v>0.64300000000000002</c:v>
                </c:pt>
                <c:pt idx="66">
                  <c:v>0.24</c:v>
                </c:pt>
                <c:pt idx="67">
                  <c:v>0.13100000000000001</c:v>
                </c:pt>
                <c:pt idx="68">
                  <c:v>0.124</c:v>
                </c:pt>
                <c:pt idx="69">
                  <c:v>0.317</c:v>
                </c:pt>
                <c:pt idx="70">
                  <c:v>0.186</c:v>
                </c:pt>
                <c:pt idx="71">
                  <c:v>0.26600000000000001</c:v>
                </c:pt>
                <c:pt idx="72">
                  <c:v>0.17599999999999999</c:v>
                </c:pt>
                <c:pt idx="73">
                  <c:v>0.318</c:v>
                </c:pt>
                <c:pt idx="74">
                  <c:v>6.4000000000000001E-2</c:v>
                </c:pt>
                <c:pt idx="75">
                  <c:v>0.16300000000000001</c:v>
                </c:pt>
                <c:pt idx="76">
                  <c:v>9.4E-2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0.16800000000000001</c:v>
                </c:pt>
                <c:pt idx="80">
                  <c:v>0.40699999999999997</c:v>
                </c:pt>
                <c:pt idx="81">
                  <c:v>0.17799999999999999</c:v>
                </c:pt>
                <c:pt idx="82">
                  <c:v>0.17100000000000001</c:v>
                </c:pt>
                <c:pt idx="83">
                  <c:v>0.439</c:v>
                </c:pt>
                <c:pt idx="84">
                  <c:v>0.17699999999999999</c:v>
                </c:pt>
                <c:pt idx="85">
                  <c:v>0.17799999999999999</c:v>
                </c:pt>
                <c:pt idx="86">
                  <c:v>0.17299999999999999</c:v>
                </c:pt>
                <c:pt idx="87">
                  <c:v>0.224</c:v>
                </c:pt>
                <c:pt idx="88">
                  <c:v>0.14799999999999999</c:v>
                </c:pt>
                <c:pt idx="89">
                  <c:v>0.19700000000000001</c:v>
                </c:pt>
                <c:pt idx="90">
                  <c:v>0.109</c:v>
                </c:pt>
                <c:pt idx="91">
                  <c:v>0.17599999999999999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95-407D-B681-9C9009DF850C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xVal>
          <c:yVal>
            <c:numRef>
              <c:f>'[1]Ap-HI-paper'!$N$156:$N$241</c:f>
              <c:numCache>
                <c:formatCode>General</c:formatCode>
                <c:ptCount val="86"/>
                <c:pt idx="0">
                  <c:v>0.85199999999999998</c:v>
                </c:pt>
                <c:pt idx="1">
                  <c:v>1.087</c:v>
                </c:pt>
                <c:pt idx="2">
                  <c:v>0.77900000000000003</c:v>
                </c:pt>
                <c:pt idx="3">
                  <c:v>0.84799999999999998</c:v>
                </c:pt>
                <c:pt idx="4">
                  <c:v>0.61299999999999999</c:v>
                </c:pt>
                <c:pt idx="5">
                  <c:v>0.82899999999999996</c:v>
                </c:pt>
                <c:pt idx="6">
                  <c:v>0.66500000000000004</c:v>
                </c:pt>
                <c:pt idx="7">
                  <c:v>0.80600000000000005</c:v>
                </c:pt>
                <c:pt idx="8">
                  <c:v>0.83799999999999997</c:v>
                </c:pt>
                <c:pt idx="9">
                  <c:v>0.73499999999999999</c:v>
                </c:pt>
                <c:pt idx="10">
                  <c:v>1.0940000000000001</c:v>
                </c:pt>
                <c:pt idx="11">
                  <c:v>1.381</c:v>
                </c:pt>
                <c:pt idx="12">
                  <c:v>1.653</c:v>
                </c:pt>
                <c:pt idx="13">
                  <c:v>0.875</c:v>
                </c:pt>
                <c:pt idx="14">
                  <c:v>0.85199999999999998</c:v>
                </c:pt>
                <c:pt idx="15">
                  <c:v>1.2170000000000001</c:v>
                </c:pt>
                <c:pt idx="16">
                  <c:v>0.90100000000000002</c:v>
                </c:pt>
                <c:pt idx="17">
                  <c:v>1.0920000000000001</c:v>
                </c:pt>
                <c:pt idx="18">
                  <c:v>0.13100000000000001</c:v>
                </c:pt>
                <c:pt idx="19">
                  <c:v>0.111</c:v>
                </c:pt>
                <c:pt idx="20">
                  <c:v>0.121</c:v>
                </c:pt>
                <c:pt idx="21">
                  <c:v>0.114</c:v>
                </c:pt>
                <c:pt idx="22">
                  <c:v>0.13800000000000001</c:v>
                </c:pt>
                <c:pt idx="23">
                  <c:v>0.14199999999999999</c:v>
                </c:pt>
                <c:pt idx="24">
                  <c:v>0.115</c:v>
                </c:pt>
                <c:pt idx="25">
                  <c:v>1.111</c:v>
                </c:pt>
                <c:pt idx="26">
                  <c:v>0.76700000000000002</c:v>
                </c:pt>
                <c:pt idx="27">
                  <c:v>0.35499999999999998</c:v>
                </c:pt>
                <c:pt idx="28">
                  <c:v>0.20699999999999999</c:v>
                </c:pt>
                <c:pt idx="29">
                  <c:v>0.221</c:v>
                </c:pt>
                <c:pt idx="30">
                  <c:v>0.39</c:v>
                </c:pt>
                <c:pt idx="31">
                  <c:v>0.20899999999999999</c:v>
                </c:pt>
                <c:pt idx="32">
                  <c:v>0.217</c:v>
                </c:pt>
                <c:pt idx="33">
                  <c:v>1.7000000000000001E-2</c:v>
                </c:pt>
                <c:pt idx="34">
                  <c:v>9.5000000000000001E-2</c:v>
                </c:pt>
                <c:pt idx="35">
                  <c:v>0.18</c:v>
                </c:pt>
                <c:pt idx="36">
                  <c:v>0.189</c:v>
                </c:pt>
                <c:pt idx="37">
                  <c:v>0.17399999999999999</c:v>
                </c:pt>
                <c:pt idx="38">
                  <c:v>0.15</c:v>
                </c:pt>
                <c:pt idx="39">
                  <c:v>0.13800000000000001</c:v>
                </c:pt>
                <c:pt idx="40">
                  <c:v>1.1619999999999999</c:v>
                </c:pt>
                <c:pt idx="41">
                  <c:v>1.1950000000000001</c:v>
                </c:pt>
                <c:pt idx="42">
                  <c:v>0.82799999999999996</c:v>
                </c:pt>
                <c:pt idx="43">
                  <c:v>1.119</c:v>
                </c:pt>
                <c:pt idx="44">
                  <c:v>1.1220000000000001</c:v>
                </c:pt>
                <c:pt idx="45">
                  <c:v>1.157</c:v>
                </c:pt>
                <c:pt idx="46">
                  <c:v>0.93700000000000006</c:v>
                </c:pt>
                <c:pt idx="47">
                  <c:v>1.095</c:v>
                </c:pt>
                <c:pt idx="48">
                  <c:v>0.96799999999999997</c:v>
                </c:pt>
                <c:pt idx="49">
                  <c:v>0.14599999999999999</c:v>
                </c:pt>
                <c:pt idx="50">
                  <c:v>0.14000000000000001</c:v>
                </c:pt>
                <c:pt idx="51">
                  <c:v>0.152</c:v>
                </c:pt>
                <c:pt idx="52">
                  <c:v>1.1180000000000001</c:v>
                </c:pt>
                <c:pt idx="53">
                  <c:v>0.88600000000000001</c:v>
                </c:pt>
                <c:pt idx="54">
                  <c:v>1.012</c:v>
                </c:pt>
                <c:pt idx="55">
                  <c:v>1.1990000000000001</c:v>
                </c:pt>
                <c:pt idx="56">
                  <c:v>1.0920000000000001</c:v>
                </c:pt>
                <c:pt idx="57">
                  <c:v>1.087</c:v>
                </c:pt>
                <c:pt idx="58">
                  <c:v>1.054</c:v>
                </c:pt>
                <c:pt idx="59">
                  <c:v>0.82599999999999996</c:v>
                </c:pt>
                <c:pt idx="60">
                  <c:v>0.77500000000000002</c:v>
                </c:pt>
                <c:pt idx="61">
                  <c:v>1.1259999999999999</c:v>
                </c:pt>
                <c:pt idx="62">
                  <c:v>1.2250000000000001</c:v>
                </c:pt>
                <c:pt idx="63">
                  <c:v>1.012</c:v>
                </c:pt>
                <c:pt idx="64">
                  <c:v>1.038</c:v>
                </c:pt>
                <c:pt idx="65">
                  <c:v>0.76600000000000001</c:v>
                </c:pt>
                <c:pt idx="66">
                  <c:v>0.68100000000000005</c:v>
                </c:pt>
                <c:pt idx="67">
                  <c:v>0.76600000000000001</c:v>
                </c:pt>
                <c:pt idx="68">
                  <c:v>0.77700000000000002</c:v>
                </c:pt>
                <c:pt idx="69">
                  <c:v>0.73499999999999999</c:v>
                </c:pt>
                <c:pt idx="70">
                  <c:v>0.94399999999999995</c:v>
                </c:pt>
                <c:pt idx="71">
                  <c:v>0.78900000000000003</c:v>
                </c:pt>
                <c:pt idx="72">
                  <c:v>1.006</c:v>
                </c:pt>
                <c:pt idx="73">
                  <c:v>1.004</c:v>
                </c:pt>
                <c:pt idx="74">
                  <c:v>1.022</c:v>
                </c:pt>
                <c:pt idx="75">
                  <c:v>1.1359999999999999</c:v>
                </c:pt>
                <c:pt idx="76">
                  <c:v>1.0580000000000001</c:v>
                </c:pt>
                <c:pt idx="77">
                  <c:v>0.85599999999999998</c:v>
                </c:pt>
                <c:pt idx="78">
                  <c:v>0.996</c:v>
                </c:pt>
                <c:pt idx="79">
                  <c:v>1.01</c:v>
                </c:pt>
                <c:pt idx="80">
                  <c:v>1.0049999999999999</c:v>
                </c:pt>
                <c:pt idx="81">
                  <c:v>1.286</c:v>
                </c:pt>
                <c:pt idx="82">
                  <c:v>1.171</c:v>
                </c:pt>
                <c:pt idx="83">
                  <c:v>1.1419999999999999</c:v>
                </c:pt>
                <c:pt idx="84">
                  <c:v>0.152</c:v>
                </c:pt>
                <c:pt idx="85">
                  <c:v>0.11899999999999999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95-407D-B681-9C9009DF850C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xVal>
          <c:yVal>
            <c:numRef>
              <c:f>'[1]Ap-HI-paper'!$N$243:$N$270</c:f>
              <c:numCache>
                <c:formatCode>General</c:formatCode>
                <c:ptCount val="28"/>
                <c:pt idx="0">
                  <c:v>0.53500000000000003</c:v>
                </c:pt>
                <c:pt idx="1">
                  <c:v>0.90100000000000002</c:v>
                </c:pt>
                <c:pt idx="2">
                  <c:v>0.77400000000000002</c:v>
                </c:pt>
                <c:pt idx="3">
                  <c:v>0.873</c:v>
                </c:pt>
                <c:pt idx="4">
                  <c:v>0.94099999999999995</c:v>
                </c:pt>
                <c:pt idx="5">
                  <c:v>0.23200000000000001</c:v>
                </c:pt>
                <c:pt idx="6">
                  <c:v>0.33700000000000002</c:v>
                </c:pt>
                <c:pt idx="7">
                  <c:v>1.0649999999999999</c:v>
                </c:pt>
                <c:pt idx="8">
                  <c:v>0.193</c:v>
                </c:pt>
                <c:pt idx="9">
                  <c:v>0.58199999999999996</c:v>
                </c:pt>
                <c:pt idx="10">
                  <c:v>0.19500000000000001</c:v>
                </c:pt>
                <c:pt idx="11">
                  <c:v>1.0049999999999999</c:v>
                </c:pt>
                <c:pt idx="12">
                  <c:v>1.2190000000000001</c:v>
                </c:pt>
                <c:pt idx="13">
                  <c:v>0.71399999999999997</c:v>
                </c:pt>
                <c:pt idx="14">
                  <c:v>0.7</c:v>
                </c:pt>
                <c:pt idx="15">
                  <c:v>0.313</c:v>
                </c:pt>
                <c:pt idx="16">
                  <c:v>1.0249999999999999</c:v>
                </c:pt>
                <c:pt idx="17">
                  <c:v>1.1160000000000001</c:v>
                </c:pt>
                <c:pt idx="18">
                  <c:v>0.50700000000000001</c:v>
                </c:pt>
                <c:pt idx="19">
                  <c:v>0.66700000000000004</c:v>
                </c:pt>
                <c:pt idx="20">
                  <c:v>0.57699999999999996</c:v>
                </c:pt>
                <c:pt idx="21">
                  <c:v>0.45600000000000002</c:v>
                </c:pt>
                <c:pt idx="22">
                  <c:v>0.26200000000000001</c:v>
                </c:pt>
                <c:pt idx="23">
                  <c:v>9.4E-2</c:v>
                </c:pt>
                <c:pt idx="24">
                  <c:v>0.57899999999999996</c:v>
                </c:pt>
                <c:pt idx="25">
                  <c:v>0.92700000000000005</c:v>
                </c:pt>
                <c:pt idx="26">
                  <c:v>0.66500000000000004</c:v>
                </c:pt>
                <c:pt idx="27">
                  <c:v>0.80300000000000005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95-407D-B681-9C9009DF8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09488"/>
        <c:axId val="1"/>
      </c:scatterChart>
      <c:valAx>
        <c:axId val="551609488"/>
        <c:scaling>
          <c:orientation val="minMax"/>
          <c:max val="0.8"/>
          <c:min val="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 val="autoZero"/>
        <c:crossBetween val="midCat"/>
        <c:majorUnit val="0.1"/>
        <c:minorUnit val="0.02"/>
      </c:valAx>
      <c:valAx>
        <c:axId val="1"/>
        <c:scaling>
          <c:orientation val="minMax"/>
          <c:max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551609488"/>
        <c:crossesAt val="0"/>
        <c:crossBetween val="midCat"/>
        <c:majorUnit val="0.5"/>
        <c:minorUnit val="0.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US" altLang="zh-CN"/>
              <a:t>Cl-S</a:t>
            </a:r>
          </a:p>
        </c:rich>
      </c:tx>
      <c:layout>
        <c:manualLayout>
          <c:xMode val="edge"/>
          <c:yMode val="edge"/>
          <c:x val="0.47607092564311071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CQD</c:v>
          </c:tx>
          <c:spPr>
            <a:ln w="19050">
              <a:noFill/>
            </a:ln>
          </c:spPr>
          <c:marker>
            <c:symbol val="square"/>
            <c:size val="5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'[1]Ap-HI-paper'!$P$2:$P$61</c:f>
              <c:numCache>
                <c:formatCode>General</c:formatCode>
                <c:ptCount val="60"/>
                <c:pt idx="0">
                  <c:v>0.11700000000000001</c:v>
                </c:pt>
                <c:pt idx="1">
                  <c:v>0.249</c:v>
                </c:pt>
                <c:pt idx="2">
                  <c:v>0.28000000000000003</c:v>
                </c:pt>
                <c:pt idx="3">
                  <c:v>0.26600000000000001</c:v>
                </c:pt>
                <c:pt idx="4">
                  <c:v>0.24399999999999999</c:v>
                </c:pt>
                <c:pt idx="5">
                  <c:v>0.20899999999999999</c:v>
                </c:pt>
                <c:pt idx="6">
                  <c:v>6.4000000000000001E-2</c:v>
                </c:pt>
                <c:pt idx="7">
                  <c:v>1.7999999999999999E-2</c:v>
                </c:pt>
                <c:pt idx="8">
                  <c:v>3.0000000000000001E-3</c:v>
                </c:pt>
                <c:pt idx="9">
                  <c:v>3.3000000000000002E-2</c:v>
                </c:pt>
                <c:pt idx="10">
                  <c:v>7.2999999999999995E-2</c:v>
                </c:pt>
                <c:pt idx="11">
                  <c:v>8.1000000000000003E-2</c:v>
                </c:pt>
                <c:pt idx="12">
                  <c:v>6.5000000000000002E-2</c:v>
                </c:pt>
                <c:pt idx="13">
                  <c:v>0.05</c:v>
                </c:pt>
                <c:pt idx="14">
                  <c:v>0.05</c:v>
                </c:pt>
                <c:pt idx="15">
                  <c:v>6.9000000000000006E-2</c:v>
                </c:pt>
                <c:pt idx="16">
                  <c:v>7.0000000000000001E-3</c:v>
                </c:pt>
                <c:pt idx="17">
                  <c:v>0.19700000000000001</c:v>
                </c:pt>
                <c:pt idx="18">
                  <c:v>0.153</c:v>
                </c:pt>
                <c:pt idx="19">
                  <c:v>2.3E-2</c:v>
                </c:pt>
                <c:pt idx="20">
                  <c:v>0.17100000000000001</c:v>
                </c:pt>
                <c:pt idx="21">
                  <c:v>0.17599999999999999</c:v>
                </c:pt>
                <c:pt idx="22">
                  <c:v>0.193</c:v>
                </c:pt>
                <c:pt idx="23">
                  <c:v>0.185</c:v>
                </c:pt>
                <c:pt idx="24">
                  <c:v>0.20399999999999999</c:v>
                </c:pt>
                <c:pt idx="25">
                  <c:v>8.9999999999999993E-3</c:v>
                </c:pt>
                <c:pt idx="26">
                  <c:v>2.5999999999999999E-2</c:v>
                </c:pt>
                <c:pt idx="27">
                  <c:v>9.0999999999999998E-2</c:v>
                </c:pt>
                <c:pt idx="28">
                  <c:v>0.113</c:v>
                </c:pt>
                <c:pt idx="29">
                  <c:v>0.09</c:v>
                </c:pt>
                <c:pt idx="30">
                  <c:v>0.16600000000000001</c:v>
                </c:pt>
                <c:pt idx="31">
                  <c:v>0.21299999999999999</c:v>
                </c:pt>
                <c:pt idx="32">
                  <c:v>5.6000000000000001E-2</c:v>
                </c:pt>
                <c:pt idx="33">
                  <c:v>0.11700000000000001</c:v>
                </c:pt>
                <c:pt idx="34">
                  <c:v>9.8000000000000004E-2</c:v>
                </c:pt>
                <c:pt idx="35">
                  <c:v>4.2000000000000003E-2</c:v>
                </c:pt>
                <c:pt idx="36">
                  <c:v>1.9E-2</c:v>
                </c:pt>
                <c:pt idx="37">
                  <c:v>0.151</c:v>
                </c:pt>
                <c:pt idx="38">
                  <c:v>0.20100000000000001</c:v>
                </c:pt>
                <c:pt idx="39">
                  <c:v>0.15</c:v>
                </c:pt>
                <c:pt idx="40">
                  <c:v>0.20100000000000001</c:v>
                </c:pt>
                <c:pt idx="41">
                  <c:v>4.5999999999999999E-2</c:v>
                </c:pt>
                <c:pt idx="42">
                  <c:v>0.113</c:v>
                </c:pt>
                <c:pt idx="43">
                  <c:v>0.221</c:v>
                </c:pt>
                <c:pt idx="44">
                  <c:v>0.28899999999999998</c:v>
                </c:pt>
                <c:pt idx="45">
                  <c:v>6.2E-2</c:v>
                </c:pt>
                <c:pt idx="46">
                  <c:v>3.1E-2</c:v>
                </c:pt>
                <c:pt idx="47">
                  <c:v>0.11700000000000001</c:v>
                </c:pt>
                <c:pt idx="48">
                  <c:v>0.14199999999999999</c:v>
                </c:pt>
                <c:pt idx="49">
                  <c:v>1.7000000000000001E-2</c:v>
                </c:pt>
                <c:pt idx="50">
                  <c:v>7.0000000000000007E-2</c:v>
                </c:pt>
                <c:pt idx="51">
                  <c:v>0.21299999999999999</c:v>
                </c:pt>
                <c:pt idx="52">
                  <c:v>0.124</c:v>
                </c:pt>
                <c:pt idx="53">
                  <c:v>0.24</c:v>
                </c:pt>
                <c:pt idx="54">
                  <c:v>0.16600000000000001</c:v>
                </c:pt>
                <c:pt idx="55">
                  <c:v>0.17399999999999999</c:v>
                </c:pt>
                <c:pt idx="56">
                  <c:v>1.2999999999999999E-2</c:v>
                </c:pt>
                <c:pt idx="57">
                  <c:v>0.22700000000000001</c:v>
                </c:pt>
                <c:pt idx="58">
                  <c:v>0.13</c:v>
                </c:pt>
                <c:pt idx="59">
                  <c:v>0.246</c:v>
                </c:pt>
              </c:numCache>
            </c:numRef>
          </c:xVal>
          <c:yVal>
            <c:numRef>
              <c:f>'[1]Ap-HI-paper'!$N$2:$N$61</c:f>
              <c:numCache>
                <c:formatCode>General</c:formatCode>
                <c:ptCount val="60"/>
                <c:pt idx="0">
                  <c:v>0.129</c:v>
                </c:pt>
                <c:pt idx="1">
                  <c:v>0.122</c:v>
                </c:pt>
                <c:pt idx="2">
                  <c:v>0.151</c:v>
                </c:pt>
                <c:pt idx="3">
                  <c:v>0.11600000000000001</c:v>
                </c:pt>
                <c:pt idx="4">
                  <c:v>0.129</c:v>
                </c:pt>
                <c:pt idx="5">
                  <c:v>0.11700000000000001</c:v>
                </c:pt>
                <c:pt idx="6">
                  <c:v>4.4999999999999998E-2</c:v>
                </c:pt>
                <c:pt idx="7">
                  <c:v>0.11600000000000001</c:v>
                </c:pt>
                <c:pt idx="8">
                  <c:v>0.11899999999999999</c:v>
                </c:pt>
                <c:pt idx="9">
                  <c:v>8.1000000000000003E-2</c:v>
                </c:pt>
                <c:pt idx="10">
                  <c:v>0.184</c:v>
                </c:pt>
                <c:pt idx="11">
                  <c:v>0.33</c:v>
                </c:pt>
                <c:pt idx="12">
                  <c:v>0.129</c:v>
                </c:pt>
                <c:pt idx="13">
                  <c:v>0.11700000000000001</c:v>
                </c:pt>
                <c:pt idx="14">
                  <c:v>0.14199999999999999</c:v>
                </c:pt>
                <c:pt idx="15">
                  <c:v>0.11600000000000001</c:v>
                </c:pt>
                <c:pt idx="16">
                  <c:v>7.2999999999999995E-2</c:v>
                </c:pt>
                <c:pt idx="17">
                  <c:v>0.14499999999999999</c:v>
                </c:pt>
                <c:pt idx="18">
                  <c:v>0.17</c:v>
                </c:pt>
                <c:pt idx="19">
                  <c:v>8.8999999999999996E-2</c:v>
                </c:pt>
                <c:pt idx="20">
                  <c:v>0.14599999999999999</c:v>
                </c:pt>
                <c:pt idx="21">
                  <c:v>0.191</c:v>
                </c:pt>
                <c:pt idx="22">
                  <c:v>0.62</c:v>
                </c:pt>
                <c:pt idx="23">
                  <c:v>0.13800000000000001</c:v>
                </c:pt>
                <c:pt idx="24">
                  <c:v>0.16200000000000001</c:v>
                </c:pt>
                <c:pt idx="25">
                  <c:v>0.14799999999999999</c:v>
                </c:pt>
                <c:pt idx="26">
                  <c:v>0.188</c:v>
                </c:pt>
                <c:pt idx="27">
                  <c:v>0.17799999999999999</c:v>
                </c:pt>
                <c:pt idx="28">
                  <c:v>0.14499999999999999</c:v>
                </c:pt>
                <c:pt idx="29">
                  <c:v>0.156</c:v>
                </c:pt>
                <c:pt idx="30">
                  <c:v>0.16700000000000001</c:v>
                </c:pt>
                <c:pt idx="31">
                  <c:v>0.14000000000000001</c:v>
                </c:pt>
                <c:pt idx="32">
                  <c:v>0.20300000000000001</c:v>
                </c:pt>
                <c:pt idx="33">
                  <c:v>0.22800000000000001</c:v>
                </c:pt>
                <c:pt idx="34">
                  <c:v>0.122</c:v>
                </c:pt>
                <c:pt idx="35">
                  <c:v>0.154</c:v>
                </c:pt>
                <c:pt idx="36">
                  <c:v>0.17899999999999999</c:v>
                </c:pt>
                <c:pt idx="37">
                  <c:v>0.17100000000000001</c:v>
                </c:pt>
                <c:pt idx="38">
                  <c:v>0.11</c:v>
                </c:pt>
                <c:pt idx="39">
                  <c:v>0.17599999999999999</c:v>
                </c:pt>
                <c:pt idx="40">
                  <c:v>0.221</c:v>
                </c:pt>
                <c:pt idx="41">
                  <c:v>9.1999999999999998E-2</c:v>
                </c:pt>
                <c:pt idx="42">
                  <c:v>0.122</c:v>
                </c:pt>
                <c:pt idx="43">
                  <c:v>0.13500000000000001</c:v>
                </c:pt>
                <c:pt idx="44">
                  <c:v>0.14399999999999999</c:v>
                </c:pt>
                <c:pt idx="45">
                  <c:v>0.14000000000000001</c:v>
                </c:pt>
                <c:pt idx="46">
                  <c:v>0.70299999999999996</c:v>
                </c:pt>
                <c:pt idx="47">
                  <c:v>0.11799999999999999</c:v>
                </c:pt>
                <c:pt idx="48">
                  <c:v>0.14199999999999999</c:v>
                </c:pt>
                <c:pt idx="49">
                  <c:v>0.121</c:v>
                </c:pt>
                <c:pt idx="50">
                  <c:v>0.49199999999999999</c:v>
                </c:pt>
                <c:pt idx="51">
                  <c:v>0.13200000000000001</c:v>
                </c:pt>
                <c:pt idx="52">
                  <c:v>0.153</c:v>
                </c:pt>
                <c:pt idx="53">
                  <c:v>0.13900000000000001</c:v>
                </c:pt>
                <c:pt idx="54">
                  <c:v>0.27200000000000002</c:v>
                </c:pt>
                <c:pt idx="55">
                  <c:v>0.121</c:v>
                </c:pt>
                <c:pt idx="56">
                  <c:v>8.6999999999999994E-2</c:v>
                </c:pt>
                <c:pt idx="57">
                  <c:v>0.13400000000000001</c:v>
                </c:pt>
                <c:pt idx="58">
                  <c:v>0.111</c:v>
                </c:pt>
                <c:pt idx="59">
                  <c:v>0.13900000000000001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3E-423D-B755-3C3FA5DC2649}"/>
            </c:ext>
          </c:extLst>
        </c:ser>
        <c:ser>
          <c:idx val="1"/>
          <c:order val="1"/>
          <c:tx>
            <c:v>QM</c:v>
          </c:tx>
          <c:spPr>
            <a:ln w="19050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'[1]Ap-HI-paper'!$P$63:$P$154</c:f>
              <c:numCache>
                <c:formatCode>General</c:formatCode>
                <c:ptCount val="92"/>
                <c:pt idx="0">
                  <c:v>0.26100000000000001</c:v>
                </c:pt>
                <c:pt idx="1">
                  <c:v>0.47599999999999998</c:v>
                </c:pt>
                <c:pt idx="2">
                  <c:v>0.30099999999999999</c:v>
                </c:pt>
                <c:pt idx="3">
                  <c:v>0.46300000000000002</c:v>
                </c:pt>
                <c:pt idx="4">
                  <c:v>0.20499999999999999</c:v>
                </c:pt>
                <c:pt idx="5">
                  <c:v>0.17</c:v>
                </c:pt>
                <c:pt idx="6">
                  <c:v>0.115</c:v>
                </c:pt>
                <c:pt idx="7">
                  <c:v>0.19900000000000001</c:v>
                </c:pt>
                <c:pt idx="8">
                  <c:v>0.16700000000000001</c:v>
                </c:pt>
                <c:pt idx="9">
                  <c:v>0.17399999999999999</c:v>
                </c:pt>
                <c:pt idx="10">
                  <c:v>0.253</c:v>
                </c:pt>
                <c:pt idx="11">
                  <c:v>0.11899999999999999</c:v>
                </c:pt>
                <c:pt idx="12">
                  <c:v>0.05</c:v>
                </c:pt>
                <c:pt idx="13">
                  <c:v>0.41099999999999998</c:v>
                </c:pt>
                <c:pt idx="14">
                  <c:v>0.53100000000000003</c:v>
                </c:pt>
                <c:pt idx="15">
                  <c:v>0.52100000000000002</c:v>
                </c:pt>
                <c:pt idx="16">
                  <c:v>0.53</c:v>
                </c:pt>
                <c:pt idx="17">
                  <c:v>0.58899999999999997</c:v>
                </c:pt>
                <c:pt idx="18">
                  <c:v>0.53600000000000003</c:v>
                </c:pt>
                <c:pt idx="19">
                  <c:v>0.49199999999999999</c:v>
                </c:pt>
                <c:pt idx="20">
                  <c:v>0.443</c:v>
                </c:pt>
                <c:pt idx="21">
                  <c:v>0.56299999999999994</c:v>
                </c:pt>
                <c:pt idx="22">
                  <c:v>0.53400000000000003</c:v>
                </c:pt>
                <c:pt idx="23">
                  <c:v>0.53800000000000003</c:v>
                </c:pt>
                <c:pt idx="24">
                  <c:v>0.56499999999999995</c:v>
                </c:pt>
                <c:pt idx="25">
                  <c:v>0.63900000000000001</c:v>
                </c:pt>
                <c:pt idx="26">
                  <c:v>0.53900000000000003</c:v>
                </c:pt>
                <c:pt idx="27">
                  <c:v>0.55000000000000004</c:v>
                </c:pt>
                <c:pt idx="28">
                  <c:v>0.439</c:v>
                </c:pt>
                <c:pt idx="29">
                  <c:v>0.121</c:v>
                </c:pt>
                <c:pt idx="30">
                  <c:v>0.114</c:v>
                </c:pt>
                <c:pt idx="31">
                  <c:v>0.222</c:v>
                </c:pt>
                <c:pt idx="32">
                  <c:v>2.8000000000000001E-2</c:v>
                </c:pt>
                <c:pt idx="33">
                  <c:v>5.3999999999999999E-2</c:v>
                </c:pt>
                <c:pt idx="34">
                  <c:v>0.13</c:v>
                </c:pt>
                <c:pt idx="35">
                  <c:v>0.04</c:v>
                </c:pt>
                <c:pt idx="36">
                  <c:v>6.4000000000000001E-2</c:v>
                </c:pt>
                <c:pt idx="37">
                  <c:v>0.27100000000000002</c:v>
                </c:pt>
                <c:pt idx="38">
                  <c:v>5.7000000000000002E-2</c:v>
                </c:pt>
                <c:pt idx="39">
                  <c:v>0.161</c:v>
                </c:pt>
                <c:pt idx="40">
                  <c:v>0.24099999999999999</c:v>
                </c:pt>
                <c:pt idx="41">
                  <c:v>0.46300000000000002</c:v>
                </c:pt>
                <c:pt idx="42">
                  <c:v>0.51400000000000001</c:v>
                </c:pt>
                <c:pt idx="43">
                  <c:v>9.8000000000000004E-2</c:v>
                </c:pt>
                <c:pt idx="44">
                  <c:v>0.12</c:v>
                </c:pt>
                <c:pt idx="45">
                  <c:v>2.8000000000000001E-2</c:v>
                </c:pt>
                <c:pt idx="46">
                  <c:v>0.1</c:v>
                </c:pt>
                <c:pt idx="47">
                  <c:v>6.6000000000000003E-2</c:v>
                </c:pt>
                <c:pt idx="48">
                  <c:v>0.14399999999999999</c:v>
                </c:pt>
                <c:pt idx="49">
                  <c:v>0.29699999999999999</c:v>
                </c:pt>
                <c:pt idx="50">
                  <c:v>0.34799999999999998</c:v>
                </c:pt>
                <c:pt idx="51">
                  <c:v>0.60699999999999998</c:v>
                </c:pt>
                <c:pt idx="52">
                  <c:v>0.72</c:v>
                </c:pt>
                <c:pt idx="53">
                  <c:v>0.67</c:v>
                </c:pt>
                <c:pt idx="54">
                  <c:v>0.68700000000000006</c:v>
                </c:pt>
                <c:pt idx="55">
                  <c:v>0.27500000000000002</c:v>
                </c:pt>
                <c:pt idx="56">
                  <c:v>0.51900000000000002</c:v>
                </c:pt>
                <c:pt idx="57">
                  <c:v>0.107</c:v>
                </c:pt>
                <c:pt idx="58">
                  <c:v>8.5999999999999993E-2</c:v>
                </c:pt>
                <c:pt idx="59">
                  <c:v>0.2</c:v>
                </c:pt>
                <c:pt idx="60">
                  <c:v>0.28599999999999998</c:v>
                </c:pt>
                <c:pt idx="61">
                  <c:v>0.20599999999999999</c:v>
                </c:pt>
                <c:pt idx="62">
                  <c:v>0.221</c:v>
                </c:pt>
                <c:pt idx="63">
                  <c:v>0.33800000000000002</c:v>
                </c:pt>
                <c:pt idx="64">
                  <c:v>0.29599999999999999</c:v>
                </c:pt>
                <c:pt idx="65">
                  <c:v>0.27400000000000002</c:v>
                </c:pt>
                <c:pt idx="66">
                  <c:v>0.27800000000000002</c:v>
                </c:pt>
                <c:pt idx="67">
                  <c:v>0.121</c:v>
                </c:pt>
                <c:pt idx="68">
                  <c:v>0.115</c:v>
                </c:pt>
                <c:pt idx="69">
                  <c:v>0.29099999999999998</c:v>
                </c:pt>
                <c:pt idx="70">
                  <c:v>0.50800000000000001</c:v>
                </c:pt>
                <c:pt idx="71">
                  <c:v>0.218</c:v>
                </c:pt>
                <c:pt idx="72">
                  <c:v>0.20799999999999999</c:v>
                </c:pt>
                <c:pt idx="73">
                  <c:v>5.3999999999999999E-2</c:v>
                </c:pt>
                <c:pt idx="74">
                  <c:v>3.1E-2</c:v>
                </c:pt>
                <c:pt idx="75">
                  <c:v>8.6999999999999994E-2</c:v>
                </c:pt>
                <c:pt idx="76">
                  <c:v>0.34899999999999998</c:v>
                </c:pt>
                <c:pt idx="77">
                  <c:v>0.41499999999999998</c:v>
                </c:pt>
                <c:pt idx="78">
                  <c:v>0.10299999999999999</c:v>
                </c:pt>
                <c:pt idx="79">
                  <c:v>4.2999999999999997E-2</c:v>
                </c:pt>
                <c:pt idx="80">
                  <c:v>5.6000000000000001E-2</c:v>
                </c:pt>
                <c:pt idx="81">
                  <c:v>0.187</c:v>
                </c:pt>
                <c:pt idx="82">
                  <c:v>7.9000000000000001E-2</c:v>
                </c:pt>
                <c:pt idx="83">
                  <c:v>0.187</c:v>
                </c:pt>
                <c:pt idx="84">
                  <c:v>0.20100000000000001</c:v>
                </c:pt>
                <c:pt idx="85">
                  <c:v>0.219</c:v>
                </c:pt>
                <c:pt idx="86">
                  <c:v>0.27200000000000002</c:v>
                </c:pt>
                <c:pt idx="87">
                  <c:v>0.20399999999999999</c:v>
                </c:pt>
                <c:pt idx="88">
                  <c:v>0.23699999999999999</c:v>
                </c:pt>
                <c:pt idx="89">
                  <c:v>0.47</c:v>
                </c:pt>
                <c:pt idx="90">
                  <c:v>0.19600000000000001</c:v>
                </c:pt>
                <c:pt idx="91">
                  <c:v>0.29899999999999999</c:v>
                </c:pt>
              </c:numCache>
            </c:numRef>
          </c:xVal>
          <c:yVal>
            <c:numRef>
              <c:f>'[1]Ap-HI-paper'!$N$63:$N$154</c:f>
              <c:numCache>
                <c:formatCode>General</c:formatCode>
                <c:ptCount val="92"/>
                <c:pt idx="0">
                  <c:v>0.161</c:v>
                </c:pt>
                <c:pt idx="1">
                  <c:v>0.18</c:v>
                </c:pt>
                <c:pt idx="2">
                  <c:v>0.128</c:v>
                </c:pt>
                <c:pt idx="3">
                  <c:v>0.182</c:v>
                </c:pt>
                <c:pt idx="4">
                  <c:v>0.16200000000000001</c:v>
                </c:pt>
                <c:pt idx="5">
                  <c:v>0.19500000000000001</c:v>
                </c:pt>
                <c:pt idx="6">
                  <c:v>0.14299999999999999</c:v>
                </c:pt>
                <c:pt idx="7">
                  <c:v>0.41</c:v>
                </c:pt>
                <c:pt idx="8">
                  <c:v>0.36</c:v>
                </c:pt>
                <c:pt idx="9">
                  <c:v>0.42799999999999999</c:v>
                </c:pt>
                <c:pt idx="10">
                  <c:v>0.184</c:v>
                </c:pt>
                <c:pt idx="11">
                  <c:v>0.14299999999999999</c:v>
                </c:pt>
                <c:pt idx="12">
                  <c:v>0.17399999999999999</c:v>
                </c:pt>
                <c:pt idx="13">
                  <c:v>0.45100000000000001</c:v>
                </c:pt>
                <c:pt idx="14">
                  <c:v>0.77400000000000002</c:v>
                </c:pt>
                <c:pt idx="15">
                  <c:v>0.41399999999999998</c:v>
                </c:pt>
                <c:pt idx="16">
                  <c:v>0.245</c:v>
                </c:pt>
                <c:pt idx="17">
                  <c:v>0.253</c:v>
                </c:pt>
                <c:pt idx="18">
                  <c:v>0.20899999999999999</c:v>
                </c:pt>
                <c:pt idx="19">
                  <c:v>0.219</c:v>
                </c:pt>
                <c:pt idx="20">
                  <c:v>0.223</c:v>
                </c:pt>
                <c:pt idx="21">
                  <c:v>0.19800000000000001</c:v>
                </c:pt>
                <c:pt idx="22">
                  <c:v>0.249</c:v>
                </c:pt>
                <c:pt idx="23">
                  <c:v>0.182</c:v>
                </c:pt>
                <c:pt idx="24">
                  <c:v>0.20499999999999999</c:v>
                </c:pt>
                <c:pt idx="25">
                  <c:v>0.24199999999999999</c:v>
                </c:pt>
                <c:pt idx="26">
                  <c:v>0.252</c:v>
                </c:pt>
                <c:pt idx="27">
                  <c:v>0.27200000000000002</c:v>
                </c:pt>
                <c:pt idx="28">
                  <c:v>0.154</c:v>
                </c:pt>
                <c:pt idx="29">
                  <c:v>0.16500000000000001</c:v>
                </c:pt>
                <c:pt idx="30">
                  <c:v>0.32600000000000001</c:v>
                </c:pt>
                <c:pt idx="31">
                  <c:v>0.32700000000000001</c:v>
                </c:pt>
                <c:pt idx="32">
                  <c:v>0.152</c:v>
                </c:pt>
                <c:pt idx="33">
                  <c:v>0.183</c:v>
                </c:pt>
                <c:pt idx="34">
                  <c:v>0.54200000000000004</c:v>
                </c:pt>
                <c:pt idx="35">
                  <c:v>0.26700000000000002</c:v>
                </c:pt>
                <c:pt idx="36">
                  <c:v>0.19900000000000001</c:v>
                </c:pt>
                <c:pt idx="37">
                  <c:v>0.17699999999999999</c:v>
                </c:pt>
                <c:pt idx="38">
                  <c:v>0.20599999999999999</c:v>
                </c:pt>
                <c:pt idx="39">
                  <c:v>0.20599999999999999</c:v>
                </c:pt>
                <c:pt idx="40">
                  <c:v>0.23200000000000001</c:v>
                </c:pt>
                <c:pt idx="41">
                  <c:v>0.15</c:v>
                </c:pt>
                <c:pt idx="42">
                  <c:v>0.16400000000000001</c:v>
                </c:pt>
                <c:pt idx="43">
                  <c:v>0.18099999999999999</c:v>
                </c:pt>
                <c:pt idx="44">
                  <c:v>0.17</c:v>
                </c:pt>
                <c:pt idx="45">
                  <c:v>0.13300000000000001</c:v>
                </c:pt>
                <c:pt idx="46">
                  <c:v>0.16300000000000001</c:v>
                </c:pt>
                <c:pt idx="47">
                  <c:v>0.13400000000000001</c:v>
                </c:pt>
                <c:pt idx="48">
                  <c:v>0.25</c:v>
                </c:pt>
                <c:pt idx="49">
                  <c:v>0.16</c:v>
                </c:pt>
                <c:pt idx="50">
                  <c:v>0.221</c:v>
                </c:pt>
                <c:pt idx="51">
                  <c:v>0.152</c:v>
                </c:pt>
                <c:pt idx="52">
                  <c:v>0.23400000000000001</c:v>
                </c:pt>
                <c:pt idx="53">
                  <c:v>0.24299999999999999</c:v>
                </c:pt>
                <c:pt idx="54">
                  <c:v>0.19</c:v>
                </c:pt>
                <c:pt idx="55">
                  <c:v>0.20899999999999999</c:v>
                </c:pt>
                <c:pt idx="56">
                  <c:v>0.23100000000000001</c:v>
                </c:pt>
                <c:pt idx="57">
                  <c:v>0.17599999999999999</c:v>
                </c:pt>
                <c:pt idx="58">
                  <c:v>0.161</c:v>
                </c:pt>
                <c:pt idx="59">
                  <c:v>0.21</c:v>
                </c:pt>
                <c:pt idx="60">
                  <c:v>0.26400000000000001</c:v>
                </c:pt>
                <c:pt idx="61">
                  <c:v>0.17899999999999999</c:v>
                </c:pt>
                <c:pt idx="62">
                  <c:v>0.14799999999999999</c:v>
                </c:pt>
                <c:pt idx="63">
                  <c:v>0.161</c:v>
                </c:pt>
                <c:pt idx="64">
                  <c:v>0.215</c:v>
                </c:pt>
                <c:pt idx="65">
                  <c:v>0.64300000000000002</c:v>
                </c:pt>
                <c:pt idx="66">
                  <c:v>0.24</c:v>
                </c:pt>
                <c:pt idx="67">
                  <c:v>0.13100000000000001</c:v>
                </c:pt>
                <c:pt idx="68">
                  <c:v>0.124</c:v>
                </c:pt>
                <c:pt idx="69">
                  <c:v>0.317</c:v>
                </c:pt>
                <c:pt idx="70">
                  <c:v>0.186</c:v>
                </c:pt>
                <c:pt idx="71">
                  <c:v>0.26600000000000001</c:v>
                </c:pt>
                <c:pt idx="72">
                  <c:v>0.17599999999999999</c:v>
                </c:pt>
                <c:pt idx="73">
                  <c:v>0.318</c:v>
                </c:pt>
                <c:pt idx="74">
                  <c:v>6.4000000000000001E-2</c:v>
                </c:pt>
                <c:pt idx="75">
                  <c:v>0.16300000000000001</c:v>
                </c:pt>
                <c:pt idx="76">
                  <c:v>9.4E-2</c:v>
                </c:pt>
                <c:pt idx="77">
                  <c:v>0.14699999999999999</c:v>
                </c:pt>
                <c:pt idx="78">
                  <c:v>0.14699999999999999</c:v>
                </c:pt>
                <c:pt idx="79">
                  <c:v>0.16800000000000001</c:v>
                </c:pt>
                <c:pt idx="80">
                  <c:v>0.40699999999999997</c:v>
                </c:pt>
                <c:pt idx="81">
                  <c:v>0.17799999999999999</c:v>
                </c:pt>
                <c:pt idx="82">
                  <c:v>0.17100000000000001</c:v>
                </c:pt>
                <c:pt idx="83">
                  <c:v>0.439</c:v>
                </c:pt>
                <c:pt idx="84">
                  <c:v>0.17699999999999999</c:v>
                </c:pt>
                <c:pt idx="85">
                  <c:v>0.17799999999999999</c:v>
                </c:pt>
                <c:pt idx="86">
                  <c:v>0.17299999999999999</c:v>
                </c:pt>
                <c:pt idx="87">
                  <c:v>0.224</c:v>
                </c:pt>
                <c:pt idx="88">
                  <c:v>0.14799999999999999</c:v>
                </c:pt>
                <c:pt idx="89">
                  <c:v>0.19700000000000001</c:v>
                </c:pt>
                <c:pt idx="90">
                  <c:v>0.109</c:v>
                </c:pt>
                <c:pt idx="91">
                  <c:v>0.17599999999999999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3E-423D-B755-3C3FA5DC2649}"/>
            </c:ext>
          </c:extLst>
        </c:ser>
        <c:ser>
          <c:idx val="2"/>
          <c:order val="2"/>
          <c:tx>
            <c:v>DP</c:v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'[1]Ap-HI-paper'!$P$156:$P$241</c:f>
              <c:numCache>
                <c:formatCode>General</c:formatCode>
                <c:ptCount val="86"/>
                <c:pt idx="0">
                  <c:v>0.154</c:v>
                </c:pt>
                <c:pt idx="1">
                  <c:v>0.17799999999999999</c:v>
                </c:pt>
                <c:pt idx="2">
                  <c:v>0.1</c:v>
                </c:pt>
                <c:pt idx="3">
                  <c:v>0.127</c:v>
                </c:pt>
                <c:pt idx="4">
                  <c:v>0.13400000000000001</c:v>
                </c:pt>
                <c:pt idx="5">
                  <c:v>8.5999999999999993E-2</c:v>
                </c:pt>
                <c:pt idx="6">
                  <c:v>9.4E-2</c:v>
                </c:pt>
                <c:pt idx="7">
                  <c:v>0.13700000000000001</c:v>
                </c:pt>
                <c:pt idx="8">
                  <c:v>0.1</c:v>
                </c:pt>
                <c:pt idx="9">
                  <c:v>6.0999999999999999E-2</c:v>
                </c:pt>
                <c:pt idx="10">
                  <c:v>9.1999999999999998E-2</c:v>
                </c:pt>
                <c:pt idx="11">
                  <c:v>0.128</c:v>
                </c:pt>
                <c:pt idx="12">
                  <c:v>0.128</c:v>
                </c:pt>
                <c:pt idx="13">
                  <c:v>8.6999999999999994E-2</c:v>
                </c:pt>
                <c:pt idx="14">
                  <c:v>9.9000000000000005E-2</c:v>
                </c:pt>
                <c:pt idx="15">
                  <c:v>9.9000000000000005E-2</c:v>
                </c:pt>
                <c:pt idx="16">
                  <c:v>8.8999999999999996E-2</c:v>
                </c:pt>
                <c:pt idx="17">
                  <c:v>0.10100000000000001</c:v>
                </c:pt>
                <c:pt idx="18">
                  <c:v>0.17899999999999999</c:v>
                </c:pt>
                <c:pt idx="19">
                  <c:v>0.27400000000000002</c:v>
                </c:pt>
                <c:pt idx="20">
                  <c:v>0.41399999999999998</c:v>
                </c:pt>
                <c:pt idx="21">
                  <c:v>0.34599999999999997</c:v>
                </c:pt>
                <c:pt idx="22">
                  <c:v>0.28599999999999998</c:v>
                </c:pt>
                <c:pt idx="23">
                  <c:v>0.33500000000000002</c:v>
                </c:pt>
                <c:pt idx="24">
                  <c:v>0.40899999999999997</c:v>
                </c:pt>
                <c:pt idx="25">
                  <c:v>0.13600000000000001</c:v>
                </c:pt>
                <c:pt idx="26">
                  <c:v>0.155</c:v>
                </c:pt>
                <c:pt idx="27">
                  <c:v>0.28699999999999998</c:v>
                </c:pt>
                <c:pt idx="28">
                  <c:v>0.28999999999999998</c:v>
                </c:pt>
                <c:pt idx="29">
                  <c:v>0.33500000000000002</c:v>
                </c:pt>
                <c:pt idx="30">
                  <c:v>0.19600000000000001</c:v>
                </c:pt>
                <c:pt idx="31">
                  <c:v>0.34599999999999997</c:v>
                </c:pt>
                <c:pt idx="32">
                  <c:v>0.22</c:v>
                </c:pt>
                <c:pt idx="33">
                  <c:v>0.123</c:v>
                </c:pt>
                <c:pt idx="34">
                  <c:v>0.11</c:v>
                </c:pt>
                <c:pt idx="35">
                  <c:v>0.17499999999999999</c:v>
                </c:pt>
                <c:pt idx="36">
                  <c:v>0.30099999999999999</c:v>
                </c:pt>
                <c:pt idx="37">
                  <c:v>0.14099999999999999</c:v>
                </c:pt>
                <c:pt idx="38">
                  <c:v>0.29899999999999999</c:v>
                </c:pt>
                <c:pt idx="39">
                  <c:v>0.36599999999999999</c:v>
                </c:pt>
                <c:pt idx="40">
                  <c:v>0.183</c:v>
                </c:pt>
                <c:pt idx="41">
                  <c:v>0.17799999999999999</c:v>
                </c:pt>
                <c:pt idx="42">
                  <c:v>0.108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0.10299999999999999</c:v>
                </c:pt>
                <c:pt idx="46">
                  <c:v>0.16200000000000001</c:v>
                </c:pt>
                <c:pt idx="47">
                  <c:v>0.151</c:v>
                </c:pt>
                <c:pt idx="48">
                  <c:v>0.109</c:v>
                </c:pt>
                <c:pt idx="49">
                  <c:v>0.22900000000000001</c:v>
                </c:pt>
                <c:pt idx="50">
                  <c:v>0.29299999999999998</c:v>
                </c:pt>
                <c:pt idx="51">
                  <c:v>0.36699999999999999</c:v>
                </c:pt>
                <c:pt idx="52">
                  <c:v>0.16700000000000001</c:v>
                </c:pt>
                <c:pt idx="53">
                  <c:v>8.8999999999999996E-2</c:v>
                </c:pt>
                <c:pt idx="54">
                  <c:v>0.11899999999999999</c:v>
                </c:pt>
                <c:pt idx="55">
                  <c:v>0.13100000000000001</c:v>
                </c:pt>
                <c:pt idx="56">
                  <c:v>0.104</c:v>
                </c:pt>
                <c:pt idx="57">
                  <c:v>0.183</c:v>
                </c:pt>
                <c:pt idx="58">
                  <c:v>0.122</c:v>
                </c:pt>
                <c:pt idx="59">
                  <c:v>0.124</c:v>
                </c:pt>
                <c:pt idx="60">
                  <c:v>7.2999999999999995E-2</c:v>
                </c:pt>
                <c:pt idx="61">
                  <c:v>0.11</c:v>
                </c:pt>
                <c:pt idx="62">
                  <c:v>0.14000000000000001</c:v>
                </c:pt>
                <c:pt idx="63">
                  <c:v>0.153</c:v>
                </c:pt>
                <c:pt idx="64">
                  <c:v>0.10299999999999999</c:v>
                </c:pt>
                <c:pt idx="65">
                  <c:v>9.7000000000000003E-2</c:v>
                </c:pt>
                <c:pt idx="66">
                  <c:v>0.106</c:v>
                </c:pt>
                <c:pt idx="67">
                  <c:v>0.104</c:v>
                </c:pt>
                <c:pt idx="68">
                  <c:v>8.1000000000000003E-2</c:v>
                </c:pt>
                <c:pt idx="69">
                  <c:v>0.104</c:v>
                </c:pt>
                <c:pt idx="70">
                  <c:v>0.158</c:v>
                </c:pt>
                <c:pt idx="71">
                  <c:v>0.1</c:v>
                </c:pt>
                <c:pt idx="72">
                  <c:v>0.122</c:v>
                </c:pt>
                <c:pt idx="73">
                  <c:v>0.10199999999999999</c:v>
                </c:pt>
                <c:pt idx="74">
                  <c:v>9.6000000000000002E-2</c:v>
                </c:pt>
                <c:pt idx="75">
                  <c:v>0.126</c:v>
                </c:pt>
                <c:pt idx="76">
                  <c:v>0.13200000000000001</c:v>
                </c:pt>
                <c:pt idx="77">
                  <c:v>9.7000000000000003E-2</c:v>
                </c:pt>
                <c:pt idx="78">
                  <c:v>7.5999999999999998E-2</c:v>
                </c:pt>
                <c:pt idx="79">
                  <c:v>8.7999999999999995E-2</c:v>
                </c:pt>
                <c:pt idx="80">
                  <c:v>0.115</c:v>
                </c:pt>
                <c:pt idx="81">
                  <c:v>0.13500000000000001</c:v>
                </c:pt>
                <c:pt idx="82">
                  <c:v>0.114</c:v>
                </c:pt>
                <c:pt idx="83">
                  <c:v>0.13700000000000001</c:v>
                </c:pt>
                <c:pt idx="84">
                  <c:v>0.27</c:v>
                </c:pt>
                <c:pt idx="85">
                  <c:v>0.308</c:v>
                </c:pt>
              </c:numCache>
            </c:numRef>
          </c:xVal>
          <c:yVal>
            <c:numRef>
              <c:f>'[1]Ap-HI-paper'!$N$156:$N$241</c:f>
              <c:numCache>
                <c:formatCode>General</c:formatCode>
                <c:ptCount val="86"/>
                <c:pt idx="0">
                  <c:v>0.85199999999999998</c:v>
                </c:pt>
                <c:pt idx="1">
                  <c:v>1.087</c:v>
                </c:pt>
                <c:pt idx="2">
                  <c:v>0.77900000000000003</c:v>
                </c:pt>
                <c:pt idx="3">
                  <c:v>0.84799999999999998</c:v>
                </c:pt>
                <c:pt idx="4">
                  <c:v>0.61299999999999999</c:v>
                </c:pt>
                <c:pt idx="5">
                  <c:v>0.82899999999999996</c:v>
                </c:pt>
                <c:pt idx="6">
                  <c:v>0.66500000000000004</c:v>
                </c:pt>
                <c:pt idx="7">
                  <c:v>0.80600000000000005</c:v>
                </c:pt>
                <c:pt idx="8">
                  <c:v>0.83799999999999997</c:v>
                </c:pt>
                <c:pt idx="9">
                  <c:v>0.73499999999999999</c:v>
                </c:pt>
                <c:pt idx="10">
                  <c:v>1.0940000000000001</c:v>
                </c:pt>
                <c:pt idx="11">
                  <c:v>1.381</c:v>
                </c:pt>
                <c:pt idx="12">
                  <c:v>1.653</c:v>
                </c:pt>
                <c:pt idx="13">
                  <c:v>0.875</c:v>
                </c:pt>
                <c:pt idx="14">
                  <c:v>0.85199999999999998</c:v>
                </c:pt>
                <c:pt idx="15">
                  <c:v>1.2170000000000001</c:v>
                </c:pt>
                <c:pt idx="16">
                  <c:v>0.90100000000000002</c:v>
                </c:pt>
                <c:pt idx="17">
                  <c:v>1.0920000000000001</c:v>
                </c:pt>
                <c:pt idx="18">
                  <c:v>0.13100000000000001</c:v>
                </c:pt>
                <c:pt idx="19">
                  <c:v>0.111</c:v>
                </c:pt>
                <c:pt idx="20">
                  <c:v>0.121</c:v>
                </c:pt>
                <c:pt idx="21">
                  <c:v>0.114</c:v>
                </c:pt>
                <c:pt idx="22">
                  <c:v>0.13800000000000001</c:v>
                </c:pt>
                <c:pt idx="23">
                  <c:v>0.14199999999999999</c:v>
                </c:pt>
                <c:pt idx="24">
                  <c:v>0.115</c:v>
                </c:pt>
                <c:pt idx="25">
                  <c:v>1.111</c:v>
                </c:pt>
                <c:pt idx="26">
                  <c:v>0.76700000000000002</c:v>
                </c:pt>
                <c:pt idx="27">
                  <c:v>0.35499999999999998</c:v>
                </c:pt>
                <c:pt idx="28">
                  <c:v>0.20699999999999999</c:v>
                </c:pt>
                <c:pt idx="29">
                  <c:v>0.221</c:v>
                </c:pt>
                <c:pt idx="30">
                  <c:v>0.39</c:v>
                </c:pt>
                <c:pt idx="31">
                  <c:v>0.20899999999999999</c:v>
                </c:pt>
                <c:pt idx="32">
                  <c:v>0.217</c:v>
                </c:pt>
                <c:pt idx="33">
                  <c:v>1.7000000000000001E-2</c:v>
                </c:pt>
                <c:pt idx="34">
                  <c:v>9.5000000000000001E-2</c:v>
                </c:pt>
                <c:pt idx="35">
                  <c:v>0.18</c:v>
                </c:pt>
                <c:pt idx="36">
                  <c:v>0.189</c:v>
                </c:pt>
                <c:pt idx="37">
                  <c:v>0.17399999999999999</c:v>
                </c:pt>
                <c:pt idx="38">
                  <c:v>0.15</c:v>
                </c:pt>
                <c:pt idx="39">
                  <c:v>0.13800000000000001</c:v>
                </c:pt>
                <c:pt idx="40">
                  <c:v>1.1619999999999999</c:v>
                </c:pt>
                <c:pt idx="41">
                  <c:v>1.1950000000000001</c:v>
                </c:pt>
                <c:pt idx="42">
                  <c:v>0.82799999999999996</c:v>
                </c:pt>
                <c:pt idx="43">
                  <c:v>1.119</c:v>
                </c:pt>
                <c:pt idx="44">
                  <c:v>1.1220000000000001</c:v>
                </c:pt>
                <c:pt idx="45">
                  <c:v>1.157</c:v>
                </c:pt>
                <c:pt idx="46">
                  <c:v>0.93700000000000006</c:v>
                </c:pt>
                <c:pt idx="47">
                  <c:v>1.095</c:v>
                </c:pt>
                <c:pt idx="48">
                  <c:v>0.96799999999999997</c:v>
                </c:pt>
                <c:pt idx="49">
                  <c:v>0.14599999999999999</c:v>
                </c:pt>
                <c:pt idx="50">
                  <c:v>0.14000000000000001</c:v>
                </c:pt>
                <c:pt idx="51">
                  <c:v>0.152</c:v>
                </c:pt>
                <c:pt idx="52">
                  <c:v>1.1180000000000001</c:v>
                </c:pt>
                <c:pt idx="53">
                  <c:v>0.88600000000000001</c:v>
                </c:pt>
                <c:pt idx="54">
                  <c:v>1.012</c:v>
                </c:pt>
                <c:pt idx="55">
                  <c:v>1.1990000000000001</c:v>
                </c:pt>
                <c:pt idx="56">
                  <c:v>1.0920000000000001</c:v>
                </c:pt>
                <c:pt idx="57">
                  <c:v>1.087</c:v>
                </c:pt>
                <c:pt idx="58">
                  <c:v>1.054</c:v>
                </c:pt>
                <c:pt idx="59">
                  <c:v>0.82599999999999996</c:v>
                </c:pt>
                <c:pt idx="60">
                  <c:v>0.77500000000000002</c:v>
                </c:pt>
                <c:pt idx="61">
                  <c:v>1.1259999999999999</c:v>
                </c:pt>
                <c:pt idx="62">
                  <c:v>1.2250000000000001</c:v>
                </c:pt>
                <c:pt idx="63">
                  <c:v>1.012</c:v>
                </c:pt>
                <c:pt idx="64">
                  <c:v>1.038</c:v>
                </c:pt>
                <c:pt idx="65">
                  <c:v>0.76600000000000001</c:v>
                </c:pt>
                <c:pt idx="66">
                  <c:v>0.68100000000000005</c:v>
                </c:pt>
                <c:pt idx="67">
                  <c:v>0.76600000000000001</c:v>
                </c:pt>
                <c:pt idx="68">
                  <c:v>0.77700000000000002</c:v>
                </c:pt>
                <c:pt idx="69">
                  <c:v>0.73499999999999999</c:v>
                </c:pt>
                <c:pt idx="70">
                  <c:v>0.94399999999999995</c:v>
                </c:pt>
                <c:pt idx="71">
                  <c:v>0.78900000000000003</c:v>
                </c:pt>
                <c:pt idx="72">
                  <c:v>1.006</c:v>
                </c:pt>
                <c:pt idx="73">
                  <c:v>1.004</c:v>
                </c:pt>
                <c:pt idx="74">
                  <c:v>1.022</c:v>
                </c:pt>
                <c:pt idx="75">
                  <c:v>1.1359999999999999</c:v>
                </c:pt>
                <c:pt idx="76">
                  <c:v>1.0580000000000001</c:v>
                </c:pt>
                <c:pt idx="77">
                  <c:v>0.85599999999999998</c:v>
                </c:pt>
                <c:pt idx="78">
                  <c:v>0.996</c:v>
                </c:pt>
                <c:pt idx="79">
                  <c:v>1.01</c:v>
                </c:pt>
                <c:pt idx="80">
                  <c:v>1.0049999999999999</c:v>
                </c:pt>
                <c:pt idx="81">
                  <c:v>1.286</c:v>
                </c:pt>
                <c:pt idx="82">
                  <c:v>1.171</c:v>
                </c:pt>
                <c:pt idx="83">
                  <c:v>1.1419999999999999</c:v>
                </c:pt>
                <c:pt idx="84">
                  <c:v>0.152</c:v>
                </c:pt>
                <c:pt idx="85">
                  <c:v>0.11899999999999999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3E-423D-B755-3C3FA5DC2649}"/>
            </c:ext>
          </c:extLst>
        </c:ser>
        <c:ser>
          <c:idx val="3"/>
          <c:order val="3"/>
          <c:tx>
            <c:v>MME</c:v>
          </c:tx>
          <c:spPr>
            <a:ln w="19050">
              <a:noFill/>
            </a:ln>
          </c:spPr>
          <c:marker>
            <c:symbol val="triangle"/>
            <c:size val="5"/>
            <c:spPr>
              <a:solidFill>
                <a:srgbClr val="FF66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'[1]Ap-HI-paper'!$P$243:$P$270</c:f>
              <c:numCache>
                <c:formatCode>General</c:formatCode>
                <c:ptCount val="28"/>
                <c:pt idx="0">
                  <c:v>1.7999999999999999E-2</c:v>
                </c:pt>
                <c:pt idx="1">
                  <c:v>4.2000000000000003E-2</c:v>
                </c:pt>
                <c:pt idx="2">
                  <c:v>2.8000000000000001E-2</c:v>
                </c:pt>
                <c:pt idx="3">
                  <c:v>3.4000000000000002E-2</c:v>
                </c:pt>
                <c:pt idx="4">
                  <c:v>3.7999999999999999E-2</c:v>
                </c:pt>
                <c:pt idx="5">
                  <c:v>1.2E-2</c:v>
                </c:pt>
                <c:pt idx="6">
                  <c:v>2.1000000000000001E-2</c:v>
                </c:pt>
                <c:pt idx="7">
                  <c:v>3.6999999999999998E-2</c:v>
                </c:pt>
                <c:pt idx="8">
                  <c:v>0.02</c:v>
                </c:pt>
                <c:pt idx="9">
                  <c:v>0.10100000000000001</c:v>
                </c:pt>
                <c:pt idx="10">
                  <c:v>0.13100000000000001</c:v>
                </c:pt>
                <c:pt idx="11">
                  <c:v>2.1999999999999999E-2</c:v>
                </c:pt>
                <c:pt idx="12">
                  <c:v>3.3000000000000002E-2</c:v>
                </c:pt>
                <c:pt idx="13">
                  <c:v>6.4000000000000001E-2</c:v>
                </c:pt>
                <c:pt idx="14">
                  <c:v>1.6E-2</c:v>
                </c:pt>
                <c:pt idx="15">
                  <c:v>3.4000000000000002E-2</c:v>
                </c:pt>
                <c:pt idx="16">
                  <c:v>3.7999999999999999E-2</c:v>
                </c:pt>
                <c:pt idx="17">
                  <c:v>3.6999999999999998E-2</c:v>
                </c:pt>
                <c:pt idx="18">
                  <c:v>5.1999999999999998E-2</c:v>
                </c:pt>
                <c:pt idx="19">
                  <c:v>6.2E-2</c:v>
                </c:pt>
                <c:pt idx="20">
                  <c:v>4.8000000000000001E-2</c:v>
                </c:pt>
                <c:pt idx="21">
                  <c:v>0.09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9.5000000000000001E-2</c:v>
                </c:pt>
                <c:pt idx="25">
                  <c:v>4.7E-2</c:v>
                </c:pt>
                <c:pt idx="26">
                  <c:v>6.8000000000000005E-2</c:v>
                </c:pt>
                <c:pt idx="27">
                  <c:v>7.9000000000000001E-2</c:v>
                </c:pt>
              </c:numCache>
            </c:numRef>
          </c:xVal>
          <c:yVal>
            <c:numRef>
              <c:f>'[1]Ap-HI-paper'!$N$243:$N$270</c:f>
              <c:numCache>
                <c:formatCode>General</c:formatCode>
                <c:ptCount val="28"/>
                <c:pt idx="0">
                  <c:v>0.53500000000000003</c:v>
                </c:pt>
                <c:pt idx="1">
                  <c:v>0.90100000000000002</c:v>
                </c:pt>
                <c:pt idx="2">
                  <c:v>0.77400000000000002</c:v>
                </c:pt>
                <c:pt idx="3">
                  <c:v>0.873</c:v>
                </c:pt>
                <c:pt idx="4">
                  <c:v>0.94099999999999995</c:v>
                </c:pt>
                <c:pt idx="5">
                  <c:v>0.23200000000000001</c:v>
                </c:pt>
                <c:pt idx="6">
                  <c:v>0.33700000000000002</c:v>
                </c:pt>
                <c:pt idx="7">
                  <c:v>1.0649999999999999</c:v>
                </c:pt>
                <c:pt idx="8">
                  <c:v>0.193</c:v>
                </c:pt>
                <c:pt idx="9">
                  <c:v>0.58199999999999996</c:v>
                </c:pt>
                <c:pt idx="10">
                  <c:v>0.19500000000000001</c:v>
                </c:pt>
                <c:pt idx="11">
                  <c:v>1.0049999999999999</c:v>
                </c:pt>
                <c:pt idx="12">
                  <c:v>1.2190000000000001</c:v>
                </c:pt>
                <c:pt idx="13">
                  <c:v>0.71399999999999997</c:v>
                </c:pt>
                <c:pt idx="14">
                  <c:v>0.7</c:v>
                </c:pt>
                <c:pt idx="15">
                  <c:v>0.313</c:v>
                </c:pt>
                <c:pt idx="16">
                  <c:v>1.0249999999999999</c:v>
                </c:pt>
                <c:pt idx="17">
                  <c:v>1.1160000000000001</c:v>
                </c:pt>
                <c:pt idx="18">
                  <c:v>0.50700000000000001</c:v>
                </c:pt>
                <c:pt idx="19">
                  <c:v>0.66700000000000004</c:v>
                </c:pt>
                <c:pt idx="20">
                  <c:v>0.57699999999999996</c:v>
                </c:pt>
                <c:pt idx="21">
                  <c:v>0.45600000000000002</c:v>
                </c:pt>
                <c:pt idx="22">
                  <c:v>0.26200000000000001</c:v>
                </c:pt>
                <c:pt idx="23">
                  <c:v>9.4E-2</c:v>
                </c:pt>
                <c:pt idx="24">
                  <c:v>0.57899999999999996</c:v>
                </c:pt>
                <c:pt idx="25">
                  <c:v>0.92700000000000005</c:v>
                </c:pt>
                <c:pt idx="26">
                  <c:v>0.66500000000000004</c:v>
                </c:pt>
                <c:pt idx="27">
                  <c:v>0.80300000000000005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3E-423D-B755-3C3FA5DC2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606864"/>
        <c:axId val="1"/>
      </c:scatterChart>
      <c:valAx>
        <c:axId val="551606864"/>
        <c:scaling>
          <c:logBase val="10"/>
          <c:orientation val="minMax"/>
          <c:max val="1"/>
          <c:min val="1E-3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1"/>
        <c:crosses val="autoZero"/>
        <c:crossBetween val="midCat"/>
        <c:majorUnit val="10"/>
        <c:minorUnit val="10"/>
      </c:valAx>
      <c:valAx>
        <c:axId val="1"/>
        <c:scaling>
          <c:orientation val="minMax"/>
          <c:max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zh-CN"/>
          </a:p>
        </c:txPr>
        <c:crossAx val="551606864"/>
        <c:crossesAt val="1E-3"/>
        <c:crossBetween val="midCat"/>
        <c:majorUnit val="0.5"/>
        <c:minorUnit val="0.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366</xdr:row>
      <xdr:rowOff>0</xdr:rowOff>
    </xdr:from>
    <xdr:to>
      <xdr:col>16</xdr:col>
      <xdr:colOff>390525</xdr:colOff>
      <xdr:row>366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60B0C4A6-9257-4E5C-A559-D9B6ECBC7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366</xdr:row>
      <xdr:rowOff>0</xdr:rowOff>
    </xdr:from>
    <xdr:to>
      <xdr:col>16</xdr:col>
      <xdr:colOff>381000</xdr:colOff>
      <xdr:row>366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FCFC8D7F-67FF-4D59-8A90-8B52EC4EA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333375</xdr:colOff>
      <xdr:row>366</xdr:row>
      <xdr:rowOff>0</xdr:rowOff>
    </xdr:from>
    <xdr:to>
      <xdr:col>25</xdr:col>
      <xdr:colOff>0</xdr:colOff>
      <xdr:row>366</xdr:row>
      <xdr:rowOff>0</xdr:rowOff>
    </xdr:to>
    <xdr:graphicFrame macro="">
      <xdr:nvGraphicFramePr>
        <xdr:cNvPr id="13" name="Chart 6">
          <a:extLst>
            <a:ext uri="{FF2B5EF4-FFF2-40B4-BE49-F238E27FC236}">
              <a16:creationId xmlns:a16="http://schemas.microsoft.com/office/drawing/2014/main" id="{A67018FA-8AED-4C25-8033-4EF3B51A3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361950</xdr:colOff>
      <xdr:row>366</xdr:row>
      <xdr:rowOff>0</xdr:rowOff>
    </xdr:from>
    <xdr:to>
      <xdr:col>25</xdr:col>
      <xdr:colOff>0</xdr:colOff>
      <xdr:row>366</xdr:row>
      <xdr:rowOff>0</xdr:rowOff>
    </xdr:to>
    <xdr:graphicFrame macro="">
      <xdr:nvGraphicFramePr>
        <xdr:cNvPr id="14" name="Chart 7">
          <a:extLst>
            <a:ext uri="{FF2B5EF4-FFF2-40B4-BE49-F238E27FC236}">
              <a16:creationId xmlns:a16="http://schemas.microsoft.com/office/drawing/2014/main" id="{05954CDC-DD8C-4800-9299-4B32E44C5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390525</xdr:colOff>
      <xdr:row>366</xdr:row>
      <xdr:rowOff>0</xdr:rowOff>
    </xdr:from>
    <xdr:to>
      <xdr:col>25</xdr:col>
      <xdr:colOff>0</xdr:colOff>
      <xdr:row>366</xdr:row>
      <xdr:rowOff>0</xdr:rowOff>
    </xdr:to>
    <xdr:graphicFrame macro="">
      <xdr:nvGraphicFramePr>
        <xdr:cNvPr id="15" name="Chart 8">
          <a:extLst>
            <a:ext uri="{FF2B5EF4-FFF2-40B4-BE49-F238E27FC236}">
              <a16:creationId xmlns:a16="http://schemas.microsoft.com/office/drawing/2014/main" id="{A7DF0071-7533-4AC3-ACD0-CFD06987F0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209550</xdr:colOff>
      <xdr:row>366</xdr:row>
      <xdr:rowOff>0</xdr:rowOff>
    </xdr:from>
    <xdr:to>
      <xdr:col>31</xdr:col>
      <xdr:colOff>619125</xdr:colOff>
      <xdr:row>366</xdr:row>
      <xdr:rowOff>0</xdr:rowOff>
    </xdr:to>
    <xdr:graphicFrame macro="">
      <xdr:nvGraphicFramePr>
        <xdr:cNvPr id="16" name="Chart 9">
          <a:extLst>
            <a:ext uri="{FF2B5EF4-FFF2-40B4-BE49-F238E27FC236}">
              <a16:creationId xmlns:a16="http://schemas.microsoft.com/office/drawing/2014/main" id="{E1E9D121-32B6-42C0-BB6B-AC43DC19FC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200025</xdr:colOff>
      <xdr:row>366</xdr:row>
      <xdr:rowOff>0</xdr:rowOff>
    </xdr:from>
    <xdr:to>
      <xdr:col>31</xdr:col>
      <xdr:colOff>609600</xdr:colOff>
      <xdr:row>366</xdr:row>
      <xdr:rowOff>0</xdr:rowOff>
    </xdr:to>
    <xdr:graphicFrame macro="">
      <xdr:nvGraphicFramePr>
        <xdr:cNvPr id="17" name="Chart 10">
          <a:extLst>
            <a:ext uri="{FF2B5EF4-FFF2-40B4-BE49-F238E27FC236}">
              <a16:creationId xmlns:a16="http://schemas.microsoft.com/office/drawing/2014/main" id="{C8023A5E-4CA1-4465-8A71-892DF8510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gorg-my.sharepoint.com/Scientific%20Research/Tethys%20Ocean%20in%20Yunnan/1%20papers/20170708%20Pulang%20mixing%20paper/201710%20Data%20and%20Appendix/Paper%20use/updated%20data/paper20201107/Ap%20data-202011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HI"/>
      <sheetName val="Ap-HI-paper"/>
      <sheetName val="Ap-LI"/>
      <sheetName val="Ap-LI-paper"/>
      <sheetName val="Durango ap-HI &amp; LI"/>
      <sheetName val="Ap-HI &amp; LI剖面数据"/>
      <sheetName val="Durango-HI-DL"/>
      <sheetName val="Durango-LI-DL"/>
    </sheetNames>
    <sheetDataSet>
      <sheetData sheetId="0" refreshError="1"/>
      <sheetData sheetId="1">
        <row r="2">
          <cell r="N2">
            <v>0.129</v>
          </cell>
          <cell r="O2">
            <v>3.0230000000000001</v>
          </cell>
          <cell r="P2">
            <v>0.11700000000000001</v>
          </cell>
        </row>
        <row r="3">
          <cell r="N3">
            <v>0.122</v>
          </cell>
          <cell r="O3">
            <v>2.7549999999999999</v>
          </cell>
          <cell r="P3">
            <v>0.249</v>
          </cell>
        </row>
        <row r="4">
          <cell r="N4">
            <v>0.151</v>
          </cell>
          <cell r="O4">
            <v>2.7890000000000001</v>
          </cell>
          <cell r="P4">
            <v>0.28000000000000003</v>
          </cell>
        </row>
        <row r="5">
          <cell r="N5">
            <v>0.11600000000000001</v>
          </cell>
          <cell r="O5">
            <v>2.746</v>
          </cell>
          <cell r="P5">
            <v>0.26600000000000001</v>
          </cell>
        </row>
        <row r="6">
          <cell r="N6">
            <v>0.129</v>
          </cell>
          <cell r="O6">
            <v>2.8029999999999999</v>
          </cell>
          <cell r="P6">
            <v>0.24399999999999999</v>
          </cell>
        </row>
        <row r="7">
          <cell r="N7">
            <v>0.11700000000000001</v>
          </cell>
          <cell r="O7">
            <v>2.9159999999999999</v>
          </cell>
          <cell r="P7">
            <v>0.20899999999999999</v>
          </cell>
        </row>
        <row r="8">
          <cell r="N8">
            <v>4.4999999999999998E-2</v>
          </cell>
          <cell r="O8">
            <v>2.948</v>
          </cell>
          <cell r="P8">
            <v>6.4000000000000001E-2</v>
          </cell>
        </row>
        <row r="9">
          <cell r="N9">
            <v>0.11600000000000001</v>
          </cell>
          <cell r="O9">
            <v>3.4489999999999998</v>
          </cell>
          <cell r="P9">
            <v>1.7999999999999999E-2</v>
          </cell>
        </row>
        <row r="10">
          <cell r="N10">
            <v>0.11899999999999999</v>
          </cell>
          <cell r="O10">
            <v>3.706</v>
          </cell>
          <cell r="P10">
            <v>3.0000000000000001E-3</v>
          </cell>
        </row>
        <row r="11">
          <cell r="N11">
            <v>8.1000000000000003E-2</v>
          </cell>
          <cell r="O11">
            <v>3.8079999999999998</v>
          </cell>
          <cell r="P11">
            <v>3.3000000000000002E-2</v>
          </cell>
        </row>
        <row r="12">
          <cell r="N12">
            <v>0.184</v>
          </cell>
          <cell r="O12">
            <v>3.0219999999999998</v>
          </cell>
          <cell r="P12">
            <v>7.2999999999999995E-2</v>
          </cell>
        </row>
        <row r="13">
          <cell r="N13">
            <v>0.33</v>
          </cell>
          <cell r="O13">
            <v>3.0489999999999999</v>
          </cell>
          <cell r="P13">
            <v>8.1000000000000003E-2</v>
          </cell>
        </row>
        <row r="14">
          <cell r="N14">
            <v>0.129</v>
          </cell>
          <cell r="O14">
            <v>2.9590000000000001</v>
          </cell>
          <cell r="P14">
            <v>6.5000000000000002E-2</v>
          </cell>
        </row>
        <row r="15">
          <cell r="N15">
            <v>0.11700000000000001</v>
          </cell>
          <cell r="O15">
            <v>3.0419999999999998</v>
          </cell>
          <cell r="P15">
            <v>0.05</v>
          </cell>
        </row>
        <row r="16">
          <cell r="N16">
            <v>0.14199999999999999</v>
          </cell>
          <cell r="O16">
            <v>3.0110000000000001</v>
          </cell>
          <cell r="P16">
            <v>0.05</v>
          </cell>
        </row>
        <row r="17">
          <cell r="N17">
            <v>0.11600000000000001</v>
          </cell>
          <cell r="O17">
            <v>3.4540000000000002</v>
          </cell>
          <cell r="P17">
            <v>6.9000000000000006E-2</v>
          </cell>
        </row>
        <row r="18">
          <cell r="N18">
            <v>7.2999999999999995E-2</v>
          </cell>
          <cell r="O18">
            <v>3.395</v>
          </cell>
          <cell r="P18">
            <v>7.0000000000000001E-3</v>
          </cell>
        </row>
        <row r="19">
          <cell r="N19">
            <v>0.14499999999999999</v>
          </cell>
          <cell r="O19">
            <v>2.9630000000000001</v>
          </cell>
          <cell r="P19">
            <v>0.19700000000000001</v>
          </cell>
        </row>
        <row r="20">
          <cell r="N20">
            <v>0.17</v>
          </cell>
          <cell r="O20">
            <v>3.0219999999999998</v>
          </cell>
          <cell r="P20">
            <v>0.153</v>
          </cell>
        </row>
        <row r="21">
          <cell r="N21">
            <v>8.8999999999999996E-2</v>
          </cell>
          <cell r="O21">
            <v>2.6629999999999998</v>
          </cell>
          <cell r="P21">
            <v>2.3E-2</v>
          </cell>
        </row>
        <row r="22">
          <cell r="N22">
            <v>0.14599999999999999</v>
          </cell>
          <cell r="O22">
            <v>2.9159999999999999</v>
          </cell>
          <cell r="P22">
            <v>0.17100000000000001</v>
          </cell>
        </row>
        <row r="23">
          <cell r="N23">
            <v>0.191</v>
          </cell>
          <cell r="O23">
            <v>3.0310000000000001</v>
          </cell>
          <cell r="P23">
            <v>0.17599999999999999</v>
          </cell>
        </row>
        <row r="24">
          <cell r="N24">
            <v>0.62</v>
          </cell>
          <cell r="O24">
            <v>3.0859999999999999</v>
          </cell>
          <cell r="P24">
            <v>0.193</v>
          </cell>
        </row>
        <row r="25">
          <cell r="N25">
            <v>0.13800000000000001</v>
          </cell>
          <cell r="O25">
            <v>2.8250000000000002</v>
          </cell>
          <cell r="P25">
            <v>0.185</v>
          </cell>
        </row>
        <row r="26">
          <cell r="N26">
            <v>0.16200000000000001</v>
          </cell>
          <cell r="O26">
            <v>2.8849999999999998</v>
          </cell>
          <cell r="P26">
            <v>0.20399999999999999</v>
          </cell>
        </row>
        <row r="27">
          <cell r="N27">
            <v>0.14799999999999999</v>
          </cell>
          <cell r="O27">
            <v>3.1320000000000001</v>
          </cell>
          <cell r="P27">
            <v>8.9999999999999993E-3</v>
          </cell>
        </row>
        <row r="28">
          <cell r="N28">
            <v>0.188</v>
          </cell>
          <cell r="O28">
            <v>2.9809999999999999</v>
          </cell>
          <cell r="P28">
            <v>2.5999999999999999E-2</v>
          </cell>
        </row>
        <row r="29">
          <cell r="N29">
            <v>0.17799999999999999</v>
          </cell>
          <cell r="O29">
            <v>3.0139999999999998</v>
          </cell>
          <cell r="P29">
            <v>9.0999999999999998E-2</v>
          </cell>
        </row>
        <row r="30">
          <cell r="N30">
            <v>0.14499999999999999</v>
          </cell>
          <cell r="O30">
            <v>2.952</v>
          </cell>
          <cell r="P30">
            <v>0.113</v>
          </cell>
        </row>
        <row r="31">
          <cell r="N31">
            <v>0.156</v>
          </cell>
          <cell r="O31">
            <v>3.1219999999999999</v>
          </cell>
          <cell r="P31">
            <v>0.09</v>
          </cell>
        </row>
        <row r="32">
          <cell r="N32">
            <v>0.16700000000000001</v>
          </cell>
          <cell r="O32">
            <v>2.8239999999999998</v>
          </cell>
          <cell r="P32">
            <v>0.16600000000000001</v>
          </cell>
        </row>
        <row r="33">
          <cell r="N33">
            <v>0.14000000000000001</v>
          </cell>
          <cell r="O33">
            <v>3.0179999999999998</v>
          </cell>
          <cell r="P33">
            <v>0.21299999999999999</v>
          </cell>
        </row>
        <row r="34">
          <cell r="N34">
            <v>0.20300000000000001</v>
          </cell>
          <cell r="O34">
            <v>3.085</v>
          </cell>
          <cell r="P34">
            <v>5.6000000000000001E-2</v>
          </cell>
        </row>
        <row r="35">
          <cell r="N35">
            <v>0.22800000000000001</v>
          </cell>
          <cell r="O35">
            <v>3.0350000000000001</v>
          </cell>
          <cell r="P35">
            <v>0.11700000000000001</v>
          </cell>
        </row>
        <row r="36">
          <cell r="N36">
            <v>0.122</v>
          </cell>
          <cell r="O36">
            <v>2.8759999999999999</v>
          </cell>
          <cell r="P36">
            <v>9.8000000000000004E-2</v>
          </cell>
        </row>
        <row r="37">
          <cell r="N37">
            <v>0.154</v>
          </cell>
          <cell r="O37">
            <v>3.0619999999999998</v>
          </cell>
          <cell r="P37">
            <v>4.2000000000000003E-2</v>
          </cell>
        </row>
        <row r="38">
          <cell r="N38">
            <v>0.17899999999999999</v>
          </cell>
          <cell r="O38">
            <v>3.0259999999999998</v>
          </cell>
          <cell r="P38">
            <v>1.9E-2</v>
          </cell>
        </row>
        <row r="39">
          <cell r="N39">
            <v>0.17100000000000001</v>
          </cell>
          <cell r="O39">
            <v>2.992</v>
          </cell>
          <cell r="P39">
            <v>0.151</v>
          </cell>
        </row>
        <row r="40">
          <cell r="N40">
            <v>0.11</v>
          </cell>
          <cell r="O40">
            <v>2.8610000000000002</v>
          </cell>
          <cell r="P40">
            <v>0.20100000000000001</v>
          </cell>
        </row>
        <row r="41">
          <cell r="N41">
            <v>0.17599999999999999</v>
          </cell>
          <cell r="O41">
            <v>3.177</v>
          </cell>
          <cell r="P41">
            <v>0.15</v>
          </cell>
        </row>
        <row r="42">
          <cell r="N42">
            <v>0.221</v>
          </cell>
          <cell r="O42">
            <v>2.9340000000000002</v>
          </cell>
          <cell r="P42">
            <v>0.20100000000000001</v>
          </cell>
        </row>
        <row r="43">
          <cell r="N43">
            <v>9.1999999999999998E-2</v>
          </cell>
          <cell r="O43">
            <v>3.0859999999999999</v>
          </cell>
          <cell r="P43">
            <v>4.5999999999999999E-2</v>
          </cell>
        </row>
        <row r="44">
          <cell r="N44">
            <v>0.122</v>
          </cell>
          <cell r="O44">
            <v>2.9870000000000001</v>
          </cell>
          <cell r="P44">
            <v>0.113</v>
          </cell>
        </row>
        <row r="45">
          <cell r="N45">
            <v>0.13500000000000001</v>
          </cell>
          <cell r="O45">
            <v>2.7549999999999999</v>
          </cell>
          <cell r="P45">
            <v>0.221</v>
          </cell>
        </row>
        <row r="46">
          <cell r="N46">
            <v>0.14399999999999999</v>
          </cell>
          <cell r="O46">
            <v>2.7559999999999998</v>
          </cell>
          <cell r="P46">
            <v>0.28899999999999998</v>
          </cell>
        </row>
        <row r="47">
          <cell r="N47">
            <v>0.14000000000000001</v>
          </cell>
          <cell r="O47">
            <v>3.1280000000000001</v>
          </cell>
          <cell r="P47">
            <v>6.2E-2</v>
          </cell>
        </row>
        <row r="48">
          <cell r="N48">
            <v>0.70299999999999996</v>
          </cell>
          <cell r="O48">
            <v>3.1259999999999999</v>
          </cell>
          <cell r="P48">
            <v>3.1E-2</v>
          </cell>
        </row>
        <row r="49">
          <cell r="N49">
            <v>0.11799999999999999</v>
          </cell>
          <cell r="O49">
            <v>3.1259999999999999</v>
          </cell>
          <cell r="P49">
            <v>0.11700000000000001</v>
          </cell>
        </row>
        <row r="50">
          <cell r="N50">
            <v>0.14199999999999999</v>
          </cell>
          <cell r="O50">
            <v>2.9329999999999998</v>
          </cell>
          <cell r="P50">
            <v>0.14199999999999999</v>
          </cell>
        </row>
        <row r="51">
          <cell r="N51">
            <v>0.121</v>
          </cell>
          <cell r="O51">
            <v>2.9449999999999998</v>
          </cell>
          <cell r="P51">
            <v>1.7000000000000001E-2</v>
          </cell>
        </row>
        <row r="52">
          <cell r="N52">
            <v>0.49199999999999999</v>
          </cell>
          <cell r="O52">
            <v>3.1320000000000001</v>
          </cell>
          <cell r="P52">
            <v>7.0000000000000007E-2</v>
          </cell>
        </row>
        <row r="53">
          <cell r="N53">
            <v>0.13200000000000001</v>
          </cell>
          <cell r="O53">
            <v>3.0569999999999999</v>
          </cell>
          <cell r="P53">
            <v>0.21299999999999999</v>
          </cell>
        </row>
        <row r="54">
          <cell r="N54">
            <v>0.153</v>
          </cell>
          <cell r="O54">
            <v>2.9209999999999998</v>
          </cell>
          <cell r="P54">
            <v>0.124</v>
          </cell>
        </row>
        <row r="55">
          <cell r="N55">
            <v>0.13900000000000001</v>
          </cell>
          <cell r="O55">
            <v>2.7189999999999999</v>
          </cell>
          <cell r="P55">
            <v>0.24</v>
          </cell>
        </row>
        <row r="56">
          <cell r="N56">
            <v>0.27200000000000002</v>
          </cell>
          <cell r="O56">
            <v>2.7120000000000002</v>
          </cell>
          <cell r="P56">
            <v>0.16600000000000001</v>
          </cell>
        </row>
        <row r="57">
          <cell r="N57">
            <v>0.121</v>
          </cell>
          <cell r="O57">
            <v>3.07</v>
          </cell>
          <cell r="P57">
            <v>0.17399999999999999</v>
          </cell>
        </row>
        <row r="58">
          <cell r="N58">
            <v>8.6999999999999994E-2</v>
          </cell>
          <cell r="O58">
            <v>3.1160000000000001</v>
          </cell>
          <cell r="P58">
            <v>1.2999999999999999E-2</v>
          </cell>
        </row>
        <row r="59">
          <cell r="N59">
            <v>0.13400000000000001</v>
          </cell>
          <cell r="O59">
            <v>2.7490000000000001</v>
          </cell>
          <cell r="P59">
            <v>0.22700000000000001</v>
          </cell>
        </row>
        <row r="60">
          <cell r="N60">
            <v>0.111</v>
          </cell>
          <cell r="O60">
            <v>3.0649999999999999</v>
          </cell>
          <cell r="P60">
            <v>0.13</v>
          </cell>
        </row>
        <row r="61">
          <cell r="N61">
            <v>0.13900000000000001</v>
          </cell>
          <cell r="O61">
            <v>2.9359999999999999</v>
          </cell>
          <cell r="P61">
            <v>0.246</v>
          </cell>
        </row>
        <row r="63">
          <cell r="N63">
            <v>0.161</v>
          </cell>
          <cell r="O63">
            <v>2.637</v>
          </cell>
          <cell r="P63">
            <v>0.26100000000000001</v>
          </cell>
        </row>
        <row r="64">
          <cell r="N64">
            <v>0.18</v>
          </cell>
          <cell r="O64">
            <v>2.476</v>
          </cell>
          <cell r="P64">
            <v>0.47599999999999998</v>
          </cell>
        </row>
        <row r="65">
          <cell r="N65">
            <v>0.128</v>
          </cell>
          <cell r="O65">
            <v>2.5910000000000002</v>
          </cell>
          <cell r="P65">
            <v>0.30099999999999999</v>
          </cell>
        </row>
        <row r="66">
          <cell r="N66">
            <v>0.182</v>
          </cell>
          <cell r="O66">
            <v>2.73</v>
          </cell>
          <cell r="P66">
            <v>0.46300000000000002</v>
          </cell>
        </row>
        <row r="67">
          <cell r="N67">
            <v>0.16200000000000001</v>
          </cell>
          <cell r="O67">
            <v>2.835</v>
          </cell>
          <cell r="P67">
            <v>0.20499999999999999</v>
          </cell>
        </row>
        <row r="68">
          <cell r="N68">
            <v>0.19500000000000001</v>
          </cell>
          <cell r="O68">
            <v>3.117</v>
          </cell>
          <cell r="P68">
            <v>0.17</v>
          </cell>
        </row>
        <row r="69">
          <cell r="N69">
            <v>0.14299999999999999</v>
          </cell>
          <cell r="O69">
            <v>2.8969999999999998</v>
          </cell>
          <cell r="P69">
            <v>0.115</v>
          </cell>
        </row>
        <row r="70">
          <cell r="N70">
            <v>0.41</v>
          </cell>
          <cell r="O70">
            <v>2.99</v>
          </cell>
          <cell r="P70">
            <v>0.19900000000000001</v>
          </cell>
        </row>
        <row r="71">
          <cell r="N71">
            <v>0.36</v>
          </cell>
          <cell r="O71">
            <v>2.9710000000000001</v>
          </cell>
          <cell r="P71">
            <v>0.16700000000000001</v>
          </cell>
        </row>
        <row r="72">
          <cell r="N72">
            <v>0.42799999999999999</v>
          </cell>
          <cell r="O72">
            <v>2.97</v>
          </cell>
          <cell r="P72">
            <v>0.17399999999999999</v>
          </cell>
        </row>
        <row r="73">
          <cell r="N73">
            <v>0.184</v>
          </cell>
          <cell r="O73">
            <v>2.887</v>
          </cell>
          <cell r="P73">
            <v>0.253</v>
          </cell>
        </row>
        <row r="74">
          <cell r="N74">
            <v>0.14299999999999999</v>
          </cell>
          <cell r="O74">
            <v>2.8620000000000001</v>
          </cell>
          <cell r="P74">
            <v>0.11899999999999999</v>
          </cell>
        </row>
        <row r="75">
          <cell r="N75">
            <v>0.17399999999999999</v>
          </cell>
          <cell r="O75">
            <v>3.0169999999999999</v>
          </cell>
          <cell r="P75">
            <v>0.05</v>
          </cell>
        </row>
        <row r="76">
          <cell r="N76">
            <v>0.45100000000000001</v>
          </cell>
          <cell r="O76">
            <v>2.698</v>
          </cell>
          <cell r="P76">
            <v>0.41099999999999998</v>
          </cell>
        </row>
        <row r="77">
          <cell r="N77">
            <v>0.77400000000000002</v>
          </cell>
          <cell r="O77">
            <v>2.4550000000000001</v>
          </cell>
          <cell r="P77">
            <v>0.53100000000000003</v>
          </cell>
        </row>
        <row r="78">
          <cell r="N78">
            <v>0.41399999999999998</v>
          </cell>
          <cell r="O78">
            <v>2.5939999999999999</v>
          </cell>
          <cell r="P78">
            <v>0.52100000000000002</v>
          </cell>
        </row>
        <row r="79">
          <cell r="N79">
            <v>0.245</v>
          </cell>
          <cell r="O79">
            <v>2.52</v>
          </cell>
          <cell r="P79">
            <v>0.53</v>
          </cell>
        </row>
        <row r="80">
          <cell r="N80">
            <v>0.253</v>
          </cell>
          <cell r="O80">
            <v>2.3809999999999998</v>
          </cell>
          <cell r="P80">
            <v>0.58899999999999997</v>
          </cell>
        </row>
        <row r="81">
          <cell r="N81">
            <v>0.20899999999999999</v>
          </cell>
          <cell r="O81">
            <v>2.4209999999999998</v>
          </cell>
          <cell r="P81">
            <v>0.53600000000000003</v>
          </cell>
        </row>
        <row r="82">
          <cell r="N82">
            <v>0.219</v>
          </cell>
          <cell r="O82">
            <v>2.3679999999999999</v>
          </cell>
          <cell r="P82">
            <v>0.49199999999999999</v>
          </cell>
        </row>
        <row r="83">
          <cell r="N83">
            <v>0.223</v>
          </cell>
          <cell r="O83">
            <v>2.6150000000000002</v>
          </cell>
          <cell r="P83">
            <v>0.443</v>
          </cell>
        </row>
        <row r="84">
          <cell r="N84">
            <v>0.19800000000000001</v>
          </cell>
          <cell r="O84">
            <v>2.323</v>
          </cell>
          <cell r="P84">
            <v>0.56299999999999994</v>
          </cell>
        </row>
        <row r="85">
          <cell r="N85">
            <v>0.249</v>
          </cell>
          <cell r="O85">
            <v>2.3540000000000001</v>
          </cell>
          <cell r="P85">
            <v>0.53400000000000003</v>
          </cell>
        </row>
        <row r="86">
          <cell r="N86">
            <v>0.182</v>
          </cell>
          <cell r="O86">
            <v>2.3860000000000001</v>
          </cell>
          <cell r="P86">
            <v>0.53800000000000003</v>
          </cell>
        </row>
        <row r="87">
          <cell r="N87">
            <v>0.20499999999999999</v>
          </cell>
          <cell r="O87">
            <v>2.5510000000000002</v>
          </cell>
          <cell r="P87">
            <v>0.56499999999999995</v>
          </cell>
        </row>
        <row r="88">
          <cell r="N88">
            <v>0.24199999999999999</v>
          </cell>
          <cell r="O88">
            <v>2.5920000000000001</v>
          </cell>
          <cell r="P88">
            <v>0.63900000000000001</v>
          </cell>
        </row>
        <row r="89">
          <cell r="N89">
            <v>0.252</v>
          </cell>
          <cell r="O89">
            <v>2.61</v>
          </cell>
          <cell r="P89">
            <v>0.53900000000000003</v>
          </cell>
        </row>
        <row r="90">
          <cell r="N90">
            <v>0.27200000000000002</v>
          </cell>
          <cell r="O90">
            <v>2.4409999999999998</v>
          </cell>
          <cell r="P90">
            <v>0.55000000000000004</v>
          </cell>
        </row>
        <row r="91">
          <cell r="N91">
            <v>0.154</v>
          </cell>
          <cell r="O91">
            <v>2.7050000000000001</v>
          </cell>
          <cell r="P91">
            <v>0.439</v>
          </cell>
        </row>
        <row r="92">
          <cell r="N92">
            <v>0.16500000000000001</v>
          </cell>
          <cell r="O92">
            <v>2.6960000000000002</v>
          </cell>
          <cell r="P92">
            <v>0.121</v>
          </cell>
        </row>
        <row r="93">
          <cell r="N93">
            <v>0.32600000000000001</v>
          </cell>
          <cell r="O93">
            <v>3.0019999999999998</v>
          </cell>
          <cell r="P93">
            <v>0.114</v>
          </cell>
        </row>
        <row r="94">
          <cell r="N94">
            <v>0.32700000000000001</v>
          </cell>
          <cell r="O94">
            <v>2.7589999999999999</v>
          </cell>
          <cell r="P94">
            <v>0.222</v>
          </cell>
        </row>
        <row r="95">
          <cell r="N95">
            <v>0.152</v>
          </cell>
          <cell r="O95">
            <v>3.1280000000000001</v>
          </cell>
          <cell r="P95">
            <v>2.8000000000000001E-2</v>
          </cell>
        </row>
        <row r="96">
          <cell r="N96">
            <v>0.183</v>
          </cell>
          <cell r="O96">
            <v>3.1389999999999998</v>
          </cell>
          <cell r="P96">
            <v>5.3999999999999999E-2</v>
          </cell>
        </row>
        <row r="97">
          <cell r="N97">
            <v>0.54200000000000004</v>
          </cell>
          <cell r="O97">
            <v>2.8340000000000001</v>
          </cell>
          <cell r="P97">
            <v>0.13</v>
          </cell>
        </row>
        <row r="98">
          <cell r="N98">
            <v>0.26700000000000002</v>
          </cell>
          <cell r="O98">
            <v>3.0760000000000001</v>
          </cell>
          <cell r="P98">
            <v>0.04</v>
          </cell>
        </row>
        <row r="99">
          <cell r="N99">
            <v>0.19900000000000001</v>
          </cell>
          <cell r="O99">
            <v>3.0659999999999998</v>
          </cell>
          <cell r="P99">
            <v>6.4000000000000001E-2</v>
          </cell>
        </row>
        <row r="100">
          <cell r="N100">
            <v>0.17699999999999999</v>
          </cell>
          <cell r="O100">
            <v>2.7429999999999999</v>
          </cell>
          <cell r="P100">
            <v>0.27100000000000002</v>
          </cell>
        </row>
        <row r="101">
          <cell r="N101">
            <v>0.20599999999999999</v>
          </cell>
          <cell r="O101">
            <v>3.1150000000000002</v>
          </cell>
          <cell r="P101">
            <v>5.7000000000000002E-2</v>
          </cell>
        </row>
        <row r="102">
          <cell r="N102">
            <v>0.20599999999999999</v>
          </cell>
          <cell r="O102">
            <v>2.9220000000000002</v>
          </cell>
          <cell r="P102">
            <v>0.161</v>
          </cell>
        </row>
        <row r="103">
          <cell r="N103">
            <v>0.23200000000000001</v>
          </cell>
          <cell r="O103">
            <v>3.0339999999999998</v>
          </cell>
          <cell r="P103">
            <v>0.24099999999999999</v>
          </cell>
        </row>
        <row r="104">
          <cell r="N104">
            <v>0.15</v>
          </cell>
          <cell r="O104">
            <v>2.7069999999999999</v>
          </cell>
          <cell r="P104">
            <v>0.46300000000000002</v>
          </cell>
        </row>
        <row r="105">
          <cell r="N105">
            <v>0.16400000000000001</v>
          </cell>
          <cell r="O105">
            <v>2.585</v>
          </cell>
          <cell r="P105">
            <v>0.51400000000000001</v>
          </cell>
        </row>
        <row r="106">
          <cell r="N106">
            <v>0.18099999999999999</v>
          </cell>
          <cell r="O106">
            <v>2.948</v>
          </cell>
          <cell r="P106">
            <v>9.8000000000000004E-2</v>
          </cell>
        </row>
        <row r="107">
          <cell r="N107">
            <v>0.17</v>
          </cell>
          <cell r="O107">
            <v>3.0009999999999999</v>
          </cell>
          <cell r="P107">
            <v>0.12</v>
          </cell>
        </row>
        <row r="108">
          <cell r="N108">
            <v>0.13300000000000001</v>
          </cell>
          <cell r="O108">
            <v>3.0019999999999998</v>
          </cell>
          <cell r="P108">
            <v>2.8000000000000001E-2</v>
          </cell>
        </row>
        <row r="109">
          <cell r="N109">
            <v>0.16300000000000001</v>
          </cell>
          <cell r="O109">
            <v>2.948</v>
          </cell>
          <cell r="P109">
            <v>0.1</v>
          </cell>
        </row>
        <row r="110">
          <cell r="N110">
            <v>0.13400000000000001</v>
          </cell>
          <cell r="O110">
            <v>2.9430000000000001</v>
          </cell>
          <cell r="P110">
            <v>6.6000000000000003E-2</v>
          </cell>
        </row>
        <row r="111">
          <cell r="N111">
            <v>0.25</v>
          </cell>
          <cell r="O111">
            <v>2.887</v>
          </cell>
          <cell r="P111">
            <v>0.14399999999999999</v>
          </cell>
        </row>
        <row r="112">
          <cell r="N112">
            <v>0.16</v>
          </cell>
          <cell r="O112">
            <v>2.6859999999999999</v>
          </cell>
          <cell r="P112">
            <v>0.29699999999999999</v>
          </cell>
        </row>
        <row r="113">
          <cell r="N113">
            <v>0.221</v>
          </cell>
          <cell r="O113">
            <v>2.831</v>
          </cell>
          <cell r="P113">
            <v>0.34799999999999998</v>
          </cell>
        </row>
        <row r="114">
          <cell r="N114">
            <v>0.152</v>
          </cell>
          <cell r="O114">
            <v>2.6150000000000002</v>
          </cell>
          <cell r="P114">
            <v>0.60699999999999998</v>
          </cell>
        </row>
        <row r="115">
          <cell r="N115">
            <v>0.23400000000000001</v>
          </cell>
          <cell r="O115">
            <v>2.4569999999999999</v>
          </cell>
          <cell r="P115">
            <v>0.72</v>
          </cell>
        </row>
        <row r="116">
          <cell r="N116">
            <v>0.24299999999999999</v>
          </cell>
          <cell r="O116">
            <v>2.2919999999999998</v>
          </cell>
          <cell r="P116">
            <v>0.67</v>
          </cell>
        </row>
        <row r="117">
          <cell r="N117">
            <v>0.19</v>
          </cell>
          <cell r="O117">
            <v>2.3330000000000002</v>
          </cell>
          <cell r="P117">
            <v>0.68700000000000006</v>
          </cell>
        </row>
        <row r="118">
          <cell r="N118">
            <v>0.20899999999999999</v>
          </cell>
          <cell r="O118">
            <v>2.8109999999999999</v>
          </cell>
          <cell r="P118">
            <v>0.27500000000000002</v>
          </cell>
        </row>
        <row r="119">
          <cell r="N119">
            <v>0.23100000000000001</v>
          </cell>
          <cell r="O119">
            <v>2.7690000000000001</v>
          </cell>
          <cell r="P119">
            <v>0.51900000000000002</v>
          </cell>
        </row>
        <row r="120">
          <cell r="N120">
            <v>0.17599999999999999</v>
          </cell>
          <cell r="O120">
            <v>3.089</v>
          </cell>
          <cell r="P120">
            <v>0.107</v>
          </cell>
        </row>
        <row r="121">
          <cell r="N121">
            <v>0.161</v>
          </cell>
          <cell r="O121">
            <v>2.9780000000000002</v>
          </cell>
          <cell r="P121">
            <v>8.5999999999999993E-2</v>
          </cell>
        </row>
        <row r="122">
          <cell r="N122">
            <v>0.21</v>
          </cell>
          <cell r="O122">
            <v>2.758</v>
          </cell>
          <cell r="P122">
            <v>0.2</v>
          </cell>
        </row>
        <row r="123">
          <cell r="N123">
            <v>0.26400000000000001</v>
          </cell>
          <cell r="O123">
            <v>2.97</v>
          </cell>
          <cell r="P123">
            <v>0.28599999999999998</v>
          </cell>
        </row>
        <row r="124">
          <cell r="N124">
            <v>0.17899999999999999</v>
          </cell>
          <cell r="O124">
            <v>2.7280000000000002</v>
          </cell>
          <cell r="P124">
            <v>0.20599999999999999</v>
          </cell>
        </row>
        <row r="125">
          <cell r="N125">
            <v>0.14799999999999999</v>
          </cell>
          <cell r="O125">
            <v>2.7469999999999999</v>
          </cell>
          <cell r="P125">
            <v>0.221</v>
          </cell>
        </row>
        <row r="126">
          <cell r="N126">
            <v>0.161</v>
          </cell>
          <cell r="O126">
            <v>2.7949999999999999</v>
          </cell>
          <cell r="P126">
            <v>0.33800000000000002</v>
          </cell>
        </row>
        <row r="127">
          <cell r="N127">
            <v>0.215</v>
          </cell>
          <cell r="O127">
            <v>2.74</v>
          </cell>
          <cell r="P127">
            <v>0.29599999999999999</v>
          </cell>
        </row>
        <row r="128">
          <cell r="N128">
            <v>0.64300000000000002</v>
          </cell>
          <cell r="O128">
            <v>2.597</v>
          </cell>
          <cell r="P128">
            <v>0.27400000000000002</v>
          </cell>
        </row>
        <row r="129">
          <cell r="N129">
            <v>0.24</v>
          </cell>
          <cell r="O129">
            <v>2.8490000000000002</v>
          </cell>
          <cell r="P129">
            <v>0.27800000000000002</v>
          </cell>
        </row>
        <row r="130">
          <cell r="N130">
            <v>0.13100000000000001</v>
          </cell>
          <cell r="O130">
            <v>3.359</v>
          </cell>
          <cell r="P130">
            <v>0.121</v>
          </cell>
        </row>
        <row r="131">
          <cell r="N131">
            <v>0.124</v>
          </cell>
          <cell r="O131">
            <v>3.2250000000000001</v>
          </cell>
          <cell r="P131">
            <v>0.115</v>
          </cell>
        </row>
        <row r="132">
          <cell r="N132">
            <v>0.317</v>
          </cell>
          <cell r="O132">
            <v>2.65</v>
          </cell>
          <cell r="P132">
            <v>0.29099999999999998</v>
          </cell>
        </row>
        <row r="133">
          <cell r="N133">
            <v>0.186</v>
          </cell>
          <cell r="O133">
            <v>2.653</v>
          </cell>
          <cell r="P133">
            <v>0.50800000000000001</v>
          </cell>
        </row>
        <row r="134">
          <cell r="N134">
            <v>0.26600000000000001</v>
          </cell>
          <cell r="O134">
            <v>2.7869999999999999</v>
          </cell>
          <cell r="P134">
            <v>0.218</v>
          </cell>
        </row>
        <row r="135">
          <cell r="N135">
            <v>0.17599999999999999</v>
          </cell>
          <cell r="O135">
            <v>2.8940000000000001</v>
          </cell>
          <cell r="P135">
            <v>0.20799999999999999</v>
          </cell>
        </row>
        <row r="136">
          <cell r="N136">
            <v>0.318</v>
          </cell>
          <cell r="O136">
            <v>2.903</v>
          </cell>
          <cell r="P136">
            <v>5.3999999999999999E-2</v>
          </cell>
        </row>
        <row r="137">
          <cell r="N137">
            <v>6.4000000000000001E-2</v>
          </cell>
          <cell r="O137">
            <v>2.883</v>
          </cell>
          <cell r="P137">
            <v>3.1E-2</v>
          </cell>
        </row>
        <row r="138">
          <cell r="N138">
            <v>0.16300000000000001</v>
          </cell>
          <cell r="O138">
            <v>2.9340000000000002</v>
          </cell>
          <cell r="P138">
            <v>8.6999999999999994E-2</v>
          </cell>
        </row>
        <row r="139">
          <cell r="N139">
            <v>9.4E-2</v>
          </cell>
          <cell r="O139">
            <v>2.6469999999999998</v>
          </cell>
          <cell r="P139">
            <v>0.34899999999999998</v>
          </cell>
        </row>
        <row r="140">
          <cell r="N140">
            <v>0.14699999999999999</v>
          </cell>
          <cell r="O140">
            <v>2.6720000000000002</v>
          </cell>
          <cell r="P140">
            <v>0.41499999999999998</v>
          </cell>
        </row>
        <row r="141">
          <cell r="N141">
            <v>0.14699999999999999</v>
          </cell>
          <cell r="O141">
            <v>2.9159999999999999</v>
          </cell>
          <cell r="P141">
            <v>0.10299999999999999</v>
          </cell>
        </row>
        <row r="142">
          <cell r="N142">
            <v>0.16800000000000001</v>
          </cell>
          <cell r="O142">
            <v>3.2290000000000001</v>
          </cell>
          <cell r="P142">
            <v>4.2999999999999997E-2</v>
          </cell>
        </row>
        <row r="143">
          <cell r="N143">
            <v>0.40699999999999997</v>
          </cell>
          <cell r="O143">
            <v>2.863</v>
          </cell>
          <cell r="P143">
            <v>5.6000000000000001E-2</v>
          </cell>
        </row>
        <row r="144">
          <cell r="N144">
            <v>0.17799999999999999</v>
          </cell>
          <cell r="O144">
            <v>2.629</v>
          </cell>
          <cell r="P144">
            <v>0.187</v>
          </cell>
        </row>
        <row r="145">
          <cell r="N145">
            <v>0.17100000000000001</v>
          </cell>
          <cell r="O145">
            <v>2.6669999999999998</v>
          </cell>
          <cell r="P145">
            <v>7.9000000000000001E-2</v>
          </cell>
        </row>
        <row r="146">
          <cell r="N146">
            <v>0.439</v>
          </cell>
          <cell r="O146">
            <v>2.633</v>
          </cell>
          <cell r="P146">
            <v>0.187</v>
          </cell>
        </row>
        <row r="147">
          <cell r="N147">
            <v>0.17699999999999999</v>
          </cell>
          <cell r="O147">
            <v>2.9</v>
          </cell>
          <cell r="P147">
            <v>0.20100000000000001</v>
          </cell>
        </row>
        <row r="148">
          <cell r="N148">
            <v>0.17799999999999999</v>
          </cell>
          <cell r="O148">
            <v>2.86</v>
          </cell>
          <cell r="P148">
            <v>0.219</v>
          </cell>
        </row>
        <row r="149">
          <cell r="N149">
            <v>0.17299999999999999</v>
          </cell>
          <cell r="O149">
            <v>2.8839999999999999</v>
          </cell>
          <cell r="P149">
            <v>0.27200000000000002</v>
          </cell>
        </row>
        <row r="150">
          <cell r="N150">
            <v>0.224</v>
          </cell>
          <cell r="O150">
            <v>2.9319999999999999</v>
          </cell>
          <cell r="P150">
            <v>0.20399999999999999</v>
          </cell>
        </row>
        <row r="151">
          <cell r="N151">
            <v>0.14799999999999999</v>
          </cell>
          <cell r="O151">
            <v>2.7930000000000001</v>
          </cell>
          <cell r="P151">
            <v>0.23699999999999999</v>
          </cell>
        </row>
        <row r="152">
          <cell r="N152">
            <v>0.19700000000000001</v>
          </cell>
          <cell r="O152">
            <v>2.6739999999999999</v>
          </cell>
          <cell r="P152">
            <v>0.47</v>
          </cell>
        </row>
        <row r="153">
          <cell r="N153">
            <v>0.109</v>
          </cell>
          <cell r="O153">
            <v>2.927</v>
          </cell>
          <cell r="P153">
            <v>0.19600000000000001</v>
          </cell>
        </row>
        <row r="154">
          <cell r="N154">
            <v>0.17599999999999999</v>
          </cell>
          <cell r="O154">
            <v>3.0470000000000002</v>
          </cell>
          <cell r="P154">
            <v>0.29899999999999999</v>
          </cell>
        </row>
        <row r="156">
          <cell r="N156">
            <v>0.85199999999999998</v>
          </cell>
          <cell r="O156">
            <v>2.98</v>
          </cell>
          <cell r="P156">
            <v>0.154</v>
          </cell>
        </row>
        <row r="157">
          <cell r="N157">
            <v>1.087</v>
          </cell>
          <cell r="O157">
            <v>2.972</v>
          </cell>
          <cell r="P157">
            <v>0.17799999999999999</v>
          </cell>
        </row>
        <row r="158">
          <cell r="N158">
            <v>0.77900000000000003</v>
          </cell>
          <cell r="O158">
            <v>3.0739999999999998</v>
          </cell>
          <cell r="P158">
            <v>0.1</v>
          </cell>
        </row>
        <row r="159">
          <cell r="N159">
            <v>0.84799999999999998</v>
          </cell>
          <cell r="O159">
            <v>2.964</v>
          </cell>
          <cell r="P159">
            <v>0.127</v>
          </cell>
        </row>
        <row r="160">
          <cell r="N160">
            <v>0.61299999999999999</v>
          </cell>
          <cell r="O160">
            <v>2.944</v>
          </cell>
          <cell r="P160">
            <v>0.13400000000000001</v>
          </cell>
        </row>
        <row r="161">
          <cell r="N161">
            <v>0.82899999999999996</v>
          </cell>
          <cell r="O161">
            <v>3.0640000000000001</v>
          </cell>
          <cell r="P161">
            <v>8.5999999999999993E-2</v>
          </cell>
        </row>
        <row r="162">
          <cell r="N162">
            <v>0.66500000000000004</v>
          </cell>
          <cell r="O162">
            <v>3.0249999999999999</v>
          </cell>
          <cell r="P162">
            <v>9.4E-2</v>
          </cell>
        </row>
        <row r="163">
          <cell r="N163">
            <v>0.80600000000000005</v>
          </cell>
          <cell r="O163">
            <v>2.891</v>
          </cell>
          <cell r="P163">
            <v>0.13700000000000001</v>
          </cell>
        </row>
        <row r="164">
          <cell r="N164">
            <v>0.83799999999999997</v>
          </cell>
          <cell r="O164">
            <v>3.1349999999999998</v>
          </cell>
          <cell r="P164">
            <v>0.1</v>
          </cell>
        </row>
        <row r="165">
          <cell r="N165">
            <v>0.73499999999999999</v>
          </cell>
          <cell r="O165">
            <v>3.1190000000000002</v>
          </cell>
          <cell r="P165">
            <v>6.0999999999999999E-2</v>
          </cell>
        </row>
        <row r="166">
          <cell r="N166">
            <v>1.0940000000000001</v>
          </cell>
          <cell r="O166">
            <v>3.1019999999999999</v>
          </cell>
          <cell r="P166">
            <v>9.1999999999999998E-2</v>
          </cell>
        </row>
        <row r="167">
          <cell r="N167">
            <v>1.381</v>
          </cell>
          <cell r="O167">
            <v>3.0270000000000001</v>
          </cell>
          <cell r="P167">
            <v>0.128</v>
          </cell>
        </row>
        <row r="168">
          <cell r="N168">
            <v>1.653</v>
          </cell>
          <cell r="O168">
            <v>2.8889999999999998</v>
          </cell>
          <cell r="P168">
            <v>0.128</v>
          </cell>
        </row>
        <row r="169">
          <cell r="N169">
            <v>0.875</v>
          </cell>
          <cell r="O169">
            <v>3.1030000000000002</v>
          </cell>
          <cell r="P169">
            <v>8.6999999999999994E-2</v>
          </cell>
        </row>
        <row r="170">
          <cell r="N170">
            <v>0.85199999999999998</v>
          </cell>
          <cell r="O170">
            <v>2.605</v>
          </cell>
          <cell r="P170">
            <v>9.9000000000000005E-2</v>
          </cell>
        </row>
        <row r="171">
          <cell r="N171">
            <v>1.2170000000000001</v>
          </cell>
          <cell r="O171">
            <v>2.6720000000000002</v>
          </cell>
          <cell r="P171">
            <v>9.9000000000000005E-2</v>
          </cell>
        </row>
        <row r="172">
          <cell r="N172">
            <v>0.90100000000000002</v>
          </cell>
          <cell r="O172">
            <v>2.8380000000000001</v>
          </cell>
          <cell r="P172">
            <v>8.8999999999999996E-2</v>
          </cell>
        </row>
        <row r="173">
          <cell r="N173">
            <v>1.0920000000000001</v>
          </cell>
          <cell r="O173">
            <v>2.9710000000000001</v>
          </cell>
          <cell r="P173">
            <v>0.10100000000000001</v>
          </cell>
        </row>
        <row r="174">
          <cell r="N174">
            <v>0.13100000000000001</v>
          </cell>
          <cell r="O174">
            <v>3.351</v>
          </cell>
          <cell r="P174">
            <v>0.17899999999999999</v>
          </cell>
        </row>
        <row r="175">
          <cell r="N175">
            <v>0.111</v>
          </cell>
          <cell r="O175">
            <v>2.9329999999999998</v>
          </cell>
          <cell r="P175">
            <v>0.27400000000000002</v>
          </cell>
        </row>
        <row r="176">
          <cell r="N176">
            <v>0.121</v>
          </cell>
          <cell r="O176">
            <v>2.214</v>
          </cell>
          <cell r="P176">
            <v>0.41399999999999998</v>
          </cell>
        </row>
        <row r="177">
          <cell r="N177">
            <v>0.114</v>
          </cell>
          <cell r="O177">
            <v>2.8690000000000002</v>
          </cell>
          <cell r="P177">
            <v>0.34599999999999997</v>
          </cell>
        </row>
        <row r="178">
          <cell r="N178">
            <v>0.13800000000000001</v>
          </cell>
          <cell r="O178">
            <v>2.9009999999999998</v>
          </cell>
          <cell r="P178">
            <v>0.28599999999999998</v>
          </cell>
        </row>
        <row r="179">
          <cell r="N179">
            <v>0.14199999999999999</v>
          </cell>
          <cell r="O179">
            <v>2.722</v>
          </cell>
          <cell r="P179">
            <v>0.33500000000000002</v>
          </cell>
        </row>
        <row r="180">
          <cell r="N180">
            <v>0.115</v>
          </cell>
          <cell r="O180">
            <v>2.7109999999999999</v>
          </cell>
          <cell r="P180">
            <v>0.40899999999999997</v>
          </cell>
        </row>
        <row r="181">
          <cell r="N181">
            <v>1.111</v>
          </cell>
          <cell r="O181">
            <v>2.8210000000000002</v>
          </cell>
          <cell r="P181">
            <v>0.13600000000000001</v>
          </cell>
        </row>
        <row r="182">
          <cell r="N182">
            <v>0.76700000000000002</v>
          </cell>
          <cell r="O182">
            <v>3.5129999999999999</v>
          </cell>
          <cell r="P182">
            <v>0.155</v>
          </cell>
        </row>
        <row r="183">
          <cell r="N183">
            <v>0.35499999999999998</v>
          </cell>
          <cell r="O183">
            <v>3.1469999999999998</v>
          </cell>
          <cell r="P183">
            <v>0.28699999999999998</v>
          </cell>
        </row>
        <row r="184">
          <cell r="N184">
            <v>0.20699999999999999</v>
          </cell>
          <cell r="O184">
            <v>3.0070000000000001</v>
          </cell>
          <cell r="P184">
            <v>0.28999999999999998</v>
          </cell>
        </row>
        <row r="185">
          <cell r="N185">
            <v>0.221</v>
          </cell>
          <cell r="O185">
            <v>2.859</v>
          </cell>
          <cell r="P185">
            <v>0.33500000000000002</v>
          </cell>
        </row>
        <row r="186">
          <cell r="N186">
            <v>0.39</v>
          </cell>
          <cell r="O186">
            <v>3.5089999999999999</v>
          </cell>
          <cell r="P186">
            <v>0.19600000000000001</v>
          </cell>
        </row>
        <row r="187">
          <cell r="N187">
            <v>0.20899999999999999</v>
          </cell>
          <cell r="O187">
            <v>2.8940000000000001</v>
          </cell>
          <cell r="P187">
            <v>0.34599999999999997</v>
          </cell>
        </row>
        <row r="188">
          <cell r="N188">
            <v>0.217</v>
          </cell>
          <cell r="O188">
            <v>3.4430000000000001</v>
          </cell>
          <cell r="P188">
            <v>0.22</v>
          </cell>
        </row>
        <row r="189">
          <cell r="N189">
            <v>1.7000000000000001E-2</v>
          </cell>
          <cell r="O189">
            <v>3.323</v>
          </cell>
          <cell r="P189">
            <v>0.123</v>
          </cell>
        </row>
        <row r="190">
          <cell r="N190">
            <v>9.5000000000000001E-2</v>
          </cell>
          <cell r="O190">
            <v>3.101</v>
          </cell>
          <cell r="P190">
            <v>0.11</v>
          </cell>
        </row>
        <row r="191">
          <cell r="N191">
            <v>0.18</v>
          </cell>
          <cell r="O191">
            <v>2.8519999999999999</v>
          </cell>
          <cell r="P191">
            <v>0.17499999999999999</v>
          </cell>
        </row>
        <row r="192">
          <cell r="N192">
            <v>0.189</v>
          </cell>
          <cell r="O192">
            <v>2.4750000000000001</v>
          </cell>
          <cell r="P192">
            <v>0.30099999999999999</v>
          </cell>
        </row>
        <row r="193">
          <cell r="N193">
            <v>0.17399999999999999</v>
          </cell>
          <cell r="O193">
            <v>3.0270000000000001</v>
          </cell>
          <cell r="P193">
            <v>0.14099999999999999</v>
          </cell>
        </row>
        <row r="194">
          <cell r="N194">
            <v>0.15</v>
          </cell>
          <cell r="O194">
            <v>2.8370000000000002</v>
          </cell>
          <cell r="P194">
            <v>0.29899999999999999</v>
          </cell>
        </row>
        <row r="195">
          <cell r="N195">
            <v>0.13800000000000001</v>
          </cell>
          <cell r="O195">
            <v>2.5790000000000002</v>
          </cell>
          <cell r="P195">
            <v>0.36599999999999999</v>
          </cell>
        </row>
        <row r="196">
          <cell r="N196">
            <v>1.1619999999999999</v>
          </cell>
          <cell r="O196">
            <v>2.7690000000000001</v>
          </cell>
          <cell r="P196">
            <v>0.183</v>
          </cell>
        </row>
        <row r="197">
          <cell r="N197">
            <v>1.1950000000000001</v>
          </cell>
          <cell r="O197">
            <v>2.5790000000000002</v>
          </cell>
          <cell r="P197">
            <v>0.17799999999999999</v>
          </cell>
        </row>
        <row r="198">
          <cell r="N198">
            <v>0.82799999999999996</v>
          </cell>
          <cell r="O198">
            <v>2.6539999999999999</v>
          </cell>
          <cell r="P198">
            <v>0.108</v>
          </cell>
        </row>
        <row r="199">
          <cell r="N199">
            <v>1.119</v>
          </cell>
          <cell r="O199">
            <v>2.823</v>
          </cell>
          <cell r="P199">
            <v>0.128</v>
          </cell>
        </row>
        <row r="200">
          <cell r="N200">
            <v>1.1220000000000001</v>
          </cell>
          <cell r="O200">
            <v>2.6379999999999999</v>
          </cell>
          <cell r="P200">
            <v>0.13100000000000001</v>
          </cell>
        </row>
        <row r="201">
          <cell r="N201">
            <v>1.157</v>
          </cell>
          <cell r="O201">
            <v>2.7959999999999998</v>
          </cell>
          <cell r="P201">
            <v>0.10299999999999999</v>
          </cell>
        </row>
        <row r="202">
          <cell r="N202">
            <v>0.93700000000000006</v>
          </cell>
          <cell r="O202">
            <v>2.8860000000000001</v>
          </cell>
          <cell r="P202">
            <v>0.16200000000000001</v>
          </cell>
        </row>
        <row r="203">
          <cell r="N203">
            <v>1.095</v>
          </cell>
          <cell r="O203">
            <v>2.6389999999999998</v>
          </cell>
          <cell r="P203">
            <v>0.151</v>
          </cell>
        </row>
        <row r="204">
          <cell r="N204">
            <v>0.96799999999999997</v>
          </cell>
          <cell r="O204">
            <v>2.8660000000000001</v>
          </cell>
          <cell r="P204">
            <v>0.109</v>
          </cell>
        </row>
        <row r="205">
          <cell r="N205">
            <v>0.14599999999999999</v>
          </cell>
          <cell r="O205">
            <v>2.7709999999999999</v>
          </cell>
          <cell r="P205">
            <v>0.22900000000000001</v>
          </cell>
        </row>
        <row r="206">
          <cell r="N206">
            <v>0.14000000000000001</v>
          </cell>
          <cell r="O206">
            <v>2.72</v>
          </cell>
          <cell r="P206">
            <v>0.29299999999999998</v>
          </cell>
        </row>
        <row r="207">
          <cell r="N207">
            <v>0.152</v>
          </cell>
          <cell r="O207">
            <v>2.9329999999999998</v>
          </cell>
          <cell r="P207">
            <v>0.36699999999999999</v>
          </cell>
        </row>
        <row r="208">
          <cell r="N208">
            <v>1.1180000000000001</v>
          </cell>
          <cell r="O208">
            <v>2.694</v>
          </cell>
          <cell r="P208">
            <v>0.16700000000000001</v>
          </cell>
        </row>
        <row r="209">
          <cell r="N209">
            <v>0.88600000000000001</v>
          </cell>
          <cell r="O209">
            <v>2.9980000000000002</v>
          </cell>
          <cell r="P209">
            <v>8.8999999999999996E-2</v>
          </cell>
        </row>
        <row r="210">
          <cell r="N210">
            <v>1.012</v>
          </cell>
          <cell r="O210">
            <v>2.9889999999999999</v>
          </cell>
          <cell r="P210">
            <v>0.11899999999999999</v>
          </cell>
        </row>
        <row r="211">
          <cell r="N211">
            <v>1.1990000000000001</v>
          </cell>
          <cell r="O211">
            <v>2.7959999999999998</v>
          </cell>
          <cell r="P211">
            <v>0.13100000000000001</v>
          </cell>
        </row>
        <row r="212">
          <cell r="N212">
            <v>1.0920000000000001</v>
          </cell>
          <cell r="O212">
            <v>2.98</v>
          </cell>
          <cell r="P212">
            <v>0.104</v>
          </cell>
        </row>
        <row r="213">
          <cell r="N213">
            <v>1.087</v>
          </cell>
          <cell r="O213">
            <v>2.9319999999999999</v>
          </cell>
          <cell r="P213">
            <v>0.183</v>
          </cell>
        </row>
        <row r="214">
          <cell r="N214">
            <v>1.054</v>
          </cell>
          <cell r="O214">
            <v>2.8239999999999998</v>
          </cell>
          <cell r="P214">
            <v>0.122</v>
          </cell>
        </row>
        <row r="215">
          <cell r="N215">
            <v>0.82599999999999996</v>
          </cell>
          <cell r="O215">
            <v>3.0489999999999999</v>
          </cell>
          <cell r="P215">
            <v>0.124</v>
          </cell>
        </row>
        <row r="216">
          <cell r="N216">
            <v>0.77500000000000002</v>
          </cell>
          <cell r="O216">
            <v>3.1760000000000002</v>
          </cell>
          <cell r="P216">
            <v>7.2999999999999995E-2</v>
          </cell>
        </row>
        <row r="217">
          <cell r="N217">
            <v>1.1259999999999999</v>
          </cell>
          <cell r="O217">
            <v>2.8260000000000001</v>
          </cell>
          <cell r="P217">
            <v>0.11</v>
          </cell>
        </row>
        <row r="218">
          <cell r="N218">
            <v>1.2250000000000001</v>
          </cell>
          <cell r="O218">
            <v>3.0470000000000002</v>
          </cell>
          <cell r="P218">
            <v>0.14000000000000001</v>
          </cell>
        </row>
        <row r="219">
          <cell r="N219">
            <v>1.012</v>
          </cell>
          <cell r="O219">
            <v>2.7509999999999999</v>
          </cell>
          <cell r="P219">
            <v>0.153</v>
          </cell>
        </row>
        <row r="220">
          <cell r="N220">
            <v>1.038</v>
          </cell>
          <cell r="O220">
            <v>2.992</v>
          </cell>
          <cell r="P220">
            <v>0.10299999999999999</v>
          </cell>
        </row>
        <row r="221">
          <cell r="N221">
            <v>0.76600000000000001</v>
          </cell>
          <cell r="O221">
            <v>2.927</v>
          </cell>
          <cell r="P221">
            <v>9.7000000000000003E-2</v>
          </cell>
        </row>
        <row r="222">
          <cell r="N222">
            <v>0.68100000000000005</v>
          </cell>
          <cell r="O222">
            <v>2.9</v>
          </cell>
          <cell r="P222">
            <v>0.106</v>
          </cell>
        </row>
        <row r="223">
          <cell r="N223">
            <v>0.76600000000000001</v>
          </cell>
          <cell r="O223">
            <v>3.0129999999999999</v>
          </cell>
          <cell r="P223">
            <v>0.104</v>
          </cell>
        </row>
        <row r="224">
          <cell r="N224">
            <v>0.77700000000000002</v>
          </cell>
          <cell r="O224">
            <v>3.2250000000000001</v>
          </cell>
          <cell r="P224">
            <v>8.1000000000000003E-2</v>
          </cell>
        </row>
        <row r="225">
          <cell r="N225">
            <v>0.73499999999999999</v>
          </cell>
          <cell r="O225">
            <v>3.056</v>
          </cell>
          <cell r="P225">
            <v>0.104</v>
          </cell>
        </row>
        <row r="226">
          <cell r="N226">
            <v>0.94399999999999995</v>
          </cell>
          <cell r="O226">
            <v>2.7879999999999998</v>
          </cell>
          <cell r="P226">
            <v>0.158</v>
          </cell>
        </row>
        <row r="227">
          <cell r="N227">
            <v>0.78900000000000003</v>
          </cell>
          <cell r="O227">
            <v>2.956</v>
          </cell>
          <cell r="P227">
            <v>0.1</v>
          </cell>
        </row>
        <row r="228">
          <cell r="N228">
            <v>1.006</v>
          </cell>
          <cell r="O228">
            <v>2.585</v>
          </cell>
          <cell r="P228">
            <v>0.122</v>
          </cell>
        </row>
        <row r="229">
          <cell r="N229">
            <v>1.004</v>
          </cell>
          <cell r="O229">
            <v>2.9260000000000002</v>
          </cell>
          <cell r="P229">
            <v>0.10199999999999999</v>
          </cell>
        </row>
        <row r="230">
          <cell r="N230">
            <v>1.022</v>
          </cell>
          <cell r="O230">
            <v>3.0059999999999998</v>
          </cell>
          <cell r="P230">
            <v>9.6000000000000002E-2</v>
          </cell>
        </row>
        <row r="231">
          <cell r="N231">
            <v>1.1359999999999999</v>
          </cell>
          <cell r="O231">
            <v>2.8740000000000001</v>
          </cell>
          <cell r="P231">
            <v>0.126</v>
          </cell>
        </row>
        <row r="232">
          <cell r="N232">
            <v>1.0580000000000001</v>
          </cell>
          <cell r="O232">
            <v>2.9209999999999998</v>
          </cell>
          <cell r="P232">
            <v>0.13200000000000001</v>
          </cell>
        </row>
        <row r="233">
          <cell r="N233">
            <v>0.85599999999999998</v>
          </cell>
          <cell r="O233">
            <v>2.7930000000000001</v>
          </cell>
          <cell r="P233">
            <v>9.7000000000000003E-2</v>
          </cell>
        </row>
        <row r="234">
          <cell r="N234">
            <v>0.996</v>
          </cell>
          <cell r="O234">
            <v>3.1779999999999999</v>
          </cell>
          <cell r="P234">
            <v>7.5999999999999998E-2</v>
          </cell>
        </row>
        <row r="235">
          <cell r="N235">
            <v>1.01</v>
          </cell>
          <cell r="O235">
            <v>2.71</v>
          </cell>
          <cell r="P235">
            <v>8.7999999999999995E-2</v>
          </cell>
        </row>
        <row r="236">
          <cell r="N236">
            <v>1.0049999999999999</v>
          </cell>
          <cell r="O236">
            <v>3.1520000000000001</v>
          </cell>
          <cell r="P236">
            <v>0.115</v>
          </cell>
        </row>
        <row r="237">
          <cell r="N237">
            <v>1.286</v>
          </cell>
          <cell r="O237">
            <v>2.879</v>
          </cell>
          <cell r="P237">
            <v>0.13500000000000001</v>
          </cell>
        </row>
        <row r="238">
          <cell r="N238">
            <v>1.171</v>
          </cell>
          <cell r="O238">
            <v>2.9380000000000002</v>
          </cell>
          <cell r="P238">
            <v>0.114</v>
          </cell>
        </row>
        <row r="239">
          <cell r="N239">
            <v>1.1419999999999999</v>
          </cell>
          <cell r="O239">
            <v>2.8239999999999998</v>
          </cell>
          <cell r="P239">
            <v>0.13700000000000001</v>
          </cell>
        </row>
        <row r="240">
          <cell r="N240">
            <v>0.152</v>
          </cell>
          <cell r="O240">
            <v>2.319</v>
          </cell>
          <cell r="P240">
            <v>0.27</v>
          </cell>
        </row>
        <row r="241">
          <cell r="N241">
            <v>0.11899999999999999</v>
          </cell>
          <cell r="O241">
            <v>2.2959999999999998</v>
          </cell>
          <cell r="P241">
            <v>0.308</v>
          </cell>
        </row>
        <row r="243">
          <cell r="N243">
            <v>0.53500000000000003</v>
          </cell>
          <cell r="O243">
            <v>2.8279999999999998</v>
          </cell>
          <cell r="P243">
            <v>1.7999999999999999E-2</v>
          </cell>
        </row>
        <row r="244">
          <cell r="N244">
            <v>0.90100000000000002</v>
          </cell>
          <cell r="O244">
            <v>2.9239999999999999</v>
          </cell>
          <cell r="P244">
            <v>4.2000000000000003E-2</v>
          </cell>
        </row>
        <row r="245">
          <cell r="N245">
            <v>0.77400000000000002</v>
          </cell>
          <cell r="O245">
            <v>2.758</v>
          </cell>
          <cell r="P245">
            <v>2.8000000000000001E-2</v>
          </cell>
        </row>
        <row r="246">
          <cell r="N246">
            <v>0.873</v>
          </cell>
          <cell r="O246">
            <v>3.0830000000000002</v>
          </cell>
          <cell r="P246">
            <v>3.4000000000000002E-2</v>
          </cell>
        </row>
        <row r="247">
          <cell r="N247">
            <v>0.94099999999999995</v>
          </cell>
          <cell r="O247">
            <v>3.0609999999999999</v>
          </cell>
          <cell r="P247">
            <v>3.7999999999999999E-2</v>
          </cell>
        </row>
        <row r="248">
          <cell r="N248">
            <v>0.23200000000000001</v>
          </cell>
          <cell r="O248">
            <v>2.6960000000000002</v>
          </cell>
          <cell r="P248">
            <v>1.2E-2</v>
          </cell>
        </row>
        <row r="249">
          <cell r="N249">
            <v>0.33700000000000002</v>
          </cell>
          <cell r="O249">
            <v>2.948</v>
          </cell>
          <cell r="P249">
            <v>2.1000000000000001E-2</v>
          </cell>
        </row>
        <row r="250">
          <cell r="N250">
            <v>1.0649999999999999</v>
          </cell>
          <cell r="O250">
            <v>2.61</v>
          </cell>
          <cell r="P250">
            <v>3.6999999999999998E-2</v>
          </cell>
        </row>
        <row r="251">
          <cell r="N251">
            <v>0.193</v>
          </cell>
          <cell r="O251">
            <v>3.0030000000000001</v>
          </cell>
          <cell r="P251">
            <v>0.02</v>
          </cell>
        </row>
        <row r="252">
          <cell r="N252">
            <v>0.58199999999999996</v>
          </cell>
          <cell r="O252">
            <v>2.6339999999999999</v>
          </cell>
          <cell r="P252">
            <v>0.10100000000000001</v>
          </cell>
        </row>
        <row r="253">
          <cell r="N253">
            <v>0.19500000000000001</v>
          </cell>
          <cell r="O253">
            <v>2.7349999999999999</v>
          </cell>
          <cell r="P253">
            <v>0.13100000000000001</v>
          </cell>
        </row>
        <row r="254">
          <cell r="N254">
            <v>1.0049999999999999</v>
          </cell>
          <cell r="O254">
            <v>2.8210000000000002</v>
          </cell>
          <cell r="P254">
            <v>2.1999999999999999E-2</v>
          </cell>
        </row>
        <row r="255">
          <cell r="N255">
            <v>1.2190000000000001</v>
          </cell>
          <cell r="O255">
            <v>2.8359999999999999</v>
          </cell>
          <cell r="P255">
            <v>3.3000000000000002E-2</v>
          </cell>
        </row>
        <row r="256">
          <cell r="N256">
            <v>0.71399999999999997</v>
          </cell>
          <cell r="O256">
            <v>2.948</v>
          </cell>
          <cell r="P256">
            <v>6.4000000000000001E-2</v>
          </cell>
        </row>
        <row r="257">
          <cell r="N257">
            <v>0.7</v>
          </cell>
          <cell r="O257">
            <v>2.8650000000000002</v>
          </cell>
          <cell r="P257">
            <v>1.6E-2</v>
          </cell>
        </row>
        <row r="258">
          <cell r="N258">
            <v>0.313</v>
          </cell>
          <cell r="O258">
            <v>2.7610000000000001</v>
          </cell>
          <cell r="P258">
            <v>3.4000000000000002E-2</v>
          </cell>
        </row>
        <row r="259">
          <cell r="N259">
            <v>1.0249999999999999</v>
          </cell>
          <cell r="O259">
            <v>3.0630000000000002</v>
          </cell>
          <cell r="P259">
            <v>3.7999999999999999E-2</v>
          </cell>
        </row>
        <row r="260">
          <cell r="N260">
            <v>1.1160000000000001</v>
          </cell>
          <cell r="O260">
            <v>3.073</v>
          </cell>
          <cell r="P260">
            <v>3.6999999999999998E-2</v>
          </cell>
        </row>
        <row r="261">
          <cell r="N261">
            <v>0.50700000000000001</v>
          </cell>
          <cell r="O261">
            <v>3.1829999999999998</v>
          </cell>
          <cell r="P261">
            <v>5.1999999999999998E-2</v>
          </cell>
        </row>
        <row r="262">
          <cell r="N262">
            <v>0.66700000000000004</v>
          </cell>
          <cell r="O262">
            <v>3.0779999999999998</v>
          </cell>
          <cell r="P262">
            <v>6.2E-2</v>
          </cell>
        </row>
        <row r="263">
          <cell r="N263">
            <v>0.57699999999999996</v>
          </cell>
          <cell r="O263">
            <v>3.089</v>
          </cell>
          <cell r="P263">
            <v>4.8000000000000001E-2</v>
          </cell>
        </row>
        <row r="264">
          <cell r="N264">
            <v>0.45600000000000002</v>
          </cell>
          <cell r="O264">
            <v>3.1539999999999999</v>
          </cell>
          <cell r="P264">
            <v>0.09</v>
          </cell>
        </row>
        <row r="265">
          <cell r="N265">
            <v>0.26200000000000001</v>
          </cell>
          <cell r="O265">
            <v>2.87</v>
          </cell>
          <cell r="P265">
            <v>1.0999999999999999E-2</v>
          </cell>
        </row>
        <row r="266">
          <cell r="N266">
            <v>9.4E-2</v>
          </cell>
          <cell r="O266">
            <v>3.0990000000000002</v>
          </cell>
          <cell r="P266">
            <v>6.0000000000000001E-3</v>
          </cell>
        </row>
        <row r="267">
          <cell r="N267">
            <v>0.57899999999999996</v>
          </cell>
          <cell r="O267">
            <v>2.8740000000000001</v>
          </cell>
          <cell r="P267">
            <v>9.5000000000000001E-2</v>
          </cell>
        </row>
        <row r="268">
          <cell r="N268">
            <v>0.92700000000000005</v>
          </cell>
          <cell r="O268">
            <v>2.9119999999999999</v>
          </cell>
          <cell r="P268">
            <v>4.7E-2</v>
          </cell>
        </row>
        <row r="269">
          <cell r="N269">
            <v>0.66500000000000004</v>
          </cell>
          <cell r="O269">
            <v>2.8290000000000002</v>
          </cell>
          <cell r="P269">
            <v>6.8000000000000005E-2</v>
          </cell>
        </row>
        <row r="270">
          <cell r="N270">
            <v>0.80300000000000005</v>
          </cell>
          <cell r="O270">
            <v>2.9039999999999999</v>
          </cell>
          <cell r="P270">
            <v>7.9000000000000001E-2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67"/>
  <sheetViews>
    <sheetView tabSelected="1" zoomScale="145" zoomScaleNormal="145" workbookViewId="0">
      <pane xSplit="2" ySplit="4" topLeftCell="C5" activePane="bottomRight" state="frozen"/>
      <selection pane="topRight" activeCell="H1" sqref="H1"/>
      <selection pane="bottomLeft" activeCell="A3" sqref="A3"/>
      <selection pane="bottomRight" activeCell="A3" sqref="A3"/>
    </sheetView>
  </sheetViews>
  <sheetFormatPr baseColWidth="10" defaultColWidth="8.6640625" defaultRowHeight="12" x14ac:dyDescent="0.15"/>
  <cols>
    <col min="1" max="1" width="9.1640625" style="1" customWidth="1"/>
    <col min="2" max="2" width="31" style="1" bestFit="1" customWidth="1"/>
    <col min="3" max="3" width="12.6640625" style="1" bestFit="1" customWidth="1"/>
    <col min="4" max="4" width="17.33203125" style="1" bestFit="1" customWidth="1"/>
    <col min="5" max="5" width="15" style="1" bestFit="1" customWidth="1"/>
    <col min="6" max="6" width="5.5" style="1" bestFit="1" customWidth="1"/>
    <col min="7" max="7" width="5.5" style="9" bestFit="1" customWidth="1"/>
    <col min="8" max="10" width="4.6640625" style="9" bestFit="1" customWidth="1"/>
    <col min="11" max="11" width="5.1640625" style="9" bestFit="1" customWidth="1"/>
    <col min="12" max="12" width="4.83203125" style="9" bestFit="1" customWidth="1"/>
    <col min="13" max="18" width="4.6640625" style="9" bestFit="1" customWidth="1"/>
    <col min="19" max="19" width="6.33203125" style="9" bestFit="1" customWidth="1"/>
    <col min="20" max="21" width="4.6640625" style="9" bestFit="1" customWidth="1"/>
    <col min="22" max="22" width="5.5" style="9" bestFit="1" customWidth="1"/>
    <col min="23" max="23" width="5" style="23" bestFit="1" customWidth="1"/>
    <col min="24" max="45" width="8.6640625" style="9"/>
    <col min="46" max="252" width="8.6640625" style="1"/>
    <col min="253" max="253" width="21.6640625" style="1" customWidth="1"/>
    <col min="254" max="254" width="11.1640625" style="1" customWidth="1"/>
    <col min="255" max="292" width="8.6640625" style="1"/>
    <col min="293" max="293" width="16.6640625" style="1" customWidth="1"/>
    <col min="294" max="294" width="17.1640625" style="1" customWidth="1"/>
    <col min="295" max="295" width="14.6640625" style="1" customWidth="1"/>
    <col min="296" max="296" width="8.6640625" style="1"/>
    <col min="297" max="297" width="13.1640625" style="1" customWidth="1"/>
    <col min="298" max="508" width="8.6640625" style="1"/>
    <col min="509" max="509" width="21.6640625" style="1" customWidth="1"/>
    <col min="510" max="510" width="11.1640625" style="1" customWidth="1"/>
    <col min="511" max="548" width="8.6640625" style="1"/>
    <col min="549" max="549" width="16.6640625" style="1" customWidth="1"/>
    <col min="550" max="550" width="17.1640625" style="1" customWidth="1"/>
    <col min="551" max="551" width="14.6640625" style="1" customWidth="1"/>
    <col min="552" max="552" width="8.6640625" style="1"/>
    <col min="553" max="553" width="13.1640625" style="1" customWidth="1"/>
    <col min="554" max="764" width="8.6640625" style="1"/>
    <col min="765" max="765" width="21.6640625" style="1" customWidth="1"/>
    <col min="766" max="766" width="11.1640625" style="1" customWidth="1"/>
    <col min="767" max="804" width="8.6640625" style="1"/>
    <col min="805" max="805" width="16.6640625" style="1" customWidth="1"/>
    <col min="806" max="806" width="17.1640625" style="1" customWidth="1"/>
    <col min="807" max="807" width="14.6640625" style="1" customWidth="1"/>
    <col min="808" max="808" width="8.6640625" style="1"/>
    <col min="809" max="809" width="13.1640625" style="1" customWidth="1"/>
    <col min="810" max="1020" width="8.6640625" style="1"/>
    <col min="1021" max="1021" width="21.6640625" style="1" customWidth="1"/>
    <col min="1022" max="1022" width="11.1640625" style="1" customWidth="1"/>
    <col min="1023" max="1060" width="8.6640625" style="1"/>
    <col min="1061" max="1061" width="16.6640625" style="1" customWidth="1"/>
    <col min="1062" max="1062" width="17.1640625" style="1" customWidth="1"/>
    <col min="1063" max="1063" width="14.6640625" style="1" customWidth="1"/>
    <col min="1064" max="1064" width="8.6640625" style="1"/>
    <col min="1065" max="1065" width="13.1640625" style="1" customWidth="1"/>
    <col min="1066" max="1276" width="8.6640625" style="1"/>
    <col min="1277" max="1277" width="21.6640625" style="1" customWidth="1"/>
    <col min="1278" max="1278" width="11.1640625" style="1" customWidth="1"/>
    <col min="1279" max="1316" width="8.6640625" style="1"/>
    <col min="1317" max="1317" width="16.6640625" style="1" customWidth="1"/>
    <col min="1318" max="1318" width="17.1640625" style="1" customWidth="1"/>
    <col min="1319" max="1319" width="14.6640625" style="1" customWidth="1"/>
    <col min="1320" max="1320" width="8.6640625" style="1"/>
    <col min="1321" max="1321" width="13.1640625" style="1" customWidth="1"/>
    <col min="1322" max="1532" width="8.6640625" style="1"/>
    <col min="1533" max="1533" width="21.6640625" style="1" customWidth="1"/>
    <col min="1534" max="1534" width="11.1640625" style="1" customWidth="1"/>
    <col min="1535" max="1572" width="8.6640625" style="1"/>
    <col min="1573" max="1573" width="16.6640625" style="1" customWidth="1"/>
    <col min="1574" max="1574" width="17.1640625" style="1" customWidth="1"/>
    <col min="1575" max="1575" width="14.6640625" style="1" customWidth="1"/>
    <col min="1576" max="1576" width="8.6640625" style="1"/>
    <col min="1577" max="1577" width="13.1640625" style="1" customWidth="1"/>
    <col min="1578" max="1788" width="8.6640625" style="1"/>
    <col min="1789" max="1789" width="21.6640625" style="1" customWidth="1"/>
    <col min="1790" max="1790" width="11.1640625" style="1" customWidth="1"/>
    <col min="1791" max="1828" width="8.6640625" style="1"/>
    <col min="1829" max="1829" width="16.6640625" style="1" customWidth="1"/>
    <col min="1830" max="1830" width="17.1640625" style="1" customWidth="1"/>
    <col min="1831" max="1831" width="14.6640625" style="1" customWidth="1"/>
    <col min="1832" max="1832" width="8.6640625" style="1"/>
    <col min="1833" max="1833" width="13.1640625" style="1" customWidth="1"/>
    <col min="1834" max="2044" width="8.6640625" style="1"/>
    <col min="2045" max="2045" width="21.6640625" style="1" customWidth="1"/>
    <col min="2046" max="2046" width="11.1640625" style="1" customWidth="1"/>
    <col min="2047" max="2084" width="8.6640625" style="1"/>
    <col min="2085" max="2085" width="16.6640625" style="1" customWidth="1"/>
    <col min="2086" max="2086" width="17.1640625" style="1" customWidth="1"/>
    <col min="2087" max="2087" width="14.6640625" style="1" customWidth="1"/>
    <col min="2088" max="2088" width="8.6640625" style="1"/>
    <col min="2089" max="2089" width="13.1640625" style="1" customWidth="1"/>
    <col min="2090" max="2300" width="8.6640625" style="1"/>
    <col min="2301" max="2301" width="21.6640625" style="1" customWidth="1"/>
    <col min="2302" max="2302" width="11.1640625" style="1" customWidth="1"/>
    <col min="2303" max="2340" width="8.6640625" style="1"/>
    <col min="2341" max="2341" width="16.6640625" style="1" customWidth="1"/>
    <col min="2342" max="2342" width="17.1640625" style="1" customWidth="1"/>
    <col min="2343" max="2343" width="14.6640625" style="1" customWidth="1"/>
    <col min="2344" max="2344" width="8.6640625" style="1"/>
    <col min="2345" max="2345" width="13.1640625" style="1" customWidth="1"/>
    <col min="2346" max="2556" width="8.6640625" style="1"/>
    <col min="2557" max="2557" width="21.6640625" style="1" customWidth="1"/>
    <col min="2558" max="2558" width="11.1640625" style="1" customWidth="1"/>
    <col min="2559" max="2596" width="8.6640625" style="1"/>
    <col min="2597" max="2597" width="16.6640625" style="1" customWidth="1"/>
    <col min="2598" max="2598" width="17.1640625" style="1" customWidth="1"/>
    <col min="2599" max="2599" width="14.6640625" style="1" customWidth="1"/>
    <col min="2600" max="2600" width="8.6640625" style="1"/>
    <col min="2601" max="2601" width="13.1640625" style="1" customWidth="1"/>
    <col min="2602" max="2812" width="8.6640625" style="1"/>
    <col min="2813" max="2813" width="21.6640625" style="1" customWidth="1"/>
    <col min="2814" max="2814" width="11.1640625" style="1" customWidth="1"/>
    <col min="2815" max="2852" width="8.6640625" style="1"/>
    <col min="2853" max="2853" width="16.6640625" style="1" customWidth="1"/>
    <col min="2854" max="2854" width="17.1640625" style="1" customWidth="1"/>
    <col min="2855" max="2855" width="14.6640625" style="1" customWidth="1"/>
    <col min="2856" max="2856" width="8.6640625" style="1"/>
    <col min="2857" max="2857" width="13.1640625" style="1" customWidth="1"/>
    <col min="2858" max="3068" width="8.6640625" style="1"/>
    <col min="3069" max="3069" width="21.6640625" style="1" customWidth="1"/>
    <col min="3070" max="3070" width="11.1640625" style="1" customWidth="1"/>
    <col min="3071" max="3108" width="8.6640625" style="1"/>
    <col min="3109" max="3109" width="16.6640625" style="1" customWidth="1"/>
    <col min="3110" max="3110" width="17.1640625" style="1" customWidth="1"/>
    <col min="3111" max="3111" width="14.6640625" style="1" customWidth="1"/>
    <col min="3112" max="3112" width="8.6640625" style="1"/>
    <col min="3113" max="3113" width="13.1640625" style="1" customWidth="1"/>
    <col min="3114" max="3324" width="8.6640625" style="1"/>
    <col min="3325" max="3325" width="21.6640625" style="1" customWidth="1"/>
    <col min="3326" max="3326" width="11.1640625" style="1" customWidth="1"/>
    <col min="3327" max="3364" width="8.6640625" style="1"/>
    <col min="3365" max="3365" width="16.6640625" style="1" customWidth="1"/>
    <col min="3366" max="3366" width="17.1640625" style="1" customWidth="1"/>
    <col min="3367" max="3367" width="14.6640625" style="1" customWidth="1"/>
    <col min="3368" max="3368" width="8.6640625" style="1"/>
    <col min="3369" max="3369" width="13.1640625" style="1" customWidth="1"/>
    <col min="3370" max="3580" width="8.6640625" style="1"/>
    <col min="3581" max="3581" width="21.6640625" style="1" customWidth="1"/>
    <col min="3582" max="3582" width="11.1640625" style="1" customWidth="1"/>
    <col min="3583" max="3620" width="8.6640625" style="1"/>
    <col min="3621" max="3621" width="16.6640625" style="1" customWidth="1"/>
    <col min="3622" max="3622" width="17.1640625" style="1" customWidth="1"/>
    <col min="3623" max="3623" width="14.6640625" style="1" customWidth="1"/>
    <col min="3624" max="3624" width="8.6640625" style="1"/>
    <col min="3625" max="3625" width="13.1640625" style="1" customWidth="1"/>
    <col min="3626" max="3836" width="8.6640625" style="1"/>
    <col min="3837" max="3837" width="21.6640625" style="1" customWidth="1"/>
    <col min="3838" max="3838" width="11.1640625" style="1" customWidth="1"/>
    <col min="3839" max="3876" width="8.6640625" style="1"/>
    <col min="3877" max="3877" width="16.6640625" style="1" customWidth="1"/>
    <col min="3878" max="3878" width="17.1640625" style="1" customWidth="1"/>
    <col min="3879" max="3879" width="14.6640625" style="1" customWidth="1"/>
    <col min="3880" max="3880" width="8.6640625" style="1"/>
    <col min="3881" max="3881" width="13.1640625" style="1" customWidth="1"/>
    <col min="3882" max="4092" width="8.6640625" style="1"/>
    <col min="4093" max="4093" width="21.6640625" style="1" customWidth="1"/>
    <col min="4094" max="4094" width="11.1640625" style="1" customWidth="1"/>
    <col min="4095" max="4132" width="8.6640625" style="1"/>
    <col min="4133" max="4133" width="16.6640625" style="1" customWidth="1"/>
    <col min="4134" max="4134" width="17.1640625" style="1" customWidth="1"/>
    <col min="4135" max="4135" width="14.6640625" style="1" customWidth="1"/>
    <col min="4136" max="4136" width="8.6640625" style="1"/>
    <col min="4137" max="4137" width="13.1640625" style="1" customWidth="1"/>
    <col min="4138" max="4348" width="8.6640625" style="1"/>
    <col min="4349" max="4349" width="21.6640625" style="1" customWidth="1"/>
    <col min="4350" max="4350" width="11.1640625" style="1" customWidth="1"/>
    <col min="4351" max="4388" width="8.6640625" style="1"/>
    <col min="4389" max="4389" width="16.6640625" style="1" customWidth="1"/>
    <col min="4390" max="4390" width="17.1640625" style="1" customWidth="1"/>
    <col min="4391" max="4391" width="14.6640625" style="1" customWidth="1"/>
    <col min="4392" max="4392" width="8.6640625" style="1"/>
    <col min="4393" max="4393" width="13.1640625" style="1" customWidth="1"/>
    <col min="4394" max="4604" width="8.6640625" style="1"/>
    <col min="4605" max="4605" width="21.6640625" style="1" customWidth="1"/>
    <col min="4606" max="4606" width="11.1640625" style="1" customWidth="1"/>
    <col min="4607" max="4644" width="8.6640625" style="1"/>
    <col min="4645" max="4645" width="16.6640625" style="1" customWidth="1"/>
    <col min="4646" max="4646" width="17.1640625" style="1" customWidth="1"/>
    <col min="4647" max="4647" width="14.6640625" style="1" customWidth="1"/>
    <col min="4648" max="4648" width="8.6640625" style="1"/>
    <col min="4649" max="4649" width="13.1640625" style="1" customWidth="1"/>
    <col min="4650" max="4860" width="8.6640625" style="1"/>
    <col min="4861" max="4861" width="21.6640625" style="1" customWidth="1"/>
    <col min="4862" max="4862" width="11.1640625" style="1" customWidth="1"/>
    <col min="4863" max="4900" width="8.6640625" style="1"/>
    <col min="4901" max="4901" width="16.6640625" style="1" customWidth="1"/>
    <col min="4902" max="4902" width="17.1640625" style="1" customWidth="1"/>
    <col min="4903" max="4903" width="14.6640625" style="1" customWidth="1"/>
    <col min="4904" max="4904" width="8.6640625" style="1"/>
    <col min="4905" max="4905" width="13.1640625" style="1" customWidth="1"/>
    <col min="4906" max="5116" width="8.6640625" style="1"/>
    <col min="5117" max="5117" width="21.6640625" style="1" customWidth="1"/>
    <col min="5118" max="5118" width="11.1640625" style="1" customWidth="1"/>
    <col min="5119" max="5156" width="8.6640625" style="1"/>
    <col min="5157" max="5157" width="16.6640625" style="1" customWidth="1"/>
    <col min="5158" max="5158" width="17.1640625" style="1" customWidth="1"/>
    <col min="5159" max="5159" width="14.6640625" style="1" customWidth="1"/>
    <col min="5160" max="5160" width="8.6640625" style="1"/>
    <col min="5161" max="5161" width="13.1640625" style="1" customWidth="1"/>
    <col min="5162" max="5372" width="8.6640625" style="1"/>
    <col min="5373" max="5373" width="21.6640625" style="1" customWidth="1"/>
    <col min="5374" max="5374" width="11.1640625" style="1" customWidth="1"/>
    <col min="5375" max="5412" width="8.6640625" style="1"/>
    <col min="5413" max="5413" width="16.6640625" style="1" customWidth="1"/>
    <col min="5414" max="5414" width="17.1640625" style="1" customWidth="1"/>
    <col min="5415" max="5415" width="14.6640625" style="1" customWidth="1"/>
    <col min="5416" max="5416" width="8.6640625" style="1"/>
    <col min="5417" max="5417" width="13.1640625" style="1" customWidth="1"/>
    <col min="5418" max="5628" width="8.6640625" style="1"/>
    <col min="5629" max="5629" width="21.6640625" style="1" customWidth="1"/>
    <col min="5630" max="5630" width="11.1640625" style="1" customWidth="1"/>
    <col min="5631" max="5668" width="8.6640625" style="1"/>
    <col min="5669" max="5669" width="16.6640625" style="1" customWidth="1"/>
    <col min="5670" max="5670" width="17.1640625" style="1" customWidth="1"/>
    <col min="5671" max="5671" width="14.6640625" style="1" customWidth="1"/>
    <col min="5672" max="5672" width="8.6640625" style="1"/>
    <col min="5673" max="5673" width="13.1640625" style="1" customWidth="1"/>
    <col min="5674" max="5884" width="8.6640625" style="1"/>
    <col min="5885" max="5885" width="21.6640625" style="1" customWidth="1"/>
    <col min="5886" max="5886" width="11.1640625" style="1" customWidth="1"/>
    <col min="5887" max="5924" width="8.6640625" style="1"/>
    <col min="5925" max="5925" width="16.6640625" style="1" customWidth="1"/>
    <col min="5926" max="5926" width="17.1640625" style="1" customWidth="1"/>
    <col min="5927" max="5927" width="14.6640625" style="1" customWidth="1"/>
    <col min="5928" max="5928" width="8.6640625" style="1"/>
    <col min="5929" max="5929" width="13.1640625" style="1" customWidth="1"/>
    <col min="5930" max="6140" width="8.6640625" style="1"/>
    <col min="6141" max="6141" width="21.6640625" style="1" customWidth="1"/>
    <col min="6142" max="6142" width="11.1640625" style="1" customWidth="1"/>
    <col min="6143" max="6180" width="8.6640625" style="1"/>
    <col min="6181" max="6181" width="16.6640625" style="1" customWidth="1"/>
    <col min="6182" max="6182" width="17.1640625" style="1" customWidth="1"/>
    <col min="6183" max="6183" width="14.6640625" style="1" customWidth="1"/>
    <col min="6184" max="6184" width="8.6640625" style="1"/>
    <col min="6185" max="6185" width="13.1640625" style="1" customWidth="1"/>
    <col min="6186" max="6396" width="8.6640625" style="1"/>
    <col min="6397" max="6397" width="21.6640625" style="1" customWidth="1"/>
    <col min="6398" max="6398" width="11.1640625" style="1" customWidth="1"/>
    <col min="6399" max="6436" width="8.6640625" style="1"/>
    <col min="6437" max="6437" width="16.6640625" style="1" customWidth="1"/>
    <col min="6438" max="6438" width="17.1640625" style="1" customWidth="1"/>
    <col min="6439" max="6439" width="14.6640625" style="1" customWidth="1"/>
    <col min="6440" max="6440" width="8.6640625" style="1"/>
    <col min="6441" max="6441" width="13.1640625" style="1" customWidth="1"/>
    <col min="6442" max="6652" width="8.6640625" style="1"/>
    <col min="6653" max="6653" width="21.6640625" style="1" customWidth="1"/>
    <col min="6654" max="6654" width="11.1640625" style="1" customWidth="1"/>
    <col min="6655" max="6692" width="8.6640625" style="1"/>
    <col min="6693" max="6693" width="16.6640625" style="1" customWidth="1"/>
    <col min="6694" max="6694" width="17.1640625" style="1" customWidth="1"/>
    <col min="6695" max="6695" width="14.6640625" style="1" customWidth="1"/>
    <col min="6696" max="6696" width="8.6640625" style="1"/>
    <col min="6697" max="6697" width="13.1640625" style="1" customWidth="1"/>
    <col min="6698" max="6908" width="8.6640625" style="1"/>
    <col min="6909" max="6909" width="21.6640625" style="1" customWidth="1"/>
    <col min="6910" max="6910" width="11.1640625" style="1" customWidth="1"/>
    <col min="6911" max="6948" width="8.6640625" style="1"/>
    <col min="6949" max="6949" width="16.6640625" style="1" customWidth="1"/>
    <col min="6950" max="6950" width="17.1640625" style="1" customWidth="1"/>
    <col min="6951" max="6951" width="14.6640625" style="1" customWidth="1"/>
    <col min="6952" max="6952" width="8.6640625" style="1"/>
    <col min="6953" max="6953" width="13.1640625" style="1" customWidth="1"/>
    <col min="6954" max="7164" width="8.6640625" style="1"/>
    <col min="7165" max="7165" width="21.6640625" style="1" customWidth="1"/>
    <col min="7166" max="7166" width="11.1640625" style="1" customWidth="1"/>
    <col min="7167" max="7204" width="8.6640625" style="1"/>
    <col min="7205" max="7205" width="16.6640625" style="1" customWidth="1"/>
    <col min="7206" max="7206" width="17.1640625" style="1" customWidth="1"/>
    <col min="7207" max="7207" width="14.6640625" style="1" customWidth="1"/>
    <col min="7208" max="7208" width="8.6640625" style="1"/>
    <col min="7209" max="7209" width="13.1640625" style="1" customWidth="1"/>
    <col min="7210" max="7420" width="8.6640625" style="1"/>
    <col min="7421" max="7421" width="21.6640625" style="1" customWidth="1"/>
    <col min="7422" max="7422" width="11.1640625" style="1" customWidth="1"/>
    <col min="7423" max="7460" width="8.6640625" style="1"/>
    <col min="7461" max="7461" width="16.6640625" style="1" customWidth="1"/>
    <col min="7462" max="7462" width="17.1640625" style="1" customWidth="1"/>
    <col min="7463" max="7463" width="14.6640625" style="1" customWidth="1"/>
    <col min="7464" max="7464" width="8.6640625" style="1"/>
    <col min="7465" max="7465" width="13.1640625" style="1" customWidth="1"/>
    <col min="7466" max="7676" width="8.6640625" style="1"/>
    <col min="7677" max="7677" width="21.6640625" style="1" customWidth="1"/>
    <col min="7678" max="7678" width="11.1640625" style="1" customWidth="1"/>
    <col min="7679" max="7716" width="8.6640625" style="1"/>
    <col min="7717" max="7717" width="16.6640625" style="1" customWidth="1"/>
    <col min="7718" max="7718" width="17.1640625" style="1" customWidth="1"/>
    <col min="7719" max="7719" width="14.6640625" style="1" customWidth="1"/>
    <col min="7720" max="7720" width="8.6640625" style="1"/>
    <col min="7721" max="7721" width="13.1640625" style="1" customWidth="1"/>
    <col min="7722" max="7932" width="8.6640625" style="1"/>
    <col min="7933" max="7933" width="21.6640625" style="1" customWidth="1"/>
    <col min="7934" max="7934" width="11.1640625" style="1" customWidth="1"/>
    <col min="7935" max="7972" width="8.6640625" style="1"/>
    <col min="7973" max="7973" width="16.6640625" style="1" customWidth="1"/>
    <col min="7974" max="7974" width="17.1640625" style="1" customWidth="1"/>
    <col min="7975" max="7975" width="14.6640625" style="1" customWidth="1"/>
    <col min="7976" max="7976" width="8.6640625" style="1"/>
    <col min="7977" max="7977" width="13.1640625" style="1" customWidth="1"/>
    <col min="7978" max="8188" width="8.6640625" style="1"/>
    <col min="8189" max="8189" width="21.6640625" style="1" customWidth="1"/>
    <col min="8190" max="8190" width="11.1640625" style="1" customWidth="1"/>
    <col min="8191" max="8228" width="8.6640625" style="1"/>
    <col min="8229" max="8229" width="16.6640625" style="1" customWidth="1"/>
    <col min="8230" max="8230" width="17.1640625" style="1" customWidth="1"/>
    <col min="8231" max="8231" width="14.6640625" style="1" customWidth="1"/>
    <col min="8232" max="8232" width="8.6640625" style="1"/>
    <col min="8233" max="8233" width="13.1640625" style="1" customWidth="1"/>
    <col min="8234" max="8444" width="8.6640625" style="1"/>
    <col min="8445" max="8445" width="21.6640625" style="1" customWidth="1"/>
    <col min="8446" max="8446" width="11.1640625" style="1" customWidth="1"/>
    <col min="8447" max="8484" width="8.6640625" style="1"/>
    <col min="8485" max="8485" width="16.6640625" style="1" customWidth="1"/>
    <col min="8486" max="8486" width="17.1640625" style="1" customWidth="1"/>
    <col min="8487" max="8487" width="14.6640625" style="1" customWidth="1"/>
    <col min="8488" max="8488" width="8.6640625" style="1"/>
    <col min="8489" max="8489" width="13.1640625" style="1" customWidth="1"/>
    <col min="8490" max="8700" width="8.6640625" style="1"/>
    <col min="8701" max="8701" width="21.6640625" style="1" customWidth="1"/>
    <col min="8702" max="8702" width="11.1640625" style="1" customWidth="1"/>
    <col min="8703" max="8740" width="8.6640625" style="1"/>
    <col min="8741" max="8741" width="16.6640625" style="1" customWidth="1"/>
    <col min="8742" max="8742" width="17.1640625" style="1" customWidth="1"/>
    <col min="8743" max="8743" width="14.6640625" style="1" customWidth="1"/>
    <col min="8744" max="8744" width="8.6640625" style="1"/>
    <col min="8745" max="8745" width="13.1640625" style="1" customWidth="1"/>
    <col min="8746" max="8956" width="8.6640625" style="1"/>
    <col min="8957" max="8957" width="21.6640625" style="1" customWidth="1"/>
    <col min="8958" max="8958" width="11.1640625" style="1" customWidth="1"/>
    <col min="8959" max="8996" width="8.6640625" style="1"/>
    <col min="8997" max="8997" width="16.6640625" style="1" customWidth="1"/>
    <col min="8998" max="8998" width="17.1640625" style="1" customWidth="1"/>
    <col min="8999" max="8999" width="14.6640625" style="1" customWidth="1"/>
    <col min="9000" max="9000" width="8.6640625" style="1"/>
    <col min="9001" max="9001" width="13.1640625" style="1" customWidth="1"/>
    <col min="9002" max="9212" width="8.6640625" style="1"/>
    <col min="9213" max="9213" width="21.6640625" style="1" customWidth="1"/>
    <col min="9214" max="9214" width="11.1640625" style="1" customWidth="1"/>
    <col min="9215" max="9252" width="8.6640625" style="1"/>
    <col min="9253" max="9253" width="16.6640625" style="1" customWidth="1"/>
    <col min="9254" max="9254" width="17.1640625" style="1" customWidth="1"/>
    <col min="9255" max="9255" width="14.6640625" style="1" customWidth="1"/>
    <col min="9256" max="9256" width="8.6640625" style="1"/>
    <col min="9257" max="9257" width="13.1640625" style="1" customWidth="1"/>
    <col min="9258" max="9468" width="8.6640625" style="1"/>
    <col min="9469" max="9469" width="21.6640625" style="1" customWidth="1"/>
    <col min="9470" max="9470" width="11.1640625" style="1" customWidth="1"/>
    <col min="9471" max="9508" width="8.6640625" style="1"/>
    <col min="9509" max="9509" width="16.6640625" style="1" customWidth="1"/>
    <col min="9510" max="9510" width="17.1640625" style="1" customWidth="1"/>
    <col min="9511" max="9511" width="14.6640625" style="1" customWidth="1"/>
    <col min="9512" max="9512" width="8.6640625" style="1"/>
    <col min="9513" max="9513" width="13.1640625" style="1" customWidth="1"/>
    <col min="9514" max="9724" width="8.6640625" style="1"/>
    <col min="9725" max="9725" width="21.6640625" style="1" customWidth="1"/>
    <col min="9726" max="9726" width="11.1640625" style="1" customWidth="1"/>
    <col min="9727" max="9764" width="8.6640625" style="1"/>
    <col min="9765" max="9765" width="16.6640625" style="1" customWidth="1"/>
    <col min="9766" max="9766" width="17.1640625" style="1" customWidth="1"/>
    <col min="9767" max="9767" width="14.6640625" style="1" customWidth="1"/>
    <col min="9768" max="9768" width="8.6640625" style="1"/>
    <col min="9769" max="9769" width="13.1640625" style="1" customWidth="1"/>
    <col min="9770" max="9980" width="8.6640625" style="1"/>
    <col min="9981" max="9981" width="21.6640625" style="1" customWidth="1"/>
    <col min="9982" max="9982" width="11.1640625" style="1" customWidth="1"/>
    <col min="9983" max="10020" width="8.6640625" style="1"/>
    <col min="10021" max="10021" width="16.6640625" style="1" customWidth="1"/>
    <col min="10022" max="10022" width="17.1640625" style="1" customWidth="1"/>
    <col min="10023" max="10023" width="14.6640625" style="1" customWidth="1"/>
    <col min="10024" max="10024" width="8.6640625" style="1"/>
    <col min="10025" max="10025" width="13.1640625" style="1" customWidth="1"/>
    <col min="10026" max="10236" width="8.6640625" style="1"/>
    <col min="10237" max="10237" width="21.6640625" style="1" customWidth="1"/>
    <col min="10238" max="10238" width="11.1640625" style="1" customWidth="1"/>
    <col min="10239" max="10276" width="8.6640625" style="1"/>
    <col min="10277" max="10277" width="16.6640625" style="1" customWidth="1"/>
    <col min="10278" max="10278" width="17.1640625" style="1" customWidth="1"/>
    <col min="10279" max="10279" width="14.6640625" style="1" customWidth="1"/>
    <col min="10280" max="10280" width="8.6640625" style="1"/>
    <col min="10281" max="10281" width="13.1640625" style="1" customWidth="1"/>
    <col min="10282" max="10492" width="8.6640625" style="1"/>
    <col min="10493" max="10493" width="21.6640625" style="1" customWidth="1"/>
    <col min="10494" max="10494" width="11.1640625" style="1" customWidth="1"/>
    <col min="10495" max="10532" width="8.6640625" style="1"/>
    <col min="10533" max="10533" width="16.6640625" style="1" customWidth="1"/>
    <col min="10534" max="10534" width="17.1640625" style="1" customWidth="1"/>
    <col min="10535" max="10535" width="14.6640625" style="1" customWidth="1"/>
    <col min="10536" max="10536" width="8.6640625" style="1"/>
    <col min="10537" max="10537" width="13.1640625" style="1" customWidth="1"/>
    <col min="10538" max="10748" width="8.6640625" style="1"/>
    <col min="10749" max="10749" width="21.6640625" style="1" customWidth="1"/>
    <col min="10750" max="10750" width="11.1640625" style="1" customWidth="1"/>
    <col min="10751" max="10788" width="8.6640625" style="1"/>
    <col min="10789" max="10789" width="16.6640625" style="1" customWidth="1"/>
    <col min="10790" max="10790" width="17.1640625" style="1" customWidth="1"/>
    <col min="10791" max="10791" width="14.6640625" style="1" customWidth="1"/>
    <col min="10792" max="10792" width="8.6640625" style="1"/>
    <col min="10793" max="10793" width="13.1640625" style="1" customWidth="1"/>
    <col min="10794" max="11004" width="8.6640625" style="1"/>
    <col min="11005" max="11005" width="21.6640625" style="1" customWidth="1"/>
    <col min="11006" max="11006" width="11.1640625" style="1" customWidth="1"/>
    <col min="11007" max="11044" width="8.6640625" style="1"/>
    <col min="11045" max="11045" width="16.6640625" style="1" customWidth="1"/>
    <col min="11046" max="11046" width="17.1640625" style="1" customWidth="1"/>
    <col min="11047" max="11047" width="14.6640625" style="1" customWidth="1"/>
    <col min="11048" max="11048" width="8.6640625" style="1"/>
    <col min="11049" max="11049" width="13.1640625" style="1" customWidth="1"/>
    <col min="11050" max="11260" width="8.6640625" style="1"/>
    <col min="11261" max="11261" width="21.6640625" style="1" customWidth="1"/>
    <col min="11262" max="11262" width="11.1640625" style="1" customWidth="1"/>
    <col min="11263" max="11300" width="8.6640625" style="1"/>
    <col min="11301" max="11301" width="16.6640625" style="1" customWidth="1"/>
    <col min="11302" max="11302" width="17.1640625" style="1" customWidth="1"/>
    <col min="11303" max="11303" width="14.6640625" style="1" customWidth="1"/>
    <col min="11304" max="11304" width="8.6640625" style="1"/>
    <col min="11305" max="11305" width="13.1640625" style="1" customWidth="1"/>
    <col min="11306" max="11516" width="8.6640625" style="1"/>
    <col min="11517" max="11517" width="21.6640625" style="1" customWidth="1"/>
    <col min="11518" max="11518" width="11.1640625" style="1" customWidth="1"/>
    <col min="11519" max="11556" width="8.6640625" style="1"/>
    <col min="11557" max="11557" width="16.6640625" style="1" customWidth="1"/>
    <col min="11558" max="11558" width="17.1640625" style="1" customWidth="1"/>
    <col min="11559" max="11559" width="14.6640625" style="1" customWidth="1"/>
    <col min="11560" max="11560" width="8.6640625" style="1"/>
    <col min="11561" max="11561" width="13.1640625" style="1" customWidth="1"/>
    <col min="11562" max="11772" width="8.6640625" style="1"/>
    <col min="11773" max="11773" width="21.6640625" style="1" customWidth="1"/>
    <col min="11774" max="11774" width="11.1640625" style="1" customWidth="1"/>
    <col min="11775" max="11812" width="8.6640625" style="1"/>
    <col min="11813" max="11813" width="16.6640625" style="1" customWidth="1"/>
    <col min="11814" max="11814" width="17.1640625" style="1" customWidth="1"/>
    <col min="11815" max="11815" width="14.6640625" style="1" customWidth="1"/>
    <col min="11816" max="11816" width="8.6640625" style="1"/>
    <col min="11817" max="11817" width="13.1640625" style="1" customWidth="1"/>
    <col min="11818" max="12028" width="8.6640625" style="1"/>
    <col min="12029" max="12029" width="21.6640625" style="1" customWidth="1"/>
    <col min="12030" max="12030" width="11.1640625" style="1" customWidth="1"/>
    <col min="12031" max="12068" width="8.6640625" style="1"/>
    <col min="12069" max="12069" width="16.6640625" style="1" customWidth="1"/>
    <col min="12070" max="12070" width="17.1640625" style="1" customWidth="1"/>
    <col min="12071" max="12071" width="14.6640625" style="1" customWidth="1"/>
    <col min="12072" max="12072" width="8.6640625" style="1"/>
    <col min="12073" max="12073" width="13.1640625" style="1" customWidth="1"/>
    <col min="12074" max="12284" width="8.6640625" style="1"/>
    <col min="12285" max="12285" width="21.6640625" style="1" customWidth="1"/>
    <col min="12286" max="12286" width="11.1640625" style="1" customWidth="1"/>
    <col min="12287" max="12324" width="8.6640625" style="1"/>
    <col min="12325" max="12325" width="16.6640625" style="1" customWidth="1"/>
    <col min="12326" max="12326" width="17.1640625" style="1" customWidth="1"/>
    <col min="12327" max="12327" width="14.6640625" style="1" customWidth="1"/>
    <col min="12328" max="12328" width="8.6640625" style="1"/>
    <col min="12329" max="12329" width="13.1640625" style="1" customWidth="1"/>
    <col min="12330" max="12540" width="8.6640625" style="1"/>
    <col min="12541" max="12541" width="21.6640625" style="1" customWidth="1"/>
    <col min="12542" max="12542" width="11.1640625" style="1" customWidth="1"/>
    <col min="12543" max="12580" width="8.6640625" style="1"/>
    <col min="12581" max="12581" width="16.6640625" style="1" customWidth="1"/>
    <col min="12582" max="12582" width="17.1640625" style="1" customWidth="1"/>
    <col min="12583" max="12583" width="14.6640625" style="1" customWidth="1"/>
    <col min="12584" max="12584" width="8.6640625" style="1"/>
    <col min="12585" max="12585" width="13.1640625" style="1" customWidth="1"/>
    <col min="12586" max="12796" width="8.6640625" style="1"/>
    <col min="12797" max="12797" width="21.6640625" style="1" customWidth="1"/>
    <col min="12798" max="12798" width="11.1640625" style="1" customWidth="1"/>
    <col min="12799" max="12836" width="8.6640625" style="1"/>
    <col min="12837" max="12837" width="16.6640625" style="1" customWidth="1"/>
    <col min="12838" max="12838" width="17.1640625" style="1" customWidth="1"/>
    <col min="12839" max="12839" width="14.6640625" style="1" customWidth="1"/>
    <col min="12840" max="12840" width="8.6640625" style="1"/>
    <col min="12841" max="12841" width="13.1640625" style="1" customWidth="1"/>
    <col min="12842" max="13052" width="8.6640625" style="1"/>
    <col min="13053" max="13053" width="21.6640625" style="1" customWidth="1"/>
    <col min="13054" max="13054" width="11.1640625" style="1" customWidth="1"/>
    <col min="13055" max="13092" width="8.6640625" style="1"/>
    <col min="13093" max="13093" width="16.6640625" style="1" customWidth="1"/>
    <col min="13094" max="13094" width="17.1640625" style="1" customWidth="1"/>
    <col min="13095" max="13095" width="14.6640625" style="1" customWidth="1"/>
    <col min="13096" max="13096" width="8.6640625" style="1"/>
    <col min="13097" max="13097" width="13.1640625" style="1" customWidth="1"/>
    <col min="13098" max="13308" width="8.6640625" style="1"/>
    <col min="13309" max="13309" width="21.6640625" style="1" customWidth="1"/>
    <col min="13310" max="13310" width="11.1640625" style="1" customWidth="1"/>
    <col min="13311" max="13348" width="8.6640625" style="1"/>
    <col min="13349" max="13349" width="16.6640625" style="1" customWidth="1"/>
    <col min="13350" max="13350" width="17.1640625" style="1" customWidth="1"/>
    <col min="13351" max="13351" width="14.6640625" style="1" customWidth="1"/>
    <col min="13352" max="13352" width="8.6640625" style="1"/>
    <col min="13353" max="13353" width="13.1640625" style="1" customWidth="1"/>
    <col min="13354" max="13564" width="8.6640625" style="1"/>
    <col min="13565" max="13565" width="21.6640625" style="1" customWidth="1"/>
    <col min="13566" max="13566" width="11.1640625" style="1" customWidth="1"/>
    <col min="13567" max="13604" width="8.6640625" style="1"/>
    <col min="13605" max="13605" width="16.6640625" style="1" customWidth="1"/>
    <col min="13606" max="13606" width="17.1640625" style="1" customWidth="1"/>
    <col min="13607" max="13607" width="14.6640625" style="1" customWidth="1"/>
    <col min="13608" max="13608" width="8.6640625" style="1"/>
    <col min="13609" max="13609" width="13.1640625" style="1" customWidth="1"/>
    <col min="13610" max="13820" width="8.6640625" style="1"/>
    <col min="13821" max="13821" width="21.6640625" style="1" customWidth="1"/>
    <col min="13822" max="13822" width="11.1640625" style="1" customWidth="1"/>
    <col min="13823" max="13860" width="8.6640625" style="1"/>
    <col min="13861" max="13861" width="16.6640625" style="1" customWidth="1"/>
    <col min="13862" max="13862" width="17.1640625" style="1" customWidth="1"/>
    <col min="13863" max="13863" width="14.6640625" style="1" customWidth="1"/>
    <col min="13864" max="13864" width="8.6640625" style="1"/>
    <col min="13865" max="13865" width="13.1640625" style="1" customWidth="1"/>
    <col min="13866" max="14076" width="8.6640625" style="1"/>
    <col min="14077" max="14077" width="21.6640625" style="1" customWidth="1"/>
    <col min="14078" max="14078" width="11.1640625" style="1" customWidth="1"/>
    <col min="14079" max="14116" width="8.6640625" style="1"/>
    <col min="14117" max="14117" width="16.6640625" style="1" customWidth="1"/>
    <col min="14118" max="14118" width="17.1640625" style="1" customWidth="1"/>
    <col min="14119" max="14119" width="14.6640625" style="1" customWidth="1"/>
    <col min="14120" max="14120" width="8.6640625" style="1"/>
    <col min="14121" max="14121" width="13.1640625" style="1" customWidth="1"/>
    <col min="14122" max="14332" width="8.6640625" style="1"/>
    <col min="14333" max="14333" width="21.6640625" style="1" customWidth="1"/>
    <col min="14334" max="14334" width="11.1640625" style="1" customWidth="1"/>
    <col min="14335" max="14372" width="8.6640625" style="1"/>
    <col min="14373" max="14373" width="16.6640625" style="1" customWidth="1"/>
    <col min="14374" max="14374" width="17.1640625" style="1" customWidth="1"/>
    <col min="14375" max="14375" width="14.6640625" style="1" customWidth="1"/>
    <col min="14376" max="14376" width="8.6640625" style="1"/>
    <col min="14377" max="14377" width="13.1640625" style="1" customWidth="1"/>
    <col min="14378" max="14588" width="8.6640625" style="1"/>
    <col min="14589" max="14589" width="21.6640625" style="1" customWidth="1"/>
    <col min="14590" max="14590" width="11.1640625" style="1" customWidth="1"/>
    <col min="14591" max="14628" width="8.6640625" style="1"/>
    <col min="14629" max="14629" width="16.6640625" style="1" customWidth="1"/>
    <col min="14630" max="14630" width="17.1640625" style="1" customWidth="1"/>
    <col min="14631" max="14631" width="14.6640625" style="1" customWidth="1"/>
    <col min="14632" max="14632" width="8.6640625" style="1"/>
    <col min="14633" max="14633" width="13.1640625" style="1" customWidth="1"/>
    <col min="14634" max="14844" width="8.6640625" style="1"/>
    <col min="14845" max="14845" width="21.6640625" style="1" customWidth="1"/>
    <col min="14846" max="14846" width="11.1640625" style="1" customWidth="1"/>
    <col min="14847" max="14884" width="8.6640625" style="1"/>
    <col min="14885" max="14885" width="16.6640625" style="1" customWidth="1"/>
    <col min="14886" max="14886" width="17.1640625" style="1" customWidth="1"/>
    <col min="14887" max="14887" width="14.6640625" style="1" customWidth="1"/>
    <col min="14888" max="14888" width="8.6640625" style="1"/>
    <col min="14889" max="14889" width="13.1640625" style="1" customWidth="1"/>
    <col min="14890" max="15100" width="8.6640625" style="1"/>
    <col min="15101" max="15101" width="21.6640625" style="1" customWidth="1"/>
    <col min="15102" max="15102" width="11.1640625" style="1" customWidth="1"/>
    <col min="15103" max="15140" width="8.6640625" style="1"/>
    <col min="15141" max="15141" width="16.6640625" style="1" customWidth="1"/>
    <col min="15142" max="15142" width="17.1640625" style="1" customWidth="1"/>
    <col min="15143" max="15143" width="14.6640625" style="1" customWidth="1"/>
    <col min="15144" max="15144" width="8.6640625" style="1"/>
    <col min="15145" max="15145" width="13.1640625" style="1" customWidth="1"/>
    <col min="15146" max="15356" width="8.6640625" style="1"/>
    <col min="15357" max="15357" width="21.6640625" style="1" customWidth="1"/>
    <col min="15358" max="15358" width="11.1640625" style="1" customWidth="1"/>
    <col min="15359" max="15396" width="8.6640625" style="1"/>
    <col min="15397" max="15397" width="16.6640625" style="1" customWidth="1"/>
    <col min="15398" max="15398" width="17.1640625" style="1" customWidth="1"/>
    <col min="15399" max="15399" width="14.6640625" style="1" customWidth="1"/>
    <col min="15400" max="15400" width="8.6640625" style="1"/>
    <col min="15401" max="15401" width="13.1640625" style="1" customWidth="1"/>
    <col min="15402" max="15612" width="8.6640625" style="1"/>
    <col min="15613" max="15613" width="21.6640625" style="1" customWidth="1"/>
    <col min="15614" max="15614" width="11.1640625" style="1" customWidth="1"/>
    <col min="15615" max="15652" width="8.6640625" style="1"/>
    <col min="15653" max="15653" width="16.6640625" style="1" customWidth="1"/>
    <col min="15654" max="15654" width="17.1640625" style="1" customWidth="1"/>
    <col min="15655" max="15655" width="14.6640625" style="1" customWidth="1"/>
    <col min="15656" max="15656" width="8.6640625" style="1"/>
    <col min="15657" max="15657" width="13.1640625" style="1" customWidth="1"/>
    <col min="15658" max="15868" width="8.6640625" style="1"/>
    <col min="15869" max="15869" width="21.6640625" style="1" customWidth="1"/>
    <col min="15870" max="15870" width="11.1640625" style="1" customWidth="1"/>
    <col min="15871" max="15908" width="8.6640625" style="1"/>
    <col min="15909" max="15909" width="16.6640625" style="1" customWidth="1"/>
    <col min="15910" max="15910" width="17.1640625" style="1" customWidth="1"/>
    <col min="15911" max="15911" width="14.6640625" style="1" customWidth="1"/>
    <col min="15912" max="15912" width="8.6640625" style="1"/>
    <col min="15913" max="15913" width="13.1640625" style="1" customWidth="1"/>
    <col min="15914" max="16124" width="8.6640625" style="1"/>
    <col min="16125" max="16125" width="21.6640625" style="1" customWidth="1"/>
    <col min="16126" max="16126" width="11.1640625" style="1" customWidth="1"/>
    <col min="16127" max="16164" width="8.6640625" style="1"/>
    <col min="16165" max="16165" width="16.6640625" style="1" customWidth="1"/>
    <col min="16166" max="16166" width="17.1640625" style="1" customWidth="1"/>
    <col min="16167" max="16167" width="14.6640625" style="1" customWidth="1"/>
    <col min="16168" max="16168" width="8.6640625" style="1"/>
    <col min="16169" max="16169" width="13.1640625" style="1" customWidth="1"/>
    <col min="16170" max="16384" width="8.6640625" style="1"/>
  </cols>
  <sheetData>
    <row r="1" spans="1:45" x14ac:dyDescent="0.15">
      <c r="A1" s="1" t="s">
        <v>460</v>
      </c>
    </row>
    <row r="2" spans="1:45" x14ac:dyDescent="0.15">
      <c r="A2" s="1" t="s">
        <v>461</v>
      </c>
    </row>
    <row r="3" spans="1:45" s="2" customFormat="1" ht="13" thickBot="1" x14ac:dyDescent="0.2">
      <c r="A3" s="2" t="s">
        <v>455</v>
      </c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1"/>
      <c r="X3" s="4"/>
      <c r="Y3" s="3" t="s">
        <v>0</v>
      </c>
      <c r="AA3" s="4"/>
      <c r="AB3" s="4"/>
      <c r="AC3" s="4"/>
      <c r="AD3" s="4"/>
      <c r="AE3" s="4"/>
      <c r="AF3" s="4"/>
      <c r="AG3" s="4"/>
      <c r="AH3" s="4"/>
      <c r="AI3" s="4"/>
      <c r="AJ3" s="5"/>
      <c r="AK3" s="4"/>
      <c r="AL3" s="4"/>
      <c r="AM3" s="4"/>
      <c r="AN3" s="4"/>
      <c r="AO3" s="4"/>
      <c r="AP3" s="4"/>
      <c r="AQ3" s="4"/>
      <c r="AR3" s="4"/>
      <c r="AS3" s="4"/>
    </row>
    <row r="4" spans="1:45" s="8" customFormat="1" ht="13" thickTop="1" x14ac:dyDescent="0.2">
      <c r="A4" s="6" t="s">
        <v>1</v>
      </c>
      <c r="B4" s="6" t="s">
        <v>40</v>
      </c>
      <c r="C4" s="6" t="s">
        <v>459</v>
      </c>
      <c r="D4" s="6" t="s">
        <v>41</v>
      </c>
      <c r="E4" s="6" t="s">
        <v>38</v>
      </c>
      <c r="F4" s="7" t="s">
        <v>2</v>
      </c>
      <c r="G4" s="7" t="s">
        <v>25</v>
      </c>
      <c r="H4" s="7" t="s">
        <v>26</v>
      </c>
      <c r="I4" s="7" t="s">
        <v>27</v>
      </c>
      <c r="J4" s="7" t="s">
        <v>3</v>
      </c>
      <c r="K4" s="7" t="s">
        <v>28</v>
      </c>
      <c r="L4" s="7" t="s">
        <v>29</v>
      </c>
      <c r="M4" s="7" t="s">
        <v>4</v>
      </c>
      <c r="N4" s="7" t="s">
        <v>5</v>
      </c>
      <c r="O4" s="7" t="s">
        <v>30</v>
      </c>
      <c r="P4" s="7" t="s">
        <v>31</v>
      </c>
      <c r="Q4" s="7" t="s">
        <v>6</v>
      </c>
      <c r="R4" s="7" t="s">
        <v>7</v>
      </c>
      <c r="S4" s="7" t="s">
        <v>436</v>
      </c>
      <c r="T4" s="7" t="s">
        <v>437</v>
      </c>
      <c r="U4" s="7" t="s">
        <v>438</v>
      </c>
      <c r="V4" s="7" t="s">
        <v>8</v>
      </c>
      <c r="W4" s="22" t="s">
        <v>449</v>
      </c>
      <c r="X4" s="6"/>
      <c r="Y4" s="7" t="s">
        <v>9</v>
      </c>
      <c r="Z4" s="7" t="s">
        <v>10</v>
      </c>
      <c r="AA4" s="7" t="s">
        <v>11</v>
      </c>
      <c r="AB4" s="7" t="s">
        <v>12</v>
      </c>
      <c r="AC4" s="7" t="s">
        <v>13</v>
      </c>
      <c r="AD4" s="7" t="s">
        <v>14</v>
      </c>
      <c r="AE4" s="7" t="s">
        <v>15</v>
      </c>
      <c r="AF4" s="7" t="s">
        <v>16</v>
      </c>
      <c r="AG4" s="7" t="s">
        <v>17</v>
      </c>
      <c r="AH4" s="7" t="s">
        <v>18</v>
      </c>
      <c r="AI4" s="7" t="s">
        <v>19</v>
      </c>
      <c r="AJ4" s="7" t="s">
        <v>6</v>
      </c>
      <c r="AK4" s="7" t="s">
        <v>7</v>
      </c>
      <c r="AL4" s="7" t="s">
        <v>20</v>
      </c>
      <c r="AM4" s="7" t="s">
        <v>32</v>
      </c>
      <c r="AN4" s="7" t="s">
        <v>33</v>
      </c>
      <c r="AO4" s="7" t="s">
        <v>34</v>
      </c>
      <c r="AP4" s="7" t="s">
        <v>35</v>
      </c>
      <c r="AQ4" s="7" t="s">
        <v>36</v>
      </c>
      <c r="AR4" s="7" t="s">
        <v>37</v>
      </c>
    </row>
    <row r="5" spans="1:45" s="8" customFormat="1" x14ac:dyDescent="0.2">
      <c r="A5" s="8" t="s">
        <v>456</v>
      </c>
      <c r="F5" s="4" t="s">
        <v>451</v>
      </c>
      <c r="G5" s="4" t="s">
        <v>451</v>
      </c>
      <c r="H5" s="4" t="s">
        <v>451</v>
      </c>
      <c r="I5" s="4" t="s">
        <v>451</v>
      </c>
      <c r="J5" s="4" t="s">
        <v>451</v>
      </c>
      <c r="K5" s="4" t="s">
        <v>451</v>
      </c>
      <c r="L5" s="4" t="s">
        <v>451</v>
      </c>
      <c r="M5" s="4" t="s">
        <v>451</v>
      </c>
      <c r="N5" s="4" t="s">
        <v>451</v>
      </c>
      <c r="O5" s="4" t="s">
        <v>451</v>
      </c>
      <c r="P5" s="4" t="s">
        <v>451</v>
      </c>
      <c r="Q5" s="4" t="s">
        <v>451</v>
      </c>
      <c r="R5" s="4" t="s">
        <v>451</v>
      </c>
      <c r="S5" s="4"/>
      <c r="T5" s="4"/>
      <c r="U5" s="4"/>
      <c r="V5" s="4"/>
      <c r="W5" s="21" t="s">
        <v>450</v>
      </c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5" s="14" customFormat="1" x14ac:dyDescent="0.2">
      <c r="A6" s="14" t="s">
        <v>439</v>
      </c>
      <c r="B6" s="14" t="s">
        <v>46</v>
      </c>
      <c r="C6" s="17" t="s">
        <v>429</v>
      </c>
      <c r="D6" s="14" t="s">
        <v>77</v>
      </c>
      <c r="E6" s="14" t="s">
        <v>51</v>
      </c>
      <c r="F6" s="9">
        <v>54.753</v>
      </c>
      <c r="G6" s="9">
        <v>41.734000000000002</v>
      </c>
      <c r="H6" s="9">
        <v>0.2</v>
      </c>
      <c r="I6" s="9">
        <v>0.13600000000000001</v>
      </c>
      <c r="J6" s="9">
        <v>2.7E-2</v>
      </c>
      <c r="K6" s="9">
        <v>0.24099999999999999</v>
      </c>
      <c r="L6" s="9">
        <v>4.0000000000000001E-3</v>
      </c>
      <c r="M6" s="9">
        <v>0.109</v>
      </c>
      <c r="N6" s="9">
        <v>6.2E-2</v>
      </c>
      <c r="O6" s="9">
        <v>1.2999999999999999E-2</v>
      </c>
      <c r="P6" s="9">
        <v>0.313</v>
      </c>
      <c r="Q6" s="9">
        <v>0.26500000000000001</v>
      </c>
      <c r="R6" s="9">
        <v>3.0569999999999999</v>
      </c>
      <c r="S6" s="16">
        <f>SUM(F6:R6)</f>
        <v>100.914</v>
      </c>
      <c r="T6" s="16">
        <f>16*(R6/19/2)</f>
        <v>1.2871578947368421</v>
      </c>
      <c r="U6" s="16">
        <f>16*(Q6/35.45/2)</f>
        <v>5.9802538787023976E-2</v>
      </c>
      <c r="V6" s="16">
        <f t="shared" ref="V6:V69" si="0">S6-T6-U6</f>
        <v>99.56703956647614</v>
      </c>
      <c r="W6" s="23">
        <f>J6*10000</f>
        <v>270</v>
      </c>
      <c r="Y6" s="9">
        <v>7.9330314420294763E-4</v>
      </c>
      <c r="Z6" s="9">
        <v>6.7732778102795989E-3</v>
      </c>
      <c r="AA6" s="9">
        <v>9.8720290096839154</v>
      </c>
      <c r="AB6" s="9">
        <v>3.9530135294761889E-2</v>
      </c>
      <c r="AC6" s="9">
        <v>4.4373289835368104E-2</v>
      </c>
      <c r="AD6" s="9">
        <v>3.3655935075677289E-2</v>
      </c>
      <c r="AE6" s="9">
        <v>5.9455963534734977</v>
      </c>
      <c r="AF6" s="9">
        <v>8.7253822116961019E-3</v>
      </c>
      <c r="AG6" s="9">
        <v>1.55359192409856E-2</v>
      </c>
      <c r="AH6" s="9">
        <v>2.7908003729470716E-3</v>
      </c>
      <c r="AI6" s="9">
        <v>1.4847501008856996E-2</v>
      </c>
      <c r="AJ6" s="9">
        <v>7.5581047954197234E-2</v>
      </c>
      <c r="AK6" s="9">
        <v>1.6269373527854021</v>
      </c>
      <c r="AL6" s="9">
        <v>0.29748159926040074</v>
      </c>
      <c r="AM6" s="15">
        <f>AK6/(AJ6+AK6+AL6)</f>
        <v>0.81346867639270104</v>
      </c>
      <c r="AN6" s="15">
        <f>AJ6/(AJ6+AK6+AL6)</f>
        <v>3.7790523977098617E-2</v>
      </c>
      <c r="AO6" s="15">
        <f>AL6/(AJ6+AK6+AL6)</f>
        <v>0.14874079963020037</v>
      </c>
      <c r="AP6" s="16">
        <f>AM6/AN6</f>
        <v>21.525731606306124</v>
      </c>
      <c r="AQ6" s="16">
        <f>AN6/AO6</f>
        <v>0.25406965722285668</v>
      </c>
      <c r="AR6" s="16">
        <f>AM6/AO6</f>
        <v>5.4690352506854092</v>
      </c>
    </row>
    <row r="7" spans="1:45" s="14" customFormat="1" x14ac:dyDescent="0.2">
      <c r="A7" s="14" t="s">
        <v>42</v>
      </c>
      <c r="B7" s="14" t="s">
        <v>46</v>
      </c>
      <c r="C7" s="17" t="s">
        <v>429</v>
      </c>
      <c r="D7" s="14" t="s">
        <v>77</v>
      </c>
      <c r="E7" s="14" t="s">
        <v>52</v>
      </c>
      <c r="F7" s="9">
        <v>54.688000000000002</v>
      </c>
      <c r="G7" s="9">
        <v>41.137999999999998</v>
      </c>
      <c r="H7" s="9">
        <v>0.21299999999999999</v>
      </c>
      <c r="I7" s="9">
        <v>0.11899999999999999</v>
      </c>
      <c r="J7" s="9">
        <v>3.2000000000000001E-2</v>
      </c>
      <c r="K7" s="9">
        <v>0.247</v>
      </c>
      <c r="L7" s="9">
        <v>0</v>
      </c>
      <c r="M7" s="9">
        <v>0.115</v>
      </c>
      <c r="N7" s="9">
        <v>7.9000000000000001E-2</v>
      </c>
      <c r="O7" s="9">
        <v>1.4E-2</v>
      </c>
      <c r="P7" s="9">
        <v>0.27600000000000002</v>
      </c>
      <c r="Q7" s="9">
        <v>0.249</v>
      </c>
      <c r="R7" s="9">
        <v>2.9740000000000002</v>
      </c>
      <c r="S7" s="16">
        <f t="shared" ref="S7:S70" si="1">SUM(F7:R7)</f>
        <v>100.14399999999996</v>
      </c>
      <c r="T7" s="16">
        <f t="shared" ref="T7:T70" si="2">16*(R7/19/2)</f>
        <v>1.2522105263157897</v>
      </c>
      <c r="U7" s="16">
        <f t="shared" ref="U7:U70" si="3">16*(Q7/35.45/2)</f>
        <v>5.6191819464033843E-2</v>
      </c>
      <c r="V7" s="16">
        <f t="shared" si="0"/>
        <v>98.835597654220138</v>
      </c>
      <c r="W7" s="23">
        <f t="shared" ref="W7:W70" si="4">J7*10000</f>
        <v>320</v>
      </c>
      <c r="Y7" s="9">
        <v>0</v>
      </c>
      <c r="Z7" s="9">
        <v>8.1029243222552599E-3</v>
      </c>
      <c r="AA7" s="9">
        <v>9.9528446165104558</v>
      </c>
      <c r="AB7" s="9">
        <v>3.5184365623880713E-2</v>
      </c>
      <c r="AC7" s="9">
        <v>3.9191001464471645E-2</v>
      </c>
      <c r="AD7" s="9">
        <v>3.6179948873500768E-2</v>
      </c>
      <c r="AE7" s="9">
        <v>5.9156880382479482</v>
      </c>
      <c r="AF7" s="9">
        <v>1.1222162205981845E-2</v>
      </c>
      <c r="AG7" s="9">
        <v>1.6544931645632852E-2</v>
      </c>
      <c r="AH7" s="9">
        <v>3.0336825643468767E-3</v>
      </c>
      <c r="AI7" s="9">
        <v>1.5359955375170894E-2</v>
      </c>
      <c r="AJ7" s="9">
        <v>7.1684137173095755E-2</v>
      </c>
      <c r="AK7" s="9">
        <v>1.5976183329224449</v>
      </c>
      <c r="AL7" s="9">
        <v>0.33069752990445922</v>
      </c>
      <c r="AM7" s="15">
        <f t="shared" ref="AM7:AM32" si="5">AK7/(AJ7+AK7+AL7)</f>
        <v>0.79880916646122246</v>
      </c>
      <c r="AN7" s="15">
        <f t="shared" ref="AN7:AN32" si="6">AJ7/(AJ7+AK7+AL7)</f>
        <v>3.5842068586547877E-2</v>
      </c>
      <c r="AO7" s="15">
        <f t="shared" ref="AO7:AO32" si="7">AL7/(AJ7+AK7+AL7)</f>
        <v>0.16534876495222961</v>
      </c>
      <c r="AP7" s="16">
        <f t="shared" ref="AP7:AP32" si="8">AM7/AN7</f>
        <v>22.286915849522948</v>
      </c>
      <c r="AQ7" s="16">
        <f t="shared" ref="AQ7:AQ32" si="9">AN7/AO7</f>
        <v>0.21676647295734502</v>
      </c>
      <c r="AR7" s="16">
        <f t="shared" ref="AR7:AR32" si="10">AM7/AO7</f>
        <v>4.8310561417982401</v>
      </c>
    </row>
    <row r="8" spans="1:45" s="14" customFormat="1" x14ac:dyDescent="0.2">
      <c r="A8" s="14" t="s">
        <v>42</v>
      </c>
      <c r="B8" s="14" t="s">
        <v>46</v>
      </c>
      <c r="C8" s="17" t="s">
        <v>429</v>
      </c>
      <c r="D8" s="14" t="s">
        <v>77</v>
      </c>
      <c r="E8" s="14" t="s">
        <v>53</v>
      </c>
      <c r="F8" s="9">
        <v>54.345999999999997</v>
      </c>
      <c r="G8" s="9">
        <v>41.223999999999997</v>
      </c>
      <c r="H8" s="9">
        <v>0.26600000000000001</v>
      </c>
      <c r="I8" s="9">
        <v>8.5999999999999993E-2</v>
      </c>
      <c r="J8" s="9">
        <v>2.8000000000000001E-2</v>
      </c>
      <c r="K8" s="9">
        <v>0.224</v>
      </c>
      <c r="L8" s="9">
        <v>0</v>
      </c>
      <c r="M8" s="9">
        <v>0.1</v>
      </c>
      <c r="N8" s="9">
        <v>0.128</v>
      </c>
      <c r="O8" s="9">
        <v>1.6E-2</v>
      </c>
      <c r="P8" s="9">
        <v>0.248</v>
      </c>
      <c r="Q8" s="9">
        <v>0.249</v>
      </c>
      <c r="R8" s="9">
        <v>3.0840000000000001</v>
      </c>
      <c r="S8" s="16">
        <f t="shared" si="1"/>
        <v>99.999000000000009</v>
      </c>
      <c r="T8" s="16">
        <f t="shared" si="2"/>
        <v>1.2985263157894738</v>
      </c>
      <c r="U8" s="16">
        <f t="shared" si="3"/>
        <v>5.6191819464033843E-2</v>
      </c>
      <c r="V8" s="16">
        <f t="shared" si="0"/>
        <v>98.644281864746503</v>
      </c>
      <c r="W8" s="23">
        <f t="shared" si="4"/>
        <v>280</v>
      </c>
      <c r="Y8" s="9">
        <v>0</v>
      </c>
      <c r="Z8" s="9">
        <v>7.0978950801065498E-3</v>
      </c>
      <c r="AA8" s="9">
        <v>9.901534542790623</v>
      </c>
      <c r="AB8" s="9">
        <v>3.1649879684178754E-2</v>
      </c>
      <c r="AC8" s="9">
        <v>2.8354212558738184E-2</v>
      </c>
      <c r="AD8" s="9">
        <v>4.5232409357585948E-2</v>
      </c>
      <c r="AE8" s="9">
        <v>5.934606921102187</v>
      </c>
      <c r="AF8" s="9">
        <v>1.820284033237821E-2</v>
      </c>
      <c r="AG8" s="9">
        <v>1.440279822280003E-2</v>
      </c>
      <c r="AH8" s="9">
        <v>3.4708977675019376E-3</v>
      </c>
      <c r="AI8" s="9">
        <v>1.3945071925204141E-2</v>
      </c>
      <c r="AJ8" s="9">
        <v>7.1763366173529075E-2</v>
      </c>
      <c r="AK8" s="9">
        <v>1.658540878821392</v>
      </c>
      <c r="AL8" s="9">
        <v>0.26969575500507892</v>
      </c>
      <c r="AM8" s="15">
        <f t="shared" si="5"/>
        <v>0.829270439410696</v>
      </c>
      <c r="AN8" s="15">
        <f t="shared" si="6"/>
        <v>3.5881683086764538E-2</v>
      </c>
      <c r="AO8" s="15">
        <f t="shared" si="7"/>
        <v>0.13484787750253946</v>
      </c>
      <c r="AP8" s="16">
        <f t="shared" si="8"/>
        <v>23.111246967023796</v>
      </c>
      <c r="AQ8" s="16">
        <f t="shared" si="9"/>
        <v>0.26609008425875158</v>
      </c>
      <c r="AR8" s="16">
        <f t="shared" si="10"/>
        <v>6.1496736527801792</v>
      </c>
    </row>
    <row r="9" spans="1:45" s="14" customFormat="1" x14ac:dyDescent="0.2">
      <c r="A9" s="14" t="s">
        <v>21</v>
      </c>
      <c r="B9" s="14" t="s">
        <v>46</v>
      </c>
      <c r="C9" s="17" t="s">
        <v>429</v>
      </c>
      <c r="D9" s="14" t="s">
        <v>77</v>
      </c>
      <c r="E9" s="14" t="s">
        <v>54</v>
      </c>
      <c r="F9" s="9">
        <v>54.496000000000002</v>
      </c>
      <c r="G9" s="9">
        <v>40.959000000000003</v>
      </c>
      <c r="H9" s="9">
        <v>0.19</v>
      </c>
      <c r="I9" s="9">
        <v>7.8E-2</v>
      </c>
      <c r="J9" s="9">
        <v>2.5999999999999999E-2</v>
      </c>
      <c r="K9" s="9">
        <v>0.29599999999999999</v>
      </c>
      <c r="L9" s="9">
        <v>5.0000000000000001E-3</v>
      </c>
      <c r="M9" s="9">
        <v>0.17199999999999999</v>
      </c>
      <c r="N9" s="9">
        <v>9.7000000000000003E-2</v>
      </c>
      <c r="O9" s="9">
        <v>2.8000000000000001E-2</v>
      </c>
      <c r="P9" s="9">
        <v>0.22900000000000001</v>
      </c>
      <c r="Q9" s="9">
        <v>0.19900000000000001</v>
      </c>
      <c r="R9" s="9">
        <v>3.173</v>
      </c>
      <c r="S9" s="16">
        <f t="shared" si="1"/>
        <v>99.948000000000008</v>
      </c>
      <c r="T9" s="16">
        <f t="shared" si="2"/>
        <v>1.3360000000000001</v>
      </c>
      <c r="U9" s="16">
        <f t="shared" si="3"/>
        <v>4.49083215796897E-2</v>
      </c>
      <c r="V9" s="16">
        <f t="shared" si="0"/>
        <v>98.567091678420326</v>
      </c>
      <c r="W9" s="23">
        <f t="shared" si="4"/>
        <v>260</v>
      </c>
      <c r="Y9" s="9">
        <v>1.0055608081725542E-3</v>
      </c>
      <c r="Z9" s="9">
        <v>6.6140522643264345E-3</v>
      </c>
      <c r="AA9" s="9">
        <v>9.9637375415789169</v>
      </c>
      <c r="AB9" s="9">
        <v>2.9327739852501006E-2</v>
      </c>
      <c r="AC9" s="9">
        <v>2.5806937650555459E-2</v>
      </c>
      <c r="AD9" s="9">
        <v>3.2422344518075893E-2</v>
      </c>
      <c r="AE9" s="9">
        <v>5.9171680636846409</v>
      </c>
      <c r="AF9" s="9">
        <v>1.3842790768222724E-2</v>
      </c>
      <c r="AG9" s="9">
        <v>2.4859824233725791E-2</v>
      </c>
      <c r="AH9" s="9">
        <v>6.0954054795653492E-3</v>
      </c>
      <c r="AI9" s="9">
        <v>1.849214038148744E-2</v>
      </c>
      <c r="AJ9" s="9">
        <v>5.755449683174689E-2</v>
      </c>
      <c r="AK9" s="9">
        <v>1.7123976112668993</v>
      </c>
      <c r="AL9" s="9">
        <v>0.23004789190135377</v>
      </c>
      <c r="AM9" s="15">
        <f t="shared" si="5"/>
        <v>0.85619880563344963</v>
      </c>
      <c r="AN9" s="15">
        <f t="shared" si="6"/>
        <v>2.8777248415873445E-2</v>
      </c>
      <c r="AO9" s="15">
        <f t="shared" si="7"/>
        <v>0.11502394595067689</v>
      </c>
      <c r="AP9" s="16">
        <f t="shared" si="8"/>
        <v>29.752629343157523</v>
      </c>
      <c r="AQ9" s="16">
        <f t="shared" si="9"/>
        <v>0.25018484784214706</v>
      </c>
      <c r="AR9" s="16">
        <f t="shared" si="10"/>
        <v>7.4436570451216655</v>
      </c>
    </row>
    <row r="10" spans="1:45" s="14" customFormat="1" x14ac:dyDescent="0.2">
      <c r="A10" s="14" t="s">
        <v>21</v>
      </c>
      <c r="B10" s="14" t="s">
        <v>46</v>
      </c>
      <c r="C10" s="17" t="s">
        <v>429</v>
      </c>
      <c r="D10" s="14" t="s">
        <v>77</v>
      </c>
      <c r="E10" s="14" t="s">
        <v>55</v>
      </c>
      <c r="F10" s="9">
        <v>55.26</v>
      </c>
      <c r="G10" s="9">
        <v>40.97</v>
      </c>
      <c r="H10" s="9">
        <v>0.253</v>
      </c>
      <c r="I10" s="9">
        <v>0.106</v>
      </c>
      <c r="J10" s="9">
        <v>2.3E-2</v>
      </c>
      <c r="K10" s="9">
        <v>0.27600000000000002</v>
      </c>
      <c r="L10" s="9">
        <v>0</v>
      </c>
      <c r="M10" s="9">
        <v>0.13100000000000001</v>
      </c>
      <c r="N10" s="9">
        <v>0.10100000000000001</v>
      </c>
      <c r="O10" s="9">
        <v>1.2999999999999999E-2</v>
      </c>
      <c r="P10" s="9">
        <v>0.19900000000000001</v>
      </c>
      <c r="Q10" s="9">
        <v>0.17699999999999999</v>
      </c>
      <c r="R10" s="9">
        <v>3.2850000000000001</v>
      </c>
      <c r="S10" s="16">
        <f t="shared" si="1"/>
        <v>100.79399999999998</v>
      </c>
      <c r="T10" s="16">
        <f t="shared" si="2"/>
        <v>1.3831578947368421</v>
      </c>
      <c r="U10" s="16">
        <f t="shared" si="3"/>
        <v>3.9943582510578272E-2</v>
      </c>
      <c r="V10" s="16">
        <f t="shared" si="0"/>
        <v>99.370898522752569</v>
      </c>
      <c r="W10" s="23">
        <f t="shared" si="4"/>
        <v>230</v>
      </c>
      <c r="Y10" s="9">
        <v>0</v>
      </c>
      <c r="Z10" s="9">
        <v>5.8166597832278203E-3</v>
      </c>
      <c r="AA10" s="9">
        <v>10.044309482234915</v>
      </c>
      <c r="AB10" s="9">
        <v>2.5336565373660181E-2</v>
      </c>
      <c r="AC10" s="9">
        <v>3.486577212127176E-2</v>
      </c>
      <c r="AD10" s="9">
        <v>4.2920313814812094E-2</v>
      </c>
      <c r="AE10" s="9">
        <v>5.8841275155382569</v>
      </c>
      <c r="AF10" s="9">
        <v>1.4329295748411791E-2</v>
      </c>
      <c r="AG10" s="9">
        <v>1.8823156569007678E-2</v>
      </c>
      <c r="AH10" s="9">
        <v>2.8134517679483432E-3</v>
      </c>
      <c r="AI10" s="9">
        <v>1.7141787415728464E-2</v>
      </c>
      <c r="AJ10" s="9">
        <v>5.0892174029397053E-2</v>
      </c>
      <c r="AK10" s="9">
        <v>1.7624689203944999</v>
      </c>
      <c r="AL10" s="9">
        <v>0.18663890557610308</v>
      </c>
      <c r="AM10" s="15">
        <f t="shared" si="5"/>
        <v>0.88123446019724994</v>
      </c>
      <c r="AN10" s="15">
        <f t="shared" si="6"/>
        <v>2.5446087014698526E-2</v>
      </c>
      <c r="AO10" s="15">
        <f t="shared" si="7"/>
        <v>9.3319452788051538E-2</v>
      </c>
      <c r="AP10" s="16">
        <f t="shared" si="8"/>
        <v>34.631433103573798</v>
      </c>
      <c r="AQ10" s="16">
        <f t="shared" si="9"/>
        <v>0.27267719917402472</v>
      </c>
      <c r="AR10" s="16">
        <f t="shared" si="10"/>
        <v>9.4432021820651055</v>
      </c>
    </row>
    <row r="11" spans="1:45" s="14" customFormat="1" x14ac:dyDescent="0.2">
      <c r="A11" s="14" t="s">
        <v>21</v>
      </c>
      <c r="B11" s="14" t="s">
        <v>46</v>
      </c>
      <c r="C11" s="17" t="s">
        <v>429</v>
      </c>
      <c r="D11" s="14" t="s">
        <v>77</v>
      </c>
      <c r="E11" s="14" t="s">
        <v>56</v>
      </c>
      <c r="F11" s="9">
        <v>54.747999999999998</v>
      </c>
      <c r="G11" s="9">
        <v>40.594999999999999</v>
      </c>
      <c r="H11" s="9">
        <v>0.251</v>
      </c>
      <c r="I11" s="9">
        <v>8.4000000000000005E-2</v>
      </c>
      <c r="J11" s="9">
        <v>1.7000000000000001E-2</v>
      </c>
      <c r="K11" s="9">
        <v>0.315</v>
      </c>
      <c r="L11" s="9">
        <v>0</v>
      </c>
      <c r="M11" s="9">
        <v>0.16700000000000001</v>
      </c>
      <c r="N11" s="9">
        <v>8.4000000000000005E-2</v>
      </c>
      <c r="O11" s="9">
        <v>6.9000000000000006E-2</v>
      </c>
      <c r="P11" s="9">
        <v>0.18</v>
      </c>
      <c r="Q11" s="9">
        <v>0.17100000000000001</v>
      </c>
      <c r="R11" s="9">
        <v>3.246</v>
      </c>
      <c r="S11" s="16">
        <f t="shared" si="1"/>
        <v>99.927000000000007</v>
      </c>
      <c r="T11" s="16">
        <f t="shared" si="2"/>
        <v>1.3667368421052632</v>
      </c>
      <c r="U11" s="16">
        <f t="shared" si="3"/>
        <v>3.8589562764456985E-2</v>
      </c>
      <c r="V11" s="16">
        <f t="shared" si="0"/>
        <v>98.521673595130281</v>
      </c>
      <c r="W11" s="23">
        <f t="shared" si="4"/>
        <v>170</v>
      </c>
      <c r="Y11" s="9">
        <v>0</v>
      </c>
      <c r="Z11" s="9">
        <v>4.338897412007243E-3</v>
      </c>
      <c r="AA11" s="9">
        <v>10.0429684299411</v>
      </c>
      <c r="AB11" s="9">
        <v>2.312873095040165E-2</v>
      </c>
      <c r="AC11" s="9">
        <v>2.7884145615038127E-2</v>
      </c>
      <c r="AD11" s="9">
        <v>4.2973499643805008E-2</v>
      </c>
      <c r="AE11" s="9">
        <v>5.8840085005586422</v>
      </c>
      <c r="AF11" s="9">
        <v>1.2027279193692012E-2</v>
      </c>
      <c r="AG11" s="9">
        <v>2.4217107189578459E-2</v>
      </c>
      <c r="AH11" s="9">
        <v>1.5070575832055847E-2</v>
      </c>
      <c r="AI11" s="9">
        <v>1.9744321336436044E-2</v>
      </c>
      <c r="AJ11" s="9">
        <v>4.9620196699900976E-2</v>
      </c>
      <c r="AK11" s="9">
        <v>1.7575967579213614</v>
      </c>
      <c r="AL11" s="9">
        <v>0.19278304537873758</v>
      </c>
      <c r="AM11" s="15">
        <f t="shared" si="5"/>
        <v>0.87879837896068069</v>
      </c>
      <c r="AN11" s="15">
        <f t="shared" si="6"/>
        <v>2.4810098349950488E-2</v>
      </c>
      <c r="AO11" s="15">
        <f t="shared" si="7"/>
        <v>9.6391522689368792E-2</v>
      </c>
      <c r="AP11" s="16">
        <f t="shared" si="8"/>
        <v>35.42099537716804</v>
      </c>
      <c r="AQ11" s="16">
        <f t="shared" si="9"/>
        <v>0.25738879994564962</v>
      </c>
      <c r="AR11" s="16">
        <f t="shared" si="10"/>
        <v>9.1169674930096836</v>
      </c>
    </row>
    <row r="12" spans="1:45" s="14" customFormat="1" x14ac:dyDescent="0.2">
      <c r="A12" s="14" t="s">
        <v>21</v>
      </c>
      <c r="B12" s="14" t="s">
        <v>46</v>
      </c>
      <c r="C12" s="17" t="s">
        <v>429</v>
      </c>
      <c r="D12" s="14" t="s">
        <v>77</v>
      </c>
      <c r="E12" s="14" t="s">
        <v>57</v>
      </c>
      <c r="F12" s="9">
        <v>54.268999999999998</v>
      </c>
      <c r="G12" s="9">
        <v>41.091999999999999</v>
      </c>
      <c r="H12" s="9">
        <v>0.32400000000000001</v>
      </c>
      <c r="I12" s="9">
        <v>9.0999999999999998E-2</v>
      </c>
      <c r="J12" s="9">
        <v>2.3E-2</v>
      </c>
      <c r="K12" s="9">
        <v>0.312</v>
      </c>
      <c r="L12" s="9">
        <v>2.8000000000000001E-2</v>
      </c>
      <c r="M12" s="9">
        <v>0.129</v>
      </c>
      <c r="N12" s="9">
        <v>6.2E-2</v>
      </c>
      <c r="O12" s="9">
        <v>2.1999999999999999E-2</v>
      </c>
      <c r="P12" s="9">
        <v>0.22</v>
      </c>
      <c r="Q12" s="9">
        <v>0.186</v>
      </c>
      <c r="R12" s="9">
        <v>3.2050000000000001</v>
      </c>
      <c r="S12" s="16">
        <f t="shared" si="1"/>
        <v>99.962999999999994</v>
      </c>
      <c r="T12" s="16">
        <f t="shared" si="2"/>
        <v>1.3494736842105264</v>
      </c>
      <c r="U12" s="16">
        <f t="shared" si="3"/>
        <v>4.1974612129760225E-2</v>
      </c>
      <c r="V12" s="16">
        <f t="shared" si="0"/>
        <v>98.571551703659708</v>
      </c>
      <c r="W12" s="23">
        <f t="shared" si="4"/>
        <v>230</v>
      </c>
      <c r="Y12" s="9">
        <v>5.620625807756705E-3</v>
      </c>
      <c r="Z12" s="9">
        <v>5.8399673391366985E-3</v>
      </c>
      <c r="AA12" s="9">
        <v>9.9037069170517658</v>
      </c>
      <c r="AB12" s="9">
        <v>2.8122511406299327E-2</v>
      </c>
      <c r="AC12" s="9">
        <v>3.0051874743053295E-2</v>
      </c>
      <c r="AD12" s="9">
        <v>5.5185392191705263E-2</v>
      </c>
      <c r="AE12" s="9">
        <v>5.9252973149675165</v>
      </c>
      <c r="AF12" s="9">
        <v>8.8314480320083998E-3</v>
      </c>
      <c r="AG12" s="9">
        <v>1.8610053641667932E-2</v>
      </c>
      <c r="AH12" s="9">
        <v>4.7803044655323635E-3</v>
      </c>
      <c r="AI12" s="9">
        <v>1.9455319732262329E-2</v>
      </c>
      <c r="AJ12" s="9">
        <v>5.3694207538359219E-2</v>
      </c>
      <c r="AK12" s="9">
        <v>1.7264375880646303</v>
      </c>
      <c r="AL12" s="9">
        <v>0.21986820439701038</v>
      </c>
      <c r="AM12" s="15">
        <f t="shared" si="5"/>
        <v>0.86321879403231516</v>
      </c>
      <c r="AN12" s="15">
        <f t="shared" si="6"/>
        <v>2.684710376917961E-2</v>
      </c>
      <c r="AO12" s="15">
        <f t="shared" si="7"/>
        <v>0.10993410219850519</v>
      </c>
      <c r="AP12" s="16">
        <f t="shared" si="8"/>
        <v>32.15314402081939</v>
      </c>
      <c r="AQ12" s="16">
        <f t="shared" si="9"/>
        <v>0.24421087935663932</v>
      </c>
      <c r="AR12" s="16">
        <f t="shared" si="10"/>
        <v>7.8521475754049739</v>
      </c>
    </row>
    <row r="13" spans="1:45" s="14" customFormat="1" x14ac:dyDescent="0.2">
      <c r="A13" s="14" t="s">
        <v>21</v>
      </c>
      <c r="B13" s="14" t="s">
        <v>46</v>
      </c>
      <c r="C13" s="17" t="s">
        <v>429</v>
      </c>
      <c r="D13" s="14" t="s">
        <v>77</v>
      </c>
      <c r="E13" s="14" t="s">
        <v>58</v>
      </c>
      <c r="F13" s="9">
        <v>54.624000000000002</v>
      </c>
      <c r="G13" s="9">
        <v>41.11</v>
      </c>
      <c r="H13" s="9">
        <v>0.26800000000000002</v>
      </c>
      <c r="I13" s="9">
        <v>0.05</v>
      </c>
      <c r="J13" s="9">
        <v>0.03</v>
      </c>
      <c r="K13" s="9">
        <v>0.222</v>
      </c>
      <c r="L13" s="9">
        <v>0</v>
      </c>
      <c r="M13" s="9">
        <v>0.16200000000000001</v>
      </c>
      <c r="N13" s="9">
        <v>6.3E-2</v>
      </c>
      <c r="O13" s="9">
        <v>2.5000000000000001E-2</v>
      </c>
      <c r="P13" s="9">
        <v>0.26200000000000001</v>
      </c>
      <c r="Q13" s="9">
        <v>0.23799999999999999</v>
      </c>
      <c r="R13" s="9">
        <v>2.9860000000000002</v>
      </c>
      <c r="S13" s="16">
        <f t="shared" si="1"/>
        <v>100.04000000000002</v>
      </c>
      <c r="T13" s="16">
        <f t="shared" si="2"/>
        <v>1.2572631578947369</v>
      </c>
      <c r="U13" s="16">
        <f t="shared" si="3"/>
        <v>5.3709449929478133E-2</v>
      </c>
      <c r="V13" s="16">
        <f t="shared" si="0"/>
        <v>98.729027392175794</v>
      </c>
      <c r="W13" s="23">
        <f t="shared" si="4"/>
        <v>300</v>
      </c>
      <c r="Y13" s="9">
        <v>0</v>
      </c>
      <c r="Z13" s="9">
        <v>7.6016311687858058E-3</v>
      </c>
      <c r="AA13" s="9">
        <v>9.9479230432222465</v>
      </c>
      <c r="AB13" s="9">
        <v>3.3422248884422641E-2</v>
      </c>
      <c r="AC13" s="9">
        <v>1.6477948412407999E-2</v>
      </c>
      <c r="AD13" s="9">
        <v>4.555298849034789E-2</v>
      </c>
      <c r="AE13" s="9">
        <v>5.9156613068741759</v>
      </c>
      <c r="AF13" s="9">
        <v>8.9553741372440394E-3</v>
      </c>
      <c r="AG13" s="9">
        <v>2.3322542117433967E-2</v>
      </c>
      <c r="AH13" s="9">
        <v>5.4209555112044727E-3</v>
      </c>
      <c r="AI13" s="9">
        <v>1.3814644382049724E-2</v>
      </c>
      <c r="AJ13" s="9">
        <v>6.8563725383323795E-2</v>
      </c>
      <c r="AK13" s="9">
        <v>1.6051499489129648</v>
      </c>
      <c r="AL13" s="9">
        <v>0.32628632570371141</v>
      </c>
      <c r="AM13" s="15">
        <f t="shared" si="5"/>
        <v>0.8025749744564824</v>
      </c>
      <c r="AN13" s="15">
        <f t="shared" si="6"/>
        <v>3.4281862691661898E-2</v>
      </c>
      <c r="AO13" s="15">
        <f t="shared" si="7"/>
        <v>0.16314316285185571</v>
      </c>
      <c r="AP13" s="16">
        <f t="shared" si="8"/>
        <v>23.411066711135458</v>
      </c>
      <c r="AQ13" s="16">
        <f t="shared" si="9"/>
        <v>0.21013361572983597</v>
      </c>
      <c r="AR13" s="16">
        <f t="shared" si="10"/>
        <v>4.919452096103293</v>
      </c>
    </row>
    <row r="14" spans="1:45" s="14" customFormat="1" x14ac:dyDescent="0.2">
      <c r="A14" s="14" t="s">
        <v>21</v>
      </c>
      <c r="B14" s="14" t="s">
        <v>46</v>
      </c>
      <c r="C14" s="17" t="s">
        <v>429</v>
      </c>
      <c r="D14" s="14" t="s">
        <v>77</v>
      </c>
      <c r="E14" s="14" t="s">
        <v>59</v>
      </c>
      <c r="F14" s="9">
        <v>54.677999999999997</v>
      </c>
      <c r="G14" s="9">
        <v>41.454999999999998</v>
      </c>
      <c r="H14" s="9">
        <v>0.187</v>
      </c>
      <c r="I14" s="9">
        <v>4.1000000000000002E-2</v>
      </c>
      <c r="J14" s="9">
        <v>3.4000000000000002E-2</v>
      </c>
      <c r="K14" s="9">
        <v>0.26100000000000001</v>
      </c>
      <c r="L14" s="9">
        <v>0</v>
      </c>
      <c r="M14" s="9">
        <v>0.125</v>
      </c>
      <c r="N14" s="9">
        <v>6.3E-2</v>
      </c>
      <c r="O14" s="9">
        <v>0</v>
      </c>
      <c r="P14" s="9">
        <v>0.17499999999999999</v>
      </c>
      <c r="Q14" s="9">
        <v>0.23799999999999999</v>
      </c>
      <c r="R14" s="9">
        <v>3.0350000000000001</v>
      </c>
      <c r="S14" s="16">
        <f t="shared" si="1"/>
        <v>100.29199999999999</v>
      </c>
      <c r="T14" s="16">
        <f t="shared" si="2"/>
        <v>1.2778947368421054</v>
      </c>
      <c r="U14" s="16">
        <f t="shared" si="3"/>
        <v>5.3709449929478133E-2</v>
      </c>
      <c r="V14" s="16">
        <f t="shared" si="0"/>
        <v>98.960395813228402</v>
      </c>
      <c r="W14" s="23">
        <f t="shared" si="4"/>
        <v>340</v>
      </c>
      <c r="Y14" s="9">
        <v>0</v>
      </c>
      <c r="Z14" s="9">
        <v>8.5917266403788377E-3</v>
      </c>
      <c r="AA14" s="9">
        <v>9.9306467326937646</v>
      </c>
      <c r="AB14" s="9">
        <v>2.2263242711597398E-2</v>
      </c>
      <c r="AC14" s="9">
        <v>1.347513068991151E-2</v>
      </c>
      <c r="AD14" s="9">
        <v>3.1698570774196654E-2</v>
      </c>
      <c r="AE14" s="9">
        <v>5.9490653339190906</v>
      </c>
      <c r="AF14" s="9">
        <v>8.9309925927627543E-3</v>
      </c>
      <c r="AG14" s="9">
        <v>1.7946794054305264E-2</v>
      </c>
      <c r="AH14" s="9">
        <v>0</v>
      </c>
      <c r="AI14" s="9">
        <v>1.6197322795277486E-2</v>
      </c>
      <c r="AJ14" s="9">
        <v>6.8377056518950652E-2</v>
      </c>
      <c r="AK14" s="9">
        <v>1.6270484893293258</v>
      </c>
      <c r="AL14" s="9">
        <v>0.30457445415172346</v>
      </c>
      <c r="AM14" s="15">
        <f t="shared" si="5"/>
        <v>0.81352424466466289</v>
      </c>
      <c r="AN14" s="15">
        <f t="shared" si="6"/>
        <v>3.4188528259475326E-2</v>
      </c>
      <c r="AO14" s="15">
        <f t="shared" si="7"/>
        <v>0.15228722707586173</v>
      </c>
      <c r="AP14" s="16">
        <f t="shared" si="8"/>
        <v>23.795240277393198</v>
      </c>
      <c r="AQ14" s="16">
        <f t="shared" si="9"/>
        <v>0.22450030062235191</v>
      </c>
      <c r="AR14" s="16">
        <f t="shared" si="10"/>
        <v>5.3420385956558691</v>
      </c>
    </row>
    <row r="15" spans="1:45" s="14" customFormat="1" x14ac:dyDescent="0.2">
      <c r="A15" s="14" t="s">
        <v>22</v>
      </c>
      <c r="B15" s="14" t="s">
        <v>46</v>
      </c>
      <c r="C15" s="17" t="s">
        <v>429</v>
      </c>
      <c r="D15" s="14" t="s">
        <v>77</v>
      </c>
      <c r="E15" s="14" t="s">
        <v>60</v>
      </c>
      <c r="F15" s="9">
        <v>54.738</v>
      </c>
      <c r="G15" s="9">
        <v>41.093000000000004</v>
      </c>
      <c r="H15" s="9">
        <v>0.161</v>
      </c>
      <c r="I15" s="9">
        <v>8.2000000000000003E-2</v>
      </c>
      <c r="J15" s="9">
        <v>0.02</v>
      </c>
      <c r="K15" s="9">
        <v>0.2</v>
      </c>
      <c r="L15" s="9">
        <v>0</v>
      </c>
      <c r="M15" s="9">
        <v>0.14299999999999999</v>
      </c>
      <c r="N15" s="9">
        <v>8.3000000000000004E-2</v>
      </c>
      <c r="O15" s="9">
        <v>1.2E-2</v>
      </c>
      <c r="P15" s="9">
        <v>0.23499999999999999</v>
      </c>
      <c r="Q15" s="9">
        <v>0.16</v>
      </c>
      <c r="R15" s="9">
        <v>3.1989999999999998</v>
      </c>
      <c r="S15" s="16">
        <f t="shared" si="1"/>
        <v>100.12599999999999</v>
      </c>
      <c r="T15" s="16">
        <f t="shared" si="2"/>
        <v>1.3469473684210527</v>
      </c>
      <c r="U15" s="16">
        <f t="shared" si="3"/>
        <v>3.6107193229901267E-2</v>
      </c>
      <c r="V15" s="16">
        <f t="shared" si="0"/>
        <v>98.742945438349039</v>
      </c>
      <c r="W15" s="23">
        <f t="shared" si="4"/>
        <v>200</v>
      </c>
      <c r="Y15" s="9">
        <v>0</v>
      </c>
      <c r="Z15" s="9">
        <v>5.0743869340462875E-3</v>
      </c>
      <c r="AA15" s="9">
        <v>9.9817316052925058</v>
      </c>
      <c r="AB15" s="9">
        <v>3.0017207353887455E-2</v>
      </c>
      <c r="AC15" s="9">
        <v>2.7059204965009163E-2</v>
      </c>
      <c r="AD15" s="9">
        <v>2.7401604987565577E-2</v>
      </c>
      <c r="AE15" s="9">
        <v>5.9209544198250805</v>
      </c>
      <c r="AF15" s="9">
        <v>1.1813792071817781E-2</v>
      </c>
      <c r="AG15" s="9">
        <v>2.0614127332380577E-2</v>
      </c>
      <c r="AH15" s="9">
        <v>2.6054642941532131E-3</v>
      </c>
      <c r="AI15" s="9">
        <v>1.2461914760109653E-2</v>
      </c>
      <c r="AJ15" s="9">
        <v>4.6153588939870593E-2</v>
      </c>
      <c r="AK15" s="9">
        <v>1.7219006555331486</v>
      </c>
      <c r="AL15" s="9">
        <v>0.23194575552698082</v>
      </c>
      <c r="AM15" s="15">
        <f t="shared" si="5"/>
        <v>0.86095032776657432</v>
      </c>
      <c r="AN15" s="15">
        <f t="shared" si="6"/>
        <v>2.3076794469935297E-2</v>
      </c>
      <c r="AO15" s="15">
        <f t="shared" si="7"/>
        <v>0.11597287776349041</v>
      </c>
      <c r="AP15" s="16">
        <f t="shared" si="8"/>
        <v>37.308055453205597</v>
      </c>
      <c r="AQ15" s="16">
        <f t="shared" si="9"/>
        <v>0.19898440838035439</v>
      </c>
      <c r="AR15" s="16">
        <f t="shared" si="10"/>
        <v>7.4237213421775703</v>
      </c>
    </row>
    <row r="16" spans="1:45" s="14" customFormat="1" x14ac:dyDescent="0.2">
      <c r="A16" s="14" t="s">
        <v>22</v>
      </c>
      <c r="B16" s="14" t="s">
        <v>46</v>
      </c>
      <c r="C16" s="17" t="s">
        <v>429</v>
      </c>
      <c r="D16" s="14" t="s">
        <v>77</v>
      </c>
      <c r="E16" s="14" t="s">
        <v>61</v>
      </c>
      <c r="F16" s="9">
        <v>54.792999999999999</v>
      </c>
      <c r="G16" s="9">
        <v>41.125</v>
      </c>
      <c r="H16" s="9">
        <v>0.215</v>
      </c>
      <c r="I16" s="9">
        <v>0.11899999999999999</v>
      </c>
      <c r="J16" s="9">
        <v>1.9E-2</v>
      </c>
      <c r="K16" s="9">
        <v>0.255</v>
      </c>
      <c r="L16" s="9">
        <v>5.0000000000000001E-3</v>
      </c>
      <c r="M16" s="9">
        <v>0.158</v>
      </c>
      <c r="N16" s="9">
        <v>0.128</v>
      </c>
      <c r="O16" s="9">
        <v>1.7000000000000001E-2</v>
      </c>
      <c r="P16" s="9">
        <v>0.14499999999999999</v>
      </c>
      <c r="Q16" s="9">
        <v>0.153</v>
      </c>
      <c r="R16" s="9">
        <v>3.2240000000000002</v>
      </c>
      <c r="S16" s="16">
        <f t="shared" si="1"/>
        <v>100.35600000000001</v>
      </c>
      <c r="T16" s="16">
        <f t="shared" si="2"/>
        <v>1.3574736842105264</v>
      </c>
      <c r="U16" s="16">
        <f t="shared" si="3"/>
        <v>3.4527503526093087E-2</v>
      </c>
      <c r="V16" s="16">
        <f t="shared" si="0"/>
        <v>98.963998812263384</v>
      </c>
      <c r="W16" s="23">
        <f t="shared" si="4"/>
        <v>190</v>
      </c>
      <c r="Y16" s="9">
        <v>1.0018389018145132E-3</v>
      </c>
      <c r="Z16" s="9">
        <v>4.81545610631769E-3</v>
      </c>
      <c r="AA16" s="9">
        <v>9.9809593166673842</v>
      </c>
      <c r="AB16" s="9">
        <v>1.8501232820174237E-2</v>
      </c>
      <c r="AC16" s="9">
        <v>3.9226393842493955E-2</v>
      </c>
      <c r="AD16" s="9">
        <v>3.6552646668110048E-2</v>
      </c>
      <c r="AE16" s="9">
        <v>5.9191592408363771</v>
      </c>
      <c r="AF16" s="9">
        <v>1.8199164192267171E-2</v>
      </c>
      <c r="AG16" s="9">
        <v>2.2751825437119861E-2</v>
      </c>
      <c r="AH16" s="9">
        <v>3.6870841054290845E-3</v>
      </c>
      <c r="AI16" s="9">
        <v>1.5871764255027399E-2</v>
      </c>
      <c r="AJ16" s="9">
        <v>4.4086657063441934E-2</v>
      </c>
      <c r="AK16" s="9">
        <v>1.7334811662687675</v>
      </c>
      <c r="AL16" s="9">
        <v>0.22243217666779058</v>
      </c>
      <c r="AM16" s="15">
        <f t="shared" si="5"/>
        <v>0.86674058313438374</v>
      </c>
      <c r="AN16" s="15">
        <f t="shared" si="6"/>
        <v>2.2043328531720967E-2</v>
      </c>
      <c r="AO16" s="15">
        <f t="shared" si="7"/>
        <v>0.11121608833389529</v>
      </c>
      <c r="AP16" s="16">
        <f t="shared" si="8"/>
        <v>39.319859606824792</v>
      </c>
      <c r="AQ16" s="16">
        <f t="shared" si="9"/>
        <v>0.19820269586844325</v>
      </c>
      <c r="AR16" s="16">
        <f t="shared" si="10"/>
        <v>7.7933021752413811</v>
      </c>
    </row>
    <row r="17" spans="1:44" s="14" customFormat="1" x14ac:dyDescent="0.2">
      <c r="A17" s="14" t="s">
        <v>22</v>
      </c>
      <c r="B17" s="14" t="s">
        <v>46</v>
      </c>
      <c r="C17" s="17" t="s">
        <v>429</v>
      </c>
      <c r="D17" s="14" t="s">
        <v>77</v>
      </c>
      <c r="E17" s="14" t="s">
        <v>62</v>
      </c>
      <c r="F17" s="9">
        <v>54.389000000000003</v>
      </c>
      <c r="G17" s="9">
        <v>41.387999999999998</v>
      </c>
      <c r="H17" s="9">
        <v>0.17499999999999999</v>
      </c>
      <c r="I17" s="9">
        <v>0.17899999999999999</v>
      </c>
      <c r="J17" s="9">
        <v>1.4999999999999999E-2</v>
      </c>
      <c r="K17" s="9">
        <v>0.40799999999999997</v>
      </c>
      <c r="L17" s="9">
        <v>0</v>
      </c>
      <c r="M17" s="9">
        <v>9.5000000000000001E-2</v>
      </c>
      <c r="N17" s="9">
        <v>0.10100000000000001</v>
      </c>
      <c r="O17" s="9">
        <v>4.1000000000000002E-2</v>
      </c>
      <c r="P17" s="9">
        <v>0.23100000000000001</v>
      </c>
      <c r="Q17" s="9">
        <v>0.14199999999999999</v>
      </c>
      <c r="R17" s="9">
        <v>3.3420000000000001</v>
      </c>
      <c r="S17" s="16">
        <f t="shared" si="1"/>
        <v>100.50599999999999</v>
      </c>
      <c r="T17" s="16">
        <f t="shared" si="2"/>
        <v>1.4071578947368422</v>
      </c>
      <c r="U17" s="16">
        <f t="shared" si="3"/>
        <v>3.204513399153737E-2</v>
      </c>
      <c r="V17" s="16">
        <f t="shared" si="0"/>
        <v>99.066796971271614</v>
      </c>
      <c r="W17" s="23">
        <f t="shared" si="4"/>
        <v>150</v>
      </c>
      <c r="Y17" s="9">
        <v>0</v>
      </c>
      <c r="Z17" s="9">
        <v>3.793828678043001E-3</v>
      </c>
      <c r="AA17" s="9">
        <v>9.8869174568137108</v>
      </c>
      <c r="AB17" s="9">
        <v>2.9413538528968299E-2</v>
      </c>
      <c r="AC17" s="9">
        <v>5.8882614122727849E-2</v>
      </c>
      <c r="AD17" s="9">
        <v>2.9690741620727878E-2</v>
      </c>
      <c r="AE17" s="9">
        <v>5.9447169583579198</v>
      </c>
      <c r="AF17" s="9">
        <v>1.4330636355644973E-2</v>
      </c>
      <c r="AG17" s="9">
        <v>1.3651657807900239E-2</v>
      </c>
      <c r="AH17" s="9">
        <v>8.8740241876018207E-3</v>
      </c>
      <c r="AI17" s="9">
        <v>2.5342404310915778E-2</v>
      </c>
      <c r="AJ17" s="9">
        <v>4.0832569605374715E-2</v>
      </c>
      <c r="AK17" s="9">
        <v>1.7932183254909726</v>
      </c>
      <c r="AL17" s="9">
        <v>0.16594910490365278</v>
      </c>
      <c r="AM17" s="15">
        <f t="shared" si="5"/>
        <v>0.8966091627454863</v>
      </c>
      <c r="AN17" s="15">
        <f t="shared" si="6"/>
        <v>2.0416284802687357E-2</v>
      </c>
      <c r="AO17" s="15">
        <f t="shared" si="7"/>
        <v>8.2974552451826389E-2</v>
      </c>
      <c r="AP17" s="16">
        <f t="shared" si="8"/>
        <v>43.916372220055791</v>
      </c>
      <c r="AQ17" s="16">
        <f t="shared" si="9"/>
        <v>0.24605477461949196</v>
      </c>
      <c r="AR17" s="16">
        <f t="shared" si="10"/>
        <v>10.805833068711546</v>
      </c>
    </row>
    <row r="18" spans="1:44" s="14" customFormat="1" x14ac:dyDescent="0.2">
      <c r="A18" s="14" t="s">
        <v>43</v>
      </c>
      <c r="B18" s="14" t="s">
        <v>46</v>
      </c>
      <c r="C18" s="17" t="s">
        <v>432</v>
      </c>
      <c r="D18" s="14" t="s">
        <v>77</v>
      </c>
      <c r="E18" s="14" t="s">
        <v>63</v>
      </c>
      <c r="F18" s="9">
        <v>54.692999999999998</v>
      </c>
      <c r="G18" s="9">
        <v>41.401000000000003</v>
      </c>
      <c r="H18" s="9">
        <v>0.42099999999999999</v>
      </c>
      <c r="I18" s="9">
        <v>0.08</v>
      </c>
      <c r="J18" s="9">
        <v>0.03</v>
      </c>
      <c r="K18" s="9">
        <v>0.24199999999999999</v>
      </c>
      <c r="L18" s="9">
        <v>1.4E-2</v>
      </c>
      <c r="M18" s="9">
        <v>0.105</v>
      </c>
      <c r="N18" s="9">
        <v>7.1999999999999995E-2</v>
      </c>
      <c r="O18" s="9">
        <v>8.9999999999999993E-3</v>
      </c>
      <c r="P18" s="9">
        <v>0.20899999999999999</v>
      </c>
      <c r="Q18" s="9">
        <v>0.24199999999999999</v>
      </c>
      <c r="R18" s="9">
        <v>3.12</v>
      </c>
      <c r="S18" s="16">
        <f t="shared" si="1"/>
        <v>100.63800000000002</v>
      </c>
      <c r="T18" s="16">
        <f t="shared" si="2"/>
        <v>1.3136842105263158</v>
      </c>
      <c r="U18" s="16">
        <f t="shared" si="3"/>
        <v>5.4612129760225663E-2</v>
      </c>
      <c r="V18" s="16">
        <f t="shared" si="0"/>
        <v>99.269703659713471</v>
      </c>
      <c r="W18" s="23">
        <f t="shared" si="4"/>
        <v>300</v>
      </c>
      <c r="Y18" s="9">
        <v>2.7876392616416478E-3</v>
      </c>
      <c r="Z18" s="9">
        <v>7.5558918316219236E-3</v>
      </c>
      <c r="AA18" s="9">
        <v>9.9005563855815932</v>
      </c>
      <c r="AB18" s="9">
        <v>2.6500837676394409E-2</v>
      </c>
      <c r="AC18" s="9">
        <v>2.6206079836643918E-2</v>
      </c>
      <c r="AD18" s="9">
        <v>7.112841219906435E-2</v>
      </c>
      <c r="AE18" s="9">
        <v>5.9216889825426771</v>
      </c>
      <c r="AF18" s="9">
        <v>1.0173130595680308E-2</v>
      </c>
      <c r="AG18" s="9">
        <v>1.5025506087597659E-2</v>
      </c>
      <c r="AH18" s="9">
        <v>1.9398014611074264E-3</v>
      </c>
      <c r="AI18" s="9">
        <v>1.4968595052106707E-2</v>
      </c>
      <c r="AJ18" s="9">
        <v>6.9296572431000458E-2</v>
      </c>
      <c r="AK18" s="9">
        <v>1.6670911198913447</v>
      </c>
      <c r="AL18" s="9">
        <v>0.26361230767765487</v>
      </c>
      <c r="AM18" s="15">
        <f t="shared" si="5"/>
        <v>0.83354555994567237</v>
      </c>
      <c r="AN18" s="15">
        <f t="shared" si="6"/>
        <v>3.4648286215500229E-2</v>
      </c>
      <c r="AO18" s="15">
        <f t="shared" si="7"/>
        <v>0.13180615383882743</v>
      </c>
      <c r="AP18" s="16">
        <f t="shared" si="8"/>
        <v>24.057338789033036</v>
      </c>
      <c r="AQ18" s="16">
        <f t="shared" si="9"/>
        <v>0.26287305415093254</v>
      </c>
      <c r="AR18" s="16">
        <f t="shared" si="10"/>
        <v>6.3240261222168117</v>
      </c>
    </row>
    <row r="19" spans="1:44" s="14" customFormat="1" x14ac:dyDescent="0.2">
      <c r="A19" s="14" t="s">
        <v>43</v>
      </c>
      <c r="B19" s="14" t="s">
        <v>46</v>
      </c>
      <c r="C19" s="17" t="s">
        <v>432</v>
      </c>
      <c r="D19" s="14" t="s">
        <v>77</v>
      </c>
      <c r="E19" s="14" t="s">
        <v>64</v>
      </c>
      <c r="F19" s="9">
        <v>55.249000000000002</v>
      </c>
      <c r="G19" s="9">
        <v>40.603999999999999</v>
      </c>
      <c r="H19" s="9">
        <v>0.25</v>
      </c>
      <c r="I19" s="9">
        <v>9.4E-2</v>
      </c>
      <c r="J19" s="9">
        <v>2.4E-2</v>
      </c>
      <c r="K19" s="9">
        <v>0.30299999999999999</v>
      </c>
      <c r="L19" s="9">
        <v>0.02</v>
      </c>
      <c r="M19" s="9">
        <v>7.1999999999999995E-2</v>
      </c>
      <c r="N19" s="9">
        <v>0.10199999999999999</v>
      </c>
      <c r="O19" s="9">
        <v>8.9999999999999993E-3</v>
      </c>
      <c r="P19" s="9">
        <v>0.14499999999999999</v>
      </c>
      <c r="Q19" s="9">
        <v>0.186</v>
      </c>
      <c r="R19" s="9">
        <v>3.1579999999999999</v>
      </c>
      <c r="S19" s="16">
        <f t="shared" si="1"/>
        <v>100.21600000000001</v>
      </c>
      <c r="T19" s="16">
        <f t="shared" si="2"/>
        <v>1.3296842105263158</v>
      </c>
      <c r="U19" s="16">
        <f t="shared" si="3"/>
        <v>4.1974612129760225E-2</v>
      </c>
      <c r="V19" s="16">
        <f t="shared" si="0"/>
        <v>98.844341177343935</v>
      </c>
      <c r="W19" s="23">
        <f t="shared" si="4"/>
        <v>240</v>
      </c>
      <c r="Y19" s="9">
        <v>4.0239854445585609E-3</v>
      </c>
      <c r="Z19" s="9">
        <v>6.1079234802397086E-3</v>
      </c>
      <c r="AA19" s="9">
        <v>10.105787132243696</v>
      </c>
      <c r="AB19" s="9">
        <v>1.8578009757838829E-2</v>
      </c>
      <c r="AC19" s="9">
        <v>3.1114139529008926E-2</v>
      </c>
      <c r="AD19" s="9">
        <v>4.2679457990679077E-2</v>
      </c>
      <c r="AE19" s="9">
        <v>5.8684235361074828</v>
      </c>
      <c r="AF19" s="9">
        <v>1.4562641678876737E-2</v>
      </c>
      <c r="AG19" s="9">
        <v>1.0410945541011653E-2</v>
      </c>
      <c r="AH19" s="9">
        <v>1.9600861081871218E-3</v>
      </c>
      <c r="AI19" s="9">
        <v>1.893765369810841E-2</v>
      </c>
      <c r="AJ19" s="9">
        <v>5.381795618035979E-2</v>
      </c>
      <c r="AK19" s="9">
        <v>1.7050406534426024</v>
      </c>
      <c r="AL19" s="9">
        <v>0.24114139037703786</v>
      </c>
      <c r="AM19" s="15">
        <f t="shared" si="5"/>
        <v>0.85252032672130118</v>
      </c>
      <c r="AN19" s="15">
        <f t="shared" si="6"/>
        <v>2.6908978090179895E-2</v>
      </c>
      <c r="AO19" s="15">
        <f t="shared" si="7"/>
        <v>0.12057069518851893</v>
      </c>
      <c r="AP19" s="16">
        <f t="shared" si="8"/>
        <v>31.681631456395518</v>
      </c>
      <c r="AQ19" s="16">
        <f t="shared" si="9"/>
        <v>0.22318008574227946</v>
      </c>
      <c r="AR19" s="16">
        <f t="shared" si="10"/>
        <v>7.0707092248936494</v>
      </c>
    </row>
    <row r="20" spans="1:44" s="14" customFormat="1" x14ac:dyDescent="0.2">
      <c r="A20" s="14" t="s">
        <v>43</v>
      </c>
      <c r="B20" s="14" t="s">
        <v>46</v>
      </c>
      <c r="C20" s="17" t="s">
        <v>432</v>
      </c>
      <c r="D20" s="14" t="s">
        <v>77</v>
      </c>
      <c r="E20" s="14" t="s">
        <v>65</v>
      </c>
      <c r="F20" s="9">
        <v>54.951999999999998</v>
      </c>
      <c r="G20" s="9">
        <v>41.259</v>
      </c>
      <c r="H20" s="9">
        <v>0.24399999999999999</v>
      </c>
      <c r="I20" s="9">
        <v>0.123</v>
      </c>
      <c r="J20" s="9">
        <v>2.1000000000000001E-2</v>
      </c>
      <c r="K20" s="9">
        <v>0.31</v>
      </c>
      <c r="L20" s="9">
        <v>0</v>
      </c>
      <c r="M20" s="9">
        <v>0.159</v>
      </c>
      <c r="N20" s="9">
        <v>3.9E-2</v>
      </c>
      <c r="O20" s="9">
        <v>0.01</v>
      </c>
      <c r="P20" s="9">
        <v>0.158</v>
      </c>
      <c r="Q20" s="9">
        <v>0.16300000000000001</v>
      </c>
      <c r="R20" s="9">
        <v>3.2290000000000001</v>
      </c>
      <c r="S20" s="16">
        <f t="shared" si="1"/>
        <v>100.66700000000002</v>
      </c>
      <c r="T20" s="16">
        <f t="shared" si="2"/>
        <v>1.359578947368421</v>
      </c>
      <c r="U20" s="16">
        <f t="shared" si="3"/>
        <v>3.6784203102961918E-2</v>
      </c>
      <c r="V20" s="16">
        <f t="shared" si="0"/>
        <v>99.270636849528628</v>
      </c>
      <c r="W20" s="23">
        <f t="shared" si="4"/>
        <v>210</v>
      </c>
      <c r="Y20" s="9">
        <v>0</v>
      </c>
      <c r="Z20" s="9">
        <v>5.3046190372428121E-3</v>
      </c>
      <c r="AA20" s="9">
        <v>9.9765822323254394</v>
      </c>
      <c r="AB20" s="9">
        <v>2.0092817068416976E-2</v>
      </c>
      <c r="AC20" s="9">
        <v>4.0409884739538889E-2</v>
      </c>
      <c r="AD20" s="9">
        <v>4.1344835854208326E-2</v>
      </c>
      <c r="AE20" s="9">
        <v>5.9186667501814192</v>
      </c>
      <c r="AF20" s="9">
        <v>5.5265888667538517E-3</v>
      </c>
      <c r="AG20" s="9">
        <v>2.2819565008151736E-2</v>
      </c>
      <c r="AH20" s="9">
        <v>2.16164911874338E-3</v>
      </c>
      <c r="AI20" s="9">
        <v>1.9230819644032098E-2</v>
      </c>
      <c r="AJ20" s="9">
        <v>4.6811700725846721E-2</v>
      </c>
      <c r="AK20" s="9">
        <v>1.7303868922822547</v>
      </c>
      <c r="AL20" s="9">
        <v>0.22280140699189865</v>
      </c>
      <c r="AM20" s="15">
        <f t="shared" si="5"/>
        <v>0.86519344614112736</v>
      </c>
      <c r="AN20" s="15">
        <f t="shared" si="6"/>
        <v>2.340585036292336E-2</v>
      </c>
      <c r="AO20" s="15">
        <f t="shared" si="7"/>
        <v>0.11140070349594933</v>
      </c>
      <c r="AP20" s="16">
        <f t="shared" si="8"/>
        <v>36.964837112334074</v>
      </c>
      <c r="AQ20" s="16">
        <f t="shared" si="9"/>
        <v>0.2101050498641997</v>
      </c>
      <c r="AR20" s="16">
        <f t="shared" si="10"/>
        <v>7.7664989447089701</v>
      </c>
    </row>
    <row r="21" spans="1:44" s="14" customFormat="1" x14ac:dyDescent="0.2">
      <c r="A21" s="14" t="s">
        <v>44</v>
      </c>
      <c r="B21" s="14" t="s">
        <v>46</v>
      </c>
      <c r="C21" s="17" t="s">
        <v>430</v>
      </c>
      <c r="D21" s="14" t="s">
        <v>77</v>
      </c>
      <c r="E21" s="14" t="s">
        <v>66</v>
      </c>
      <c r="F21" s="9">
        <v>54.792999999999999</v>
      </c>
      <c r="G21" s="9">
        <v>41.052</v>
      </c>
      <c r="H21" s="9">
        <v>0.157</v>
      </c>
      <c r="I21" s="9">
        <v>5.3999999999999999E-2</v>
      </c>
      <c r="J21" s="9">
        <v>1.7000000000000001E-2</v>
      </c>
      <c r="K21" s="9">
        <v>0.309</v>
      </c>
      <c r="L21" s="9">
        <v>1.4999999999999999E-2</v>
      </c>
      <c r="M21" s="9">
        <v>0.13900000000000001</v>
      </c>
      <c r="N21" s="9">
        <v>0.104</v>
      </c>
      <c r="O21" s="9">
        <v>0</v>
      </c>
      <c r="P21" s="9">
        <v>0.124</v>
      </c>
      <c r="Q21" s="9">
        <v>0.192</v>
      </c>
      <c r="R21" s="9">
        <v>3.327</v>
      </c>
      <c r="S21" s="16">
        <f t="shared" si="1"/>
        <v>100.28299999999997</v>
      </c>
      <c r="T21" s="16">
        <f t="shared" si="2"/>
        <v>1.4008421052631579</v>
      </c>
      <c r="U21" s="16">
        <f t="shared" si="3"/>
        <v>4.3328631875881519E-2</v>
      </c>
      <c r="V21" s="16">
        <f t="shared" si="0"/>
        <v>98.838829262860941</v>
      </c>
      <c r="W21" s="23">
        <f t="shared" si="4"/>
        <v>170</v>
      </c>
      <c r="Y21" s="9">
        <v>3.0133746218779047E-3</v>
      </c>
      <c r="Z21" s="9">
        <v>4.3198307256202715E-3</v>
      </c>
      <c r="AA21" s="9">
        <v>10.007054511581165</v>
      </c>
      <c r="AB21" s="9">
        <v>1.5863109841671285E-2</v>
      </c>
      <c r="AC21" s="9">
        <v>1.7846750945619425E-2</v>
      </c>
      <c r="AD21" s="9">
        <v>2.6761718679128882E-2</v>
      </c>
      <c r="AE21" s="9">
        <v>5.92410044104885</v>
      </c>
      <c r="AF21" s="9">
        <v>1.4825481015076409E-2</v>
      </c>
      <c r="AG21" s="9">
        <v>2.0068177812782112E-2</v>
      </c>
      <c r="AH21" s="9">
        <v>0</v>
      </c>
      <c r="AI21" s="9">
        <v>1.9283127969553688E-2</v>
      </c>
      <c r="AJ21" s="9">
        <v>5.5469077993124838E-2</v>
      </c>
      <c r="AK21" s="9">
        <v>1.7935392094526477</v>
      </c>
      <c r="AL21" s="9">
        <v>0.1509917125542275</v>
      </c>
      <c r="AM21" s="15">
        <f t="shared" si="5"/>
        <v>0.89676960472632383</v>
      </c>
      <c r="AN21" s="15">
        <f t="shared" si="6"/>
        <v>2.7734538996562419E-2</v>
      </c>
      <c r="AO21" s="15">
        <f t="shared" si="7"/>
        <v>7.5495856277113749E-2</v>
      </c>
      <c r="AP21" s="16">
        <f t="shared" si="8"/>
        <v>32.334036806505949</v>
      </c>
      <c r="AQ21" s="16">
        <f t="shared" si="9"/>
        <v>0.36736504974207473</v>
      </c>
      <c r="AR21" s="16">
        <f t="shared" si="10"/>
        <v>11.878395039784134</v>
      </c>
    </row>
    <row r="22" spans="1:44" s="14" customFormat="1" x14ac:dyDescent="0.2">
      <c r="A22" s="14" t="s">
        <v>44</v>
      </c>
      <c r="B22" s="14" t="s">
        <v>46</v>
      </c>
      <c r="C22" s="17" t="s">
        <v>430</v>
      </c>
      <c r="D22" s="14" t="s">
        <v>77</v>
      </c>
      <c r="E22" s="14" t="s">
        <v>67</v>
      </c>
      <c r="F22" s="9">
        <v>54.564</v>
      </c>
      <c r="G22" s="9">
        <v>41.59</v>
      </c>
      <c r="H22" s="9">
        <v>0.20399999999999999</v>
      </c>
      <c r="I22" s="9">
        <v>6.4000000000000001E-2</v>
      </c>
      <c r="J22" s="9">
        <v>1.9E-2</v>
      </c>
      <c r="K22" s="9">
        <v>0.219</v>
      </c>
      <c r="L22" s="9">
        <v>0.02</v>
      </c>
      <c r="M22" s="9">
        <v>0.157</v>
      </c>
      <c r="N22" s="9">
        <v>0.08</v>
      </c>
      <c r="O22" s="9">
        <v>8.0000000000000002E-3</v>
      </c>
      <c r="P22" s="9">
        <v>0.25900000000000001</v>
      </c>
      <c r="Q22" s="9">
        <v>0.215</v>
      </c>
      <c r="R22" s="9">
        <v>3.052</v>
      </c>
      <c r="S22" s="16">
        <f t="shared" si="1"/>
        <v>100.45099999999998</v>
      </c>
      <c r="T22" s="16">
        <f t="shared" si="2"/>
        <v>1.2850526315789474</v>
      </c>
      <c r="U22" s="16">
        <f t="shared" si="3"/>
        <v>4.8519040902679826E-2</v>
      </c>
      <c r="V22" s="16">
        <f t="shared" si="0"/>
        <v>99.117428327518354</v>
      </c>
      <c r="W22" s="23">
        <f t="shared" si="4"/>
        <v>190</v>
      </c>
      <c r="Y22" s="9">
        <v>3.9835118459933781E-3</v>
      </c>
      <c r="Z22" s="9">
        <v>4.7868041480109199E-3</v>
      </c>
      <c r="AA22" s="9">
        <v>9.8801067371353692</v>
      </c>
      <c r="AB22" s="9">
        <v>3.2850399869560648E-2</v>
      </c>
      <c r="AC22" s="9">
        <v>2.0971023512816989E-2</v>
      </c>
      <c r="AD22" s="9">
        <v>3.4476150355002032E-2</v>
      </c>
      <c r="AE22" s="9">
        <v>5.9504699089011872</v>
      </c>
      <c r="AF22" s="9">
        <v>1.1306799491379402E-2</v>
      </c>
      <c r="AG22" s="9">
        <v>2.2473309999966499E-2</v>
      </c>
      <c r="AH22" s="9">
        <v>1.7247745690507175E-3</v>
      </c>
      <c r="AI22" s="9">
        <v>1.3549939895792791E-2</v>
      </c>
      <c r="AJ22" s="9">
        <v>6.1583224989990207E-2</v>
      </c>
      <c r="AK22" s="9">
        <v>1.6312362120448436</v>
      </c>
      <c r="AL22" s="9">
        <v>0.30718056296516627</v>
      </c>
      <c r="AM22" s="15">
        <f t="shared" si="5"/>
        <v>0.8156181060224218</v>
      </c>
      <c r="AN22" s="15">
        <f t="shared" si="6"/>
        <v>3.0791612494995103E-2</v>
      </c>
      <c r="AO22" s="15">
        <f t="shared" si="7"/>
        <v>0.15359028148258314</v>
      </c>
      <c r="AP22" s="16">
        <f t="shared" si="8"/>
        <v>26.488320680022625</v>
      </c>
      <c r="AQ22" s="16">
        <f t="shared" si="9"/>
        <v>0.20047891180202582</v>
      </c>
      <c r="AR22" s="16">
        <f t="shared" si="10"/>
        <v>5.3103497053940316</v>
      </c>
    </row>
    <row r="23" spans="1:44" s="14" customFormat="1" x14ac:dyDescent="0.2">
      <c r="A23" s="14" t="s">
        <v>44</v>
      </c>
      <c r="B23" s="14" t="s">
        <v>46</v>
      </c>
      <c r="C23" s="17" t="s">
        <v>430</v>
      </c>
      <c r="D23" s="14" t="s">
        <v>77</v>
      </c>
      <c r="E23" s="14" t="s">
        <v>68</v>
      </c>
      <c r="F23" s="9">
        <v>55.162999999999997</v>
      </c>
      <c r="G23" s="9">
        <v>41.441000000000003</v>
      </c>
      <c r="H23" s="9">
        <v>0.18</v>
      </c>
      <c r="I23" s="9">
        <v>5.0999999999999997E-2</v>
      </c>
      <c r="J23" s="9">
        <v>2.1999999999999999E-2</v>
      </c>
      <c r="K23" s="9">
        <v>0.23899999999999999</v>
      </c>
      <c r="L23" s="9">
        <v>0</v>
      </c>
      <c r="M23" s="9">
        <v>0.16</v>
      </c>
      <c r="N23" s="9">
        <v>5.0999999999999997E-2</v>
      </c>
      <c r="O23" s="9">
        <v>0.02</v>
      </c>
      <c r="P23" s="9">
        <v>0.20899999999999999</v>
      </c>
      <c r="Q23" s="9">
        <v>0.224</v>
      </c>
      <c r="R23" s="9">
        <v>3.0209999999999999</v>
      </c>
      <c r="S23" s="16">
        <f t="shared" si="1"/>
        <v>100.78100000000002</v>
      </c>
      <c r="T23" s="16">
        <f t="shared" si="2"/>
        <v>1.272</v>
      </c>
      <c r="U23" s="16">
        <f t="shared" si="3"/>
        <v>5.0550070521861772E-2</v>
      </c>
      <c r="V23" s="16">
        <f t="shared" si="0"/>
        <v>99.458449929478149</v>
      </c>
      <c r="W23" s="23">
        <f t="shared" si="4"/>
        <v>220</v>
      </c>
      <c r="Y23" s="9">
        <v>0</v>
      </c>
      <c r="Z23" s="9">
        <v>5.5381489990786285E-3</v>
      </c>
      <c r="AA23" s="9">
        <v>9.9805209452836525</v>
      </c>
      <c r="AB23" s="9">
        <v>2.6487262749781002E-2</v>
      </c>
      <c r="AC23" s="9">
        <v>1.6697818135176415E-2</v>
      </c>
      <c r="AD23" s="9">
        <v>3.0395619625121394E-2</v>
      </c>
      <c r="AE23" s="9">
        <v>5.9243739955747481</v>
      </c>
      <c r="AF23" s="9">
        <v>7.2022762830843837E-3</v>
      </c>
      <c r="AG23" s="9">
        <v>2.2884280905732239E-2</v>
      </c>
      <c r="AH23" s="9">
        <v>4.3084617936459679E-3</v>
      </c>
      <c r="AI23" s="9">
        <v>1.4775461418391299E-2</v>
      </c>
      <c r="AJ23" s="9">
        <v>6.4109425344256663E-2</v>
      </c>
      <c r="AK23" s="9">
        <v>1.6133661736618956</v>
      </c>
      <c r="AL23" s="9">
        <v>0.32252440099384772</v>
      </c>
      <c r="AM23" s="15">
        <f t="shared" si="5"/>
        <v>0.8066830868309478</v>
      </c>
      <c r="AN23" s="15">
        <f t="shared" si="6"/>
        <v>3.2054712672128331E-2</v>
      </c>
      <c r="AO23" s="15">
        <f t="shared" si="7"/>
        <v>0.16126220049692386</v>
      </c>
      <c r="AP23" s="16">
        <f t="shared" si="8"/>
        <v>25.165818676402026</v>
      </c>
      <c r="AQ23" s="16">
        <f t="shared" si="9"/>
        <v>0.19877387616783629</v>
      </c>
      <c r="AR23" s="16">
        <f t="shared" si="10"/>
        <v>5.0023073252453578</v>
      </c>
    </row>
    <row r="24" spans="1:44" s="14" customFormat="1" x14ac:dyDescent="0.2">
      <c r="A24" s="14" t="s">
        <v>45</v>
      </c>
      <c r="B24" s="14" t="s">
        <v>46</v>
      </c>
      <c r="C24" s="17" t="s">
        <v>432</v>
      </c>
      <c r="D24" s="14" t="s">
        <v>77</v>
      </c>
      <c r="E24" s="14" t="s">
        <v>69</v>
      </c>
      <c r="F24" s="9">
        <v>54.634999999999998</v>
      </c>
      <c r="G24" s="9">
        <v>41.249000000000002</v>
      </c>
      <c r="H24" s="9">
        <v>0.18</v>
      </c>
      <c r="I24" s="9">
        <v>0.11</v>
      </c>
      <c r="J24" s="9">
        <v>2.5999999999999999E-2</v>
      </c>
      <c r="K24" s="9">
        <v>0.309</v>
      </c>
      <c r="L24" s="9">
        <v>2.1000000000000001E-2</v>
      </c>
      <c r="M24" s="9">
        <v>0.154</v>
      </c>
      <c r="N24" s="9">
        <v>0.10100000000000001</v>
      </c>
      <c r="O24" s="9">
        <v>2.4E-2</v>
      </c>
      <c r="P24" s="9">
        <v>0.21099999999999999</v>
      </c>
      <c r="Q24" s="9">
        <v>0.24099999999999999</v>
      </c>
      <c r="R24" s="9">
        <v>3.1509999999999998</v>
      </c>
      <c r="S24" s="16">
        <f t="shared" si="1"/>
        <v>100.41199999999999</v>
      </c>
      <c r="T24" s="16">
        <f t="shared" si="2"/>
        <v>1.326736842105263</v>
      </c>
      <c r="U24" s="16">
        <f t="shared" si="3"/>
        <v>5.4386459802538784E-2</v>
      </c>
      <c r="V24" s="16">
        <f t="shared" si="0"/>
        <v>99.030876698092186</v>
      </c>
      <c r="W24" s="23">
        <f t="shared" si="4"/>
        <v>260</v>
      </c>
      <c r="Y24" s="9">
        <v>4.201725673581176E-3</v>
      </c>
      <c r="Z24" s="9">
        <v>6.5801786993281222E-3</v>
      </c>
      <c r="AA24" s="9">
        <v>9.9379925272640008</v>
      </c>
      <c r="AB24" s="9">
        <v>2.6884108152181504E-2</v>
      </c>
      <c r="AC24" s="9">
        <v>3.6208007006010012E-2</v>
      </c>
      <c r="AD24" s="9">
        <v>3.0558595234022243E-2</v>
      </c>
      <c r="AE24" s="9">
        <v>5.9285440306230592</v>
      </c>
      <c r="AF24" s="9">
        <v>1.433980876946514E-2</v>
      </c>
      <c r="AG24" s="9">
        <v>2.2144220296150638E-2</v>
      </c>
      <c r="AH24" s="9">
        <v>5.1978755487963168E-3</v>
      </c>
      <c r="AI24" s="9">
        <v>1.9205429134020569E-2</v>
      </c>
      <c r="AJ24" s="9">
        <v>6.9344703128730256E-2</v>
      </c>
      <c r="AK24" s="9">
        <v>1.6918155408263982</v>
      </c>
      <c r="AL24" s="9">
        <v>0.23883975604487162</v>
      </c>
      <c r="AM24" s="15">
        <f t="shared" si="5"/>
        <v>0.84590777041319909</v>
      </c>
      <c r="AN24" s="15">
        <f t="shared" si="6"/>
        <v>3.4672351564365128E-2</v>
      </c>
      <c r="AO24" s="15">
        <f t="shared" si="7"/>
        <v>0.11941987802243581</v>
      </c>
      <c r="AP24" s="16">
        <f t="shared" si="8"/>
        <v>24.397184853264744</v>
      </c>
      <c r="AQ24" s="16">
        <f t="shared" si="9"/>
        <v>0.29033986752064106</v>
      </c>
      <c r="AR24" s="16">
        <f t="shared" si="10"/>
        <v>7.0834754181734771</v>
      </c>
    </row>
    <row r="25" spans="1:44" s="14" customFormat="1" x14ac:dyDescent="0.2">
      <c r="A25" s="14" t="s">
        <v>45</v>
      </c>
      <c r="B25" s="14" t="s">
        <v>46</v>
      </c>
      <c r="C25" s="17" t="s">
        <v>432</v>
      </c>
      <c r="D25" s="14" t="s">
        <v>77</v>
      </c>
      <c r="E25" s="14" t="s">
        <v>70</v>
      </c>
      <c r="F25" s="9">
        <v>54.621000000000002</v>
      </c>
      <c r="G25" s="9">
        <v>41.298000000000002</v>
      </c>
      <c r="H25" s="9">
        <v>0.16800000000000001</v>
      </c>
      <c r="I25" s="9">
        <v>0.12</v>
      </c>
      <c r="J25" s="9">
        <v>2.4E-2</v>
      </c>
      <c r="K25" s="9">
        <v>0.249</v>
      </c>
      <c r="L25" s="9">
        <v>0</v>
      </c>
      <c r="M25" s="9">
        <v>0.152</v>
      </c>
      <c r="N25" s="9">
        <v>0.122</v>
      </c>
      <c r="O25" s="9">
        <v>6.0000000000000001E-3</v>
      </c>
      <c r="P25" s="9">
        <v>0.23</v>
      </c>
      <c r="Q25" s="9">
        <v>0.19900000000000001</v>
      </c>
      <c r="R25" s="9">
        <v>3.121</v>
      </c>
      <c r="S25" s="16">
        <f t="shared" si="1"/>
        <v>100.31000000000002</v>
      </c>
      <c r="T25" s="16">
        <f t="shared" si="2"/>
        <v>1.3141052631578947</v>
      </c>
      <c r="U25" s="16">
        <f t="shared" si="3"/>
        <v>4.49083215796897E-2</v>
      </c>
      <c r="V25" s="16">
        <f t="shared" si="0"/>
        <v>98.950986415262435</v>
      </c>
      <c r="W25" s="23">
        <f t="shared" si="4"/>
        <v>240</v>
      </c>
      <c r="Y25" s="9">
        <v>0</v>
      </c>
      <c r="Z25" s="9">
        <v>6.0720107707141376E-3</v>
      </c>
      <c r="AA25" s="9">
        <v>9.9321739450372242</v>
      </c>
      <c r="AB25" s="9">
        <v>2.9295301099871763E-2</v>
      </c>
      <c r="AC25" s="9">
        <v>3.9486635704029327E-2</v>
      </c>
      <c r="AD25" s="9">
        <v>2.8511962696936542E-2</v>
      </c>
      <c r="AE25" s="9">
        <v>5.9336318436322255</v>
      </c>
      <c r="AF25" s="9">
        <v>1.7315648776370353E-2</v>
      </c>
      <c r="AG25" s="9">
        <v>2.1849435038388005E-2</v>
      </c>
      <c r="AH25" s="9">
        <v>1.2990409369014421E-3</v>
      </c>
      <c r="AI25" s="9">
        <v>1.5471122855184637E-2</v>
      </c>
      <c r="AJ25" s="9">
        <v>5.7240876937552483E-2</v>
      </c>
      <c r="AK25" s="9">
        <v>1.6751562692630675</v>
      </c>
      <c r="AL25" s="9">
        <v>0.26760285379937998</v>
      </c>
      <c r="AM25" s="15">
        <f t="shared" si="5"/>
        <v>0.83757813463153374</v>
      </c>
      <c r="AN25" s="15">
        <f t="shared" si="6"/>
        <v>2.8620438468776242E-2</v>
      </c>
      <c r="AO25" s="15">
        <f t="shared" si="7"/>
        <v>0.13380142689968999</v>
      </c>
      <c r="AP25" s="16">
        <f t="shared" si="8"/>
        <v>29.265035039393197</v>
      </c>
      <c r="AQ25" s="16">
        <f t="shared" si="9"/>
        <v>0.21390234119276461</v>
      </c>
      <c r="AR25" s="16">
        <f t="shared" si="10"/>
        <v>6.259859510014496</v>
      </c>
    </row>
    <row r="26" spans="1:44" s="14" customFormat="1" x14ac:dyDescent="0.2">
      <c r="A26" s="14" t="s">
        <v>45</v>
      </c>
      <c r="B26" s="14" t="s">
        <v>46</v>
      </c>
      <c r="C26" s="17" t="s">
        <v>432</v>
      </c>
      <c r="D26" s="14" t="s">
        <v>77</v>
      </c>
      <c r="E26" s="14" t="s">
        <v>71</v>
      </c>
      <c r="F26" s="9">
        <v>54.741</v>
      </c>
      <c r="G26" s="9">
        <v>41.19</v>
      </c>
      <c r="H26" s="9">
        <v>0.20200000000000001</v>
      </c>
      <c r="I26" s="9">
        <v>0.08</v>
      </c>
      <c r="J26" s="9">
        <v>2.1999999999999999E-2</v>
      </c>
      <c r="K26" s="9">
        <v>0.27700000000000002</v>
      </c>
      <c r="L26" s="9">
        <v>3.0000000000000001E-3</v>
      </c>
      <c r="M26" s="9">
        <v>0.14099999999999999</v>
      </c>
      <c r="N26" s="9">
        <v>9.4E-2</v>
      </c>
      <c r="O26" s="9">
        <v>7.0000000000000001E-3</v>
      </c>
      <c r="P26" s="9">
        <v>0.14799999999999999</v>
      </c>
      <c r="Q26" s="9">
        <v>0.21099999999999999</v>
      </c>
      <c r="R26" s="9">
        <v>3.1019999999999999</v>
      </c>
      <c r="S26" s="16">
        <f t="shared" si="1"/>
        <v>100.218</v>
      </c>
      <c r="T26" s="16">
        <f t="shared" si="2"/>
        <v>1.3061052631578947</v>
      </c>
      <c r="U26" s="16">
        <f t="shared" si="3"/>
        <v>4.7616361071932296E-2</v>
      </c>
      <c r="V26" s="16">
        <f t="shared" si="0"/>
        <v>98.864278375770184</v>
      </c>
      <c r="W26" s="23">
        <f t="shared" si="4"/>
        <v>220</v>
      </c>
      <c r="Y26" s="9">
        <v>6.0114990823133968E-4</v>
      </c>
      <c r="Z26" s="9">
        <v>5.5762232344592081E-3</v>
      </c>
      <c r="AA26" s="9">
        <v>9.9722596090025792</v>
      </c>
      <c r="AB26" s="9">
        <v>1.8885479881813355E-2</v>
      </c>
      <c r="AC26" s="9">
        <v>2.6372727858474644E-2</v>
      </c>
      <c r="AD26" s="9">
        <v>3.4345147130418134E-2</v>
      </c>
      <c r="AE26" s="9">
        <v>5.9289740296341513</v>
      </c>
      <c r="AF26" s="9">
        <v>1.3366046583705687E-2</v>
      </c>
      <c r="AG26" s="9">
        <v>2.0305417146758768E-2</v>
      </c>
      <c r="AH26" s="9">
        <v>1.5183287172080237E-3</v>
      </c>
      <c r="AI26" s="9">
        <v>1.7242428593765985E-2</v>
      </c>
      <c r="AJ26" s="9">
        <v>6.0803956099483095E-2</v>
      </c>
      <c r="AK26" s="9">
        <v>1.6680133843073897</v>
      </c>
      <c r="AL26" s="9">
        <v>0.27118265959312726</v>
      </c>
      <c r="AM26" s="15">
        <f t="shared" si="5"/>
        <v>0.83400669215369483</v>
      </c>
      <c r="AN26" s="15">
        <f t="shared" si="6"/>
        <v>3.0401978049741547E-2</v>
      </c>
      <c r="AO26" s="15">
        <f t="shared" si="7"/>
        <v>0.13559132979656363</v>
      </c>
      <c r="AP26" s="16">
        <f t="shared" si="8"/>
        <v>27.432645691314974</v>
      </c>
      <c r="AQ26" s="16">
        <f t="shared" si="9"/>
        <v>0.22421771432845733</v>
      </c>
      <c r="AR26" s="16">
        <f t="shared" si="10"/>
        <v>6.1508851148890464</v>
      </c>
    </row>
    <row r="27" spans="1:44" s="14" customFormat="1" x14ac:dyDescent="0.2">
      <c r="A27" s="14" t="s">
        <v>45</v>
      </c>
      <c r="B27" s="14" t="s">
        <v>46</v>
      </c>
      <c r="C27" s="17" t="s">
        <v>432</v>
      </c>
      <c r="D27" s="14" t="s">
        <v>77</v>
      </c>
      <c r="E27" s="14" t="s">
        <v>72</v>
      </c>
      <c r="F27" s="9">
        <v>54.177999999999997</v>
      </c>
      <c r="G27" s="9">
        <v>41.359000000000002</v>
      </c>
      <c r="H27" s="9">
        <v>0.24199999999999999</v>
      </c>
      <c r="I27" s="9">
        <v>9.4E-2</v>
      </c>
      <c r="J27" s="9">
        <v>0.02</v>
      </c>
      <c r="K27" s="9">
        <v>0.31900000000000001</v>
      </c>
      <c r="L27" s="9">
        <v>0</v>
      </c>
      <c r="M27" s="9">
        <v>0.114</v>
      </c>
      <c r="N27" s="9">
        <v>0.125</v>
      </c>
      <c r="O27" s="9">
        <v>1.2999999999999999E-2</v>
      </c>
      <c r="P27" s="9">
        <v>0.19600000000000001</v>
      </c>
      <c r="Q27" s="9">
        <v>0.19700000000000001</v>
      </c>
      <c r="R27" s="9">
        <v>3.2749999999999999</v>
      </c>
      <c r="S27" s="16">
        <f t="shared" si="1"/>
        <v>100.13200000000002</v>
      </c>
      <c r="T27" s="16">
        <f t="shared" si="2"/>
        <v>1.3789473684210527</v>
      </c>
      <c r="U27" s="16">
        <f t="shared" si="3"/>
        <v>4.4456981664315935E-2</v>
      </c>
      <c r="V27" s="16">
        <f t="shared" si="0"/>
        <v>98.708595649914656</v>
      </c>
      <c r="W27" s="23">
        <f t="shared" si="4"/>
        <v>200</v>
      </c>
      <c r="Y27" s="9">
        <v>0</v>
      </c>
      <c r="Z27" s="9">
        <v>5.0700602623569039E-3</v>
      </c>
      <c r="AA27" s="9">
        <v>9.8711891293459519</v>
      </c>
      <c r="AB27" s="9">
        <v>2.5014281654040498E-2</v>
      </c>
      <c r="AC27" s="9">
        <v>3.0992640218982955E-2</v>
      </c>
      <c r="AD27" s="9">
        <v>4.1152387141950221E-2</v>
      </c>
      <c r="AE27" s="9">
        <v>5.954200303534269</v>
      </c>
      <c r="AF27" s="9">
        <v>1.7776685319410169E-2</v>
      </c>
      <c r="AG27" s="9">
        <v>1.6419627842169618E-2</v>
      </c>
      <c r="AH27" s="9">
        <v>2.8201796428498588E-3</v>
      </c>
      <c r="AI27" s="9">
        <v>1.9859806145001328E-2</v>
      </c>
      <c r="AJ27" s="9">
        <v>5.6778153224773524E-2</v>
      </c>
      <c r="AK27" s="9">
        <v>1.7613055225970018</v>
      </c>
      <c r="AL27" s="9">
        <v>0.18191632417822468</v>
      </c>
      <c r="AM27" s="15">
        <f t="shared" si="5"/>
        <v>0.8806527612985009</v>
      </c>
      <c r="AN27" s="15">
        <f t="shared" si="6"/>
        <v>2.8389076612386762E-2</v>
      </c>
      <c r="AO27" s="15">
        <f t="shared" si="7"/>
        <v>9.0958162089112338E-2</v>
      </c>
      <c r="AP27" s="16">
        <f t="shared" si="8"/>
        <v>31.020831474111887</v>
      </c>
      <c r="AQ27" s="16">
        <f t="shared" si="9"/>
        <v>0.31211137033061187</v>
      </c>
      <c r="AR27" s="16">
        <f t="shared" si="10"/>
        <v>9.6819542201800353</v>
      </c>
    </row>
    <row r="28" spans="1:44" s="14" customFormat="1" x14ac:dyDescent="0.2">
      <c r="A28" s="14" t="s">
        <v>45</v>
      </c>
      <c r="B28" s="14" t="s">
        <v>46</v>
      </c>
      <c r="C28" s="17" t="s">
        <v>432</v>
      </c>
      <c r="D28" s="14" t="s">
        <v>77</v>
      </c>
      <c r="E28" s="14" t="s">
        <v>73</v>
      </c>
      <c r="F28" s="9">
        <v>54.473999999999997</v>
      </c>
      <c r="G28" s="9">
        <v>41.121000000000002</v>
      </c>
      <c r="H28" s="9">
        <v>0.215</v>
      </c>
      <c r="I28" s="9">
        <v>8.1000000000000003E-2</v>
      </c>
      <c r="J28" s="9">
        <v>1.7999999999999999E-2</v>
      </c>
      <c r="K28" s="9">
        <v>0.34300000000000003</v>
      </c>
      <c r="L28" s="9">
        <v>8.0000000000000002E-3</v>
      </c>
      <c r="M28" s="9">
        <v>0.13300000000000001</v>
      </c>
      <c r="N28" s="9">
        <v>6.4000000000000001E-2</v>
      </c>
      <c r="O28" s="9">
        <v>8.4000000000000005E-2</v>
      </c>
      <c r="P28" s="9">
        <v>0.18099999999999999</v>
      </c>
      <c r="Q28" s="9">
        <v>0.17799999999999999</v>
      </c>
      <c r="R28" s="9">
        <v>3.2480000000000002</v>
      </c>
      <c r="S28" s="16">
        <f t="shared" si="1"/>
        <v>100.148</v>
      </c>
      <c r="T28" s="16">
        <f t="shared" si="2"/>
        <v>1.3675789473684212</v>
      </c>
      <c r="U28" s="16">
        <f t="shared" si="3"/>
        <v>4.0169252468265158E-2</v>
      </c>
      <c r="V28" s="16">
        <f t="shared" si="0"/>
        <v>98.740251800163321</v>
      </c>
      <c r="W28" s="23">
        <f t="shared" si="4"/>
        <v>180</v>
      </c>
      <c r="Y28" s="9">
        <v>1.6060644340008593E-3</v>
      </c>
      <c r="Z28" s="9">
        <v>4.5708968768498606E-3</v>
      </c>
      <c r="AA28" s="9">
        <v>9.9421786609557739</v>
      </c>
      <c r="AB28" s="9">
        <v>2.3139625806990836E-2</v>
      </c>
      <c r="AC28" s="9">
        <v>2.6752325048340693E-2</v>
      </c>
      <c r="AD28" s="9">
        <v>3.6623843461711034E-2</v>
      </c>
      <c r="AE28" s="9">
        <v>5.930111660996471</v>
      </c>
      <c r="AF28" s="9">
        <v>9.1173061497222662E-3</v>
      </c>
      <c r="AG28" s="9">
        <v>1.9189156800608724E-2</v>
      </c>
      <c r="AH28" s="9">
        <v>1.825401906076965E-2</v>
      </c>
      <c r="AI28" s="9">
        <v>2.1390662450613912E-2</v>
      </c>
      <c r="AJ28" s="9">
        <v>5.1390261925985121E-2</v>
      </c>
      <c r="AK28" s="9">
        <v>1.749787080655743</v>
      </c>
      <c r="AL28" s="9">
        <v>0.19882265741827188</v>
      </c>
      <c r="AM28" s="15">
        <f t="shared" si="5"/>
        <v>0.87489354032787148</v>
      </c>
      <c r="AN28" s="15">
        <f t="shared" si="6"/>
        <v>2.5695130962992561E-2</v>
      </c>
      <c r="AO28" s="15">
        <f t="shared" si="7"/>
        <v>9.9411328709135938E-2</v>
      </c>
      <c r="AP28" s="16">
        <f t="shared" si="8"/>
        <v>34.049001018439554</v>
      </c>
      <c r="AQ28" s="16">
        <f t="shared" si="9"/>
        <v>0.25847286518192536</v>
      </c>
      <c r="AR28" s="16">
        <f t="shared" si="10"/>
        <v>8.8007428498183664</v>
      </c>
    </row>
    <row r="29" spans="1:44" s="14" customFormat="1" x14ac:dyDescent="0.2">
      <c r="A29" s="14" t="s">
        <v>45</v>
      </c>
      <c r="B29" s="14" t="s">
        <v>46</v>
      </c>
      <c r="C29" s="17" t="s">
        <v>432</v>
      </c>
      <c r="D29" s="14" t="s">
        <v>77</v>
      </c>
      <c r="E29" s="14" t="s">
        <v>74</v>
      </c>
      <c r="F29" s="9">
        <v>54.076999999999998</v>
      </c>
      <c r="G29" s="9">
        <v>41.343000000000004</v>
      </c>
      <c r="H29" s="9">
        <v>0.29899999999999999</v>
      </c>
      <c r="I29" s="9">
        <v>9.6000000000000002E-2</v>
      </c>
      <c r="J29" s="9">
        <v>2.4E-2</v>
      </c>
      <c r="K29" s="9">
        <v>0.33900000000000002</v>
      </c>
      <c r="L29" s="9">
        <v>1.7999999999999999E-2</v>
      </c>
      <c r="M29" s="9">
        <v>0.17899999999999999</v>
      </c>
      <c r="N29" s="9">
        <v>5.8000000000000003E-2</v>
      </c>
      <c r="O29" s="9">
        <v>3.0000000000000001E-3</v>
      </c>
      <c r="P29" s="9">
        <v>0.21199999999999999</v>
      </c>
      <c r="Q29" s="9">
        <v>0.155</v>
      </c>
      <c r="R29" s="9">
        <v>3.2690000000000001</v>
      </c>
      <c r="S29" s="16">
        <f t="shared" si="1"/>
        <v>100.07200000000003</v>
      </c>
      <c r="T29" s="16">
        <f t="shared" si="2"/>
        <v>1.376421052631579</v>
      </c>
      <c r="U29" s="16">
        <f t="shared" si="3"/>
        <v>3.4978843441466852E-2</v>
      </c>
      <c r="V29" s="16">
        <f t="shared" si="0"/>
        <v>98.660600103926981</v>
      </c>
      <c r="W29" s="23">
        <f t="shared" si="4"/>
        <v>240</v>
      </c>
      <c r="Y29" s="9">
        <v>3.6061865293890269E-3</v>
      </c>
      <c r="Z29" s="9">
        <v>6.081950256765823E-3</v>
      </c>
      <c r="AA29" s="9">
        <v>9.8493504638797944</v>
      </c>
      <c r="AB29" s="9">
        <v>2.704682690016812E-2</v>
      </c>
      <c r="AC29" s="9">
        <v>3.1641018203357983E-2</v>
      </c>
      <c r="AD29" s="9">
        <v>5.0827570486839203E-2</v>
      </c>
      <c r="AE29" s="9">
        <v>5.9498209254410179</v>
      </c>
      <c r="AF29" s="9">
        <v>8.2455050425366116E-3</v>
      </c>
      <c r="AG29" s="9">
        <v>2.5772703974192748E-2</v>
      </c>
      <c r="AH29" s="9">
        <v>6.5058369114254948E-4</v>
      </c>
      <c r="AI29" s="9">
        <v>2.1097573885764165E-2</v>
      </c>
      <c r="AJ29" s="9">
        <v>4.4657584729721332E-2</v>
      </c>
      <c r="AK29" s="9">
        <v>1.7574655046431791</v>
      </c>
      <c r="AL29" s="9">
        <v>0.19787691062709967</v>
      </c>
      <c r="AM29" s="15">
        <f t="shared" si="5"/>
        <v>0.87873275232158954</v>
      </c>
      <c r="AN29" s="15">
        <f t="shared" si="6"/>
        <v>2.2328792364860666E-2</v>
      </c>
      <c r="AO29" s="15">
        <f t="shared" si="7"/>
        <v>9.8938455313549833E-2</v>
      </c>
      <c r="AP29" s="16">
        <f t="shared" si="8"/>
        <v>39.354244419616329</v>
      </c>
      <c r="AQ29" s="16">
        <f t="shared" si="9"/>
        <v>0.22568365651250158</v>
      </c>
      <c r="AR29" s="16">
        <f t="shared" si="10"/>
        <v>8.8816097799057232</v>
      </c>
    </row>
    <row r="30" spans="1:44" s="14" customFormat="1" x14ac:dyDescent="0.2">
      <c r="A30" s="14" t="s">
        <v>45</v>
      </c>
      <c r="B30" s="14" t="s">
        <v>46</v>
      </c>
      <c r="C30" s="17" t="s">
        <v>432</v>
      </c>
      <c r="D30" s="14" t="s">
        <v>77</v>
      </c>
      <c r="E30" s="14" t="s">
        <v>75</v>
      </c>
      <c r="F30" s="9">
        <v>54.164999999999999</v>
      </c>
      <c r="G30" s="9">
        <v>41.552999999999997</v>
      </c>
      <c r="H30" s="9">
        <v>0.158</v>
      </c>
      <c r="I30" s="9">
        <v>0.122</v>
      </c>
      <c r="J30" s="9">
        <v>2.4E-2</v>
      </c>
      <c r="K30" s="9">
        <v>0.32700000000000001</v>
      </c>
      <c r="L30" s="9">
        <v>5.0000000000000001E-3</v>
      </c>
      <c r="M30" s="9">
        <v>0.109</v>
      </c>
      <c r="N30" s="9">
        <v>7.8E-2</v>
      </c>
      <c r="O30" s="9">
        <v>1E-3</v>
      </c>
      <c r="P30" s="9">
        <v>0.35699999999999998</v>
      </c>
      <c r="Q30" s="9">
        <v>0.14899999999999999</v>
      </c>
      <c r="R30" s="9">
        <v>3.2450000000000001</v>
      </c>
      <c r="S30" s="16">
        <f t="shared" si="1"/>
        <v>100.29299999999999</v>
      </c>
      <c r="T30" s="16">
        <f t="shared" si="2"/>
        <v>1.3663157894736842</v>
      </c>
      <c r="U30" s="16">
        <f t="shared" si="3"/>
        <v>3.362482369534555E-2</v>
      </c>
      <c r="V30" s="16">
        <f t="shared" si="0"/>
        <v>98.893059386830956</v>
      </c>
      <c r="W30" s="23">
        <f t="shared" si="4"/>
        <v>240</v>
      </c>
      <c r="Y30" s="9">
        <v>9.9808754137339071E-4</v>
      </c>
      <c r="Z30" s="9">
        <v>6.0599049507327665E-3</v>
      </c>
      <c r="AA30" s="9">
        <v>9.8296192666342481</v>
      </c>
      <c r="AB30" s="9">
        <v>4.5380745417305295E-2</v>
      </c>
      <c r="AC30" s="9">
        <v>4.0064709373892303E-2</v>
      </c>
      <c r="AD30" s="9">
        <v>2.6761361119357587E-2</v>
      </c>
      <c r="AE30" s="9">
        <v>5.958366865316667</v>
      </c>
      <c r="AF30" s="9">
        <v>1.104858902186103E-2</v>
      </c>
      <c r="AG30" s="9">
        <v>1.5637106749441021E-2</v>
      </c>
      <c r="AH30" s="9">
        <v>2.1607517130627375E-4</v>
      </c>
      <c r="AI30" s="9">
        <v>2.0276991517844515E-2</v>
      </c>
      <c r="AJ30" s="9">
        <v>4.2773299201946023E-2</v>
      </c>
      <c r="AK30" s="9">
        <v>1.7382391954436256</v>
      </c>
      <c r="AL30" s="9">
        <v>0.21898750535442835</v>
      </c>
      <c r="AM30" s="15">
        <f t="shared" si="5"/>
        <v>0.8691195977218128</v>
      </c>
      <c r="AN30" s="15">
        <f t="shared" si="6"/>
        <v>2.1386649600973012E-2</v>
      </c>
      <c r="AO30" s="15">
        <f t="shared" si="7"/>
        <v>0.10949375267721417</v>
      </c>
      <c r="AP30" s="16">
        <f t="shared" si="8"/>
        <v>40.63841760807037</v>
      </c>
      <c r="AQ30" s="16">
        <f t="shared" si="9"/>
        <v>0.19532301230025892</v>
      </c>
      <c r="AR30" s="16">
        <f t="shared" si="10"/>
        <v>7.9376181423241876</v>
      </c>
    </row>
    <row r="31" spans="1:44" s="14" customFormat="1" x14ac:dyDescent="0.2">
      <c r="A31" s="14" t="s">
        <v>45</v>
      </c>
      <c r="B31" s="14" t="s">
        <v>46</v>
      </c>
      <c r="C31" s="17" t="s">
        <v>432</v>
      </c>
      <c r="D31" s="14" t="s">
        <v>77</v>
      </c>
      <c r="E31" s="14" t="s">
        <v>76</v>
      </c>
      <c r="F31" s="9">
        <v>54.610999999999997</v>
      </c>
      <c r="G31" s="9">
        <v>41.121000000000002</v>
      </c>
      <c r="H31" s="9">
        <v>0.23300000000000001</v>
      </c>
      <c r="I31" s="9">
        <v>8.7999999999999995E-2</v>
      </c>
      <c r="J31" s="9">
        <v>1.9E-2</v>
      </c>
      <c r="K31" s="9">
        <v>0.308</v>
      </c>
      <c r="L31" s="9">
        <v>0</v>
      </c>
      <c r="M31" s="9">
        <v>0.13300000000000001</v>
      </c>
      <c r="N31" s="9">
        <v>8.5000000000000006E-2</v>
      </c>
      <c r="O31" s="9">
        <v>3.3000000000000002E-2</v>
      </c>
      <c r="P31" s="9">
        <v>0.21099999999999999</v>
      </c>
      <c r="Q31" s="9">
        <v>0.17299999999999999</v>
      </c>
      <c r="R31" s="9">
        <v>3.1659999999999999</v>
      </c>
      <c r="S31" s="16">
        <f t="shared" si="1"/>
        <v>100.181</v>
      </c>
      <c r="T31" s="16">
        <f t="shared" si="2"/>
        <v>1.3330526315789473</v>
      </c>
      <c r="U31" s="16">
        <f t="shared" si="3"/>
        <v>3.9040902679830743E-2</v>
      </c>
      <c r="V31" s="16">
        <f t="shared" si="0"/>
        <v>98.808906465741217</v>
      </c>
      <c r="W31" s="23">
        <f t="shared" si="4"/>
        <v>190</v>
      </c>
      <c r="Y31" s="9">
        <v>0</v>
      </c>
      <c r="Z31" s="9">
        <v>4.8179325753811893E-3</v>
      </c>
      <c r="AA31" s="9">
        <v>9.9529225493437341</v>
      </c>
      <c r="AB31" s="9">
        <v>2.6936329183438704E-2</v>
      </c>
      <c r="AC31" s="9">
        <v>2.9022671394393986E-2</v>
      </c>
      <c r="AD31" s="9">
        <v>3.9633240160525392E-2</v>
      </c>
      <c r="AE31" s="9">
        <v>5.9216272971396942</v>
      </c>
      <c r="AF31" s="9">
        <v>1.2091597682437604E-2</v>
      </c>
      <c r="AG31" s="9">
        <v>1.9161702378549198E-2</v>
      </c>
      <c r="AH31" s="9">
        <v>7.1609617217355875E-3</v>
      </c>
      <c r="AI31" s="9">
        <v>1.9180460494155744E-2</v>
      </c>
      <c r="AJ31" s="9">
        <v>4.9875255187650916E-2</v>
      </c>
      <c r="AK31" s="9">
        <v>1.7031711593034875</v>
      </c>
      <c r="AL31" s="9">
        <v>0.24695358550886159</v>
      </c>
      <c r="AM31" s="15">
        <f t="shared" si="5"/>
        <v>0.85158557965174375</v>
      </c>
      <c r="AN31" s="15">
        <f t="shared" si="6"/>
        <v>2.4937627593825458E-2</v>
      </c>
      <c r="AO31" s="15">
        <f t="shared" si="7"/>
        <v>0.1234767927544308</v>
      </c>
      <c r="AP31" s="16">
        <f t="shared" si="8"/>
        <v>34.14862045107273</v>
      </c>
      <c r="AQ31" s="16">
        <f t="shared" si="9"/>
        <v>0.20196206135205602</v>
      </c>
      <c r="AR31" s="16">
        <f t="shared" si="10"/>
        <v>6.8967257786276264</v>
      </c>
    </row>
    <row r="32" spans="1:44" s="14" customFormat="1" x14ac:dyDescent="0.2">
      <c r="A32" s="14" t="s">
        <v>45</v>
      </c>
      <c r="B32" s="14" t="s">
        <v>47</v>
      </c>
      <c r="C32" s="14" t="s">
        <v>426</v>
      </c>
      <c r="D32" s="14" t="s">
        <v>77</v>
      </c>
      <c r="E32" s="14" t="s">
        <v>78</v>
      </c>
      <c r="F32" s="9">
        <v>54.353999999999999</v>
      </c>
      <c r="G32" s="9">
        <v>41.396999999999998</v>
      </c>
      <c r="H32" s="9">
        <v>0.216</v>
      </c>
      <c r="I32" s="9">
        <v>7.0999999999999994E-2</v>
      </c>
      <c r="J32" s="9">
        <v>3.4000000000000002E-2</v>
      </c>
      <c r="K32" s="9">
        <v>0.309</v>
      </c>
      <c r="L32" s="9">
        <v>1.7999999999999999E-2</v>
      </c>
      <c r="M32" s="9">
        <v>0.22500000000000001</v>
      </c>
      <c r="N32" s="9">
        <v>0.123</v>
      </c>
      <c r="O32" s="9">
        <v>0</v>
      </c>
      <c r="P32" s="9">
        <v>0.157</v>
      </c>
      <c r="Q32" s="9">
        <v>0.20499999999999999</v>
      </c>
      <c r="R32" s="9">
        <v>3.1629999999999998</v>
      </c>
      <c r="S32" s="16">
        <f t="shared" si="1"/>
        <v>100.27199999999999</v>
      </c>
      <c r="T32" s="16">
        <f t="shared" si="2"/>
        <v>1.3317894736842104</v>
      </c>
      <c r="U32" s="16">
        <f t="shared" si="3"/>
        <v>4.6262341325810995E-2</v>
      </c>
      <c r="V32" s="16">
        <f t="shared" si="0"/>
        <v>98.893948184989966</v>
      </c>
      <c r="W32" s="23">
        <f t="shared" si="4"/>
        <v>340</v>
      </c>
      <c r="Y32" s="9">
        <v>3.6016106336021671E-3</v>
      </c>
      <c r="Z32" s="9">
        <v>8.6051632190023621E-3</v>
      </c>
      <c r="AA32" s="9">
        <v>9.8872401691761489</v>
      </c>
      <c r="AB32" s="9">
        <v>2.0004545381067228E-2</v>
      </c>
      <c r="AC32" s="9">
        <v>2.3371475931665019E-2</v>
      </c>
      <c r="AD32" s="9">
        <v>3.6671653061203069E-2</v>
      </c>
      <c r="AE32" s="9">
        <v>5.950032662859444</v>
      </c>
      <c r="AF32" s="9">
        <v>1.7463969032813151E-2</v>
      </c>
      <c r="AG32" s="9">
        <v>3.2354749796713163E-2</v>
      </c>
      <c r="AH32" s="9">
        <v>0</v>
      </c>
      <c r="AI32" s="9">
        <v>1.9206130296586219E-2</v>
      </c>
      <c r="AJ32" s="9">
        <v>5.8988311762737555E-2</v>
      </c>
      <c r="AK32" s="9">
        <v>1.6983205079973382</v>
      </c>
      <c r="AL32" s="9">
        <v>0.24269118023992409</v>
      </c>
      <c r="AM32" s="15">
        <f t="shared" si="5"/>
        <v>0.84916025399866912</v>
      </c>
      <c r="AN32" s="15">
        <f t="shared" si="6"/>
        <v>2.9494155881368778E-2</v>
      </c>
      <c r="AO32" s="15">
        <f t="shared" si="7"/>
        <v>0.12134559011996204</v>
      </c>
      <c r="AP32" s="16">
        <f t="shared" si="8"/>
        <v>28.790796977345497</v>
      </c>
      <c r="AQ32" s="16">
        <f t="shared" si="9"/>
        <v>0.24305914909813289</v>
      </c>
      <c r="AR32" s="16">
        <f t="shared" si="10"/>
        <v>6.9978666151706932</v>
      </c>
    </row>
    <row r="33" spans="1:44" s="14" customFormat="1" x14ac:dyDescent="0.2">
      <c r="A33" s="14" t="s">
        <v>45</v>
      </c>
      <c r="B33" s="14" t="s">
        <v>47</v>
      </c>
      <c r="C33" s="14" t="s">
        <v>426</v>
      </c>
      <c r="D33" s="14" t="s">
        <v>77</v>
      </c>
      <c r="E33" s="14" t="s">
        <v>79</v>
      </c>
      <c r="F33" s="9">
        <v>54.316000000000003</v>
      </c>
      <c r="G33" s="9">
        <v>41.645000000000003</v>
      </c>
      <c r="H33" s="9">
        <v>0.41299999999999998</v>
      </c>
      <c r="I33" s="9">
        <v>4.4999999999999998E-2</v>
      </c>
      <c r="J33" s="9">
        <v>3.2000000000000001E-2</v>
      </c>
      <c r="K33" s="9">
        <v>0.312</v>
      </c>
      <c r="L33" s="9">
        <v>0</v>
      </c>
      <c r="M33" s="9">
        <v>0.108</v>
      </c>
      <c r="N33" s="9">
        <v>4.8000000000000001E-2</v>
      </c>
      <c r="O33" s="9">
        <v>0</v>
      </c>
      <c r="P33" s="9">
        <v>0.13500000000000001</v>
      </c>
      <c r="Q33" s="9">
        <v>0.23499999999999999</v>
      </c>
      <c r="R33" s="9">
        <v>3.141</v>
      </c>
      <c r="S33" s="16">
        <f t="shared" si="1"/>
        <v>100.43000000000002</v>
      </c>
      <c r="T33" s="16">
        <f t="shared" si="2"/>
        <v>1.3225263157894738</v>
      </c>
      <c r="U33" s="16">
        <f t="shared" si="3"/>
        <v>5.3032440056417482E-2</v>
      </c>
      <c r="V33" s="16">
        <f t="shared" si="0"/>
        <v>99.054441244154134</v>
      </c>
      <c r="W33" s="23">
        <f t="shared" si="4"/>
        <v>320</v>
      </c>
      <c r="Y33" s="9">
        <v>0</v>
      </c>
      <c r="Z33" s="9">
        <v>8.0656493376019926E-3</v>
      </c>
      <c r="AA33" s="9">
        <v>9.8396696143871551</v>
      </c>
      <c r="AB33" s="9">
        <v>1.7130575977063977E-2</v>
      </c>
      <c r="AC33" s="9">
        <v>1.47519512184177E-2</v>
      </c>
      <c r="AD33" s="9">
        <v>6.9829020616698725E-2</v>
      </c>
      <c r="AE33" s="9">
        <v>5.9610465054333259</v>
      </c>
      <c r="AF33" s="9">
        <v>6.787162412366602E-3</v>
      </c>
      <c r="AG33" s="9">
        <v>1.5466371805921432E-2</v>
      </c>
      <c r="AH33" s="9">
        <v>0</v>
      </c>
      <c r="AI33" s="9">
        <v>1.9312795799892323E-2</v>
      </c>
      <c r="AJ33" s="9">
        <v>6.7342483922899335E-2</v>
      </c>
      <c r="AK33" s="9">
        <v>1.6795678837335084</v>
      </c>
      <c r="AL33" s="9">
        <v>0.25308963234359227</v>
      </c>
      <c r="AM33" s="15">
        <f t="shared" ref="AM33:AM61" si="11">AK33/(AJ33+AK33+AL33)</f>
        <v>0.8397839418667542</v>
      </c>
      <c r="AN33" s="15">
        <f t="shared" ref="AN33:AN61" si="12">AJ33/(AJ33+AK33+AL33)</f>
        <v>3.3671241961449667E-2</v>
      </c>
      <c r="AO33" s="15">
        <f t="shared" ref="AO33:AO61" si="13">AL33/(AJ33+AK33+AL33)</f>
        <v>0.12654481617179614</v>
      </c>
      <c r="AP33" s="16">
        <f t="shared" ref="AP33:AP61" si="14">AM33/AN33</f>
        <v>24.940688045550147</v>
      </c>
      <c r="AQ33" s="16">
        <f t="shared" ref="AQ33:AQ61" si="15">AN33/AO33</f>
        <v>0.26608155892958812</v>
      </c>
      <c r="AR33" s="16">
        <f t="shared" ref="AR33:AR61" si="16">AM33/AO33</f>
        <v>6.6362571559365247</v>
      </c>
    </row>
    <row r="34" spans="1:44" s="14" customFormat="1" x14ac:dyDescent="0.2">
      <c r="A34" s="14" t="s">
        <v>45</v>
      </c>
      <c r="B34" s="14" t="s">
        <v>47</v>
      </c>
      <c r="C34" s="14" t="s">
        <v>426</v>
      </c>
      <c r="D34" s="14" t="s">
        <v>77</v>
      </c>
      <c r="E34" s="14" t="s">
        <v>80</v>
      </c>
      <c r="F34" s="9">
        <v>54.338000000000001</v>
      </c>
      <c r="G34" s="9">
        <v>41.323</v>
      </c>
      <c r="H34" s="9">
        <v>0.28399999999999997</v>
      </c>
      <c r="I34" s="9">
        <v>0.186</v>
      </c>
      <c r="J34" s="9">
        <v>0.03</v>
      </c>
      <c r="K34" s="9">
        <v>0.29199999999999998</v>
      </c>
      <c r="L34" s="9">
        <v>0</v>
      </c>
      <c r="M34" s="9">
        <v>0.11799999999999999</v>
      </c>
      <c r="N34" s="9">
        <v>0.114</v>
      </c>
      <c r="O34" s="9">
        <v>0</v>
      </c>
      <c r="P34" s="9">
        <v>0.32600000000000001</v>
      </c>
      <c r="Q34" s="9">
        <v>0.214</v>
      </c>
      <c r="R34" s="9">
        <v>3.0779999999999998</v>
      </c>
      <c r="S34" s="16">
        <f t="shared" si="1"/>
        <v>100.30300000000001</v>
      </c>
      <c r="T34" s="16">
        <f t="shared" si="2"/>
        <v>1.296</v>
      </c>
      <c r="U34" s="16">
        <f t="shared" si="3"/>
        <v>4.829337094499294E-2</v>
      </c>
      <c r="V34" s="16">
        <f t="shared" si="0"/>
        <v>98.958706629055015</v>
      </c>
      <c r="W34" s="23">
        <f t="shared" si="4"/>
        <v>300</v>
      </c>
      <c r="Y34" s="9">
        <v>0</v>
      </c>
      <c r="Z34" s="9">
        <v>7.5768938350934713E-3</v>
      </c>
      <c r="AA34" s="9">
        <v>9.8636345968606278</v>
      </c>
      <c r="AB34" s="9">
        <v>4.1451131109189694E-2</v>
      </c>
      <c r="AC34" s="9">
        <v>6.1098491395310039E-2</v>
      </c>
      <c r="AD34" s="9">
        <v>4.8115480625583761E-2</v>
      </c>
      <c r="AE34" s="9">
        <v>5.9269610861896904</v>
      </c>
      <c r="AF34" s="9">
        <v>1.6152228309845054E-2</v>
      </c>
      <c r="AG34" s="9">
        <v>1.6932741840080475E-2</v>
      </c>
      <c r="AH34" s="9">
        <v>0</v>
      </c>
      <c r="AI34" s="9">
        <v>1.811148226915666E-2</v>
      </c>
      <c r="AJ34" s="9">
        <v>6.1449114841312602E-2</v>
      </c>
      <c r="AK34" s="9">
        <v>1.6492208994998265</v>
      </c>
      <c r="AL34" s="9">
        <v>0.28932998565886092</v>
      </c>
      <c r="AM34" s="15">
        <f t="shared" si="11"/>
        <v>0.82461044974991327</v>
      </c>
      <c r="AN34" s="15">
        <f t="shared" si="12"/>
        <v>3.0724557420656301E-2</v>
      </c>
      <c r="AO34" s="15">
        <f t="shared" si="13"/>
        <v>0.14466499282943046</v>
      </c>
      <c r="AP34" s="16">
        <f t="shared" si="14"/>
        <v>26.838806445931841</v>
      </c>
      <c r="AQ34" s="16">
        <f t="shared" si="15"/>
        <v>0.21238419067204858</v>
      </c>
      <c r="AR34" s="16">
        <f t="shared" si="16"/>
        <v>5.7001381856229942</v>
      </c>
    </row>
    <row r="35" spans="1:44" s="14" customFormat="1" x14ac:dyDescent="0.2">
      <c r="A35" s="14" t="s">
        <v>45</v>
      </c>
      <c r="B35" s="14" t="s">
        <v>47</v>
      </c>
      <c r="C35" s="14" t="s">
        <v>426</v>
      </c>
      <c r="D35" s="14" t="s">
        <v>77</v>
      </c>
      <c r="E35" s="14" t="s">
        <v>81</v>
      </c>
      <c r="F35" s="9">
        <v>54.826999999999998</v>
      </c>
      <c r="G35" s="9">
        <v>40.692</v>
      </c>
      <c r="H35" s="9">
        <v>0.184</v>
      </c>
      <c r="I35" s="9">
        <v>0.16</v>
      </c>
      <c r="J35" s="9">
        <v>2.9000000000000001E-2</v>
      </c>
      <c r="K35" s="9">
        <v>0.26800000000000002</v>
      </c>
      <c r="L35" s="9">
        <v>1.2E-2</v>
      </c>
      <c r="M35" s="9">
        <v>0.17499999999999999</v>
      </c>
      <c r="N35" s="9">
        <v>5.7000000000000002E-2</v>
      </c>
      <c r="O35" s="9">
        <v>5.0000000000000001E-3</v>
      </c>
      <c r="P35" s="9">
        <v>0.28199999999999997</v>
      </c>
      <c r="Q35" s="9">
        <v>0.26200000000000001</v>
      </c>
      <c r="R35" s="9">
        <v>3.0249999999999999</v>
      </c>
      <c r="S35" s="16">
        <f t="shared" si="1"/>
        <v>99.977999999999994</v>
      </c>
      <c r="T35" s="16">
        <f t="shared" si="2"/>
        <v>1.2736842105263158</v>
      </c>
      <c r="U35" s="16">
        <f t="shared" si="3"/>
        <v>5.9125528913963325E-2</v>
      </c>
      <c r="V35" s="16">
        <f t="shared" si="0"/>
        <v>98.645190260559716</v>
      </c>
      <c r="W35" s="23">
        <f t="shared" si="4"/>
        <v>290</v>
      </c>
      <c r="Y35" s="9">
        <v>2.4144623444340711E-3</v>
      </c>
      <c r="Z35" s="9">
        <v>7.3806248117685028E-3</v>
      </c>
      <c r="AA35" s="9">
        <v>10.028892875268141</v>
      </c>
      <c r="AB35" s="9">
        <v>3.6132089541637782E-2</v>
      </c>
      <c r="AC35" s="9">
        <v>5.2961796602146442E-2</v>
      </c>
      <c r="AD35" s="9">
        <v>3.1413005827046876E-2</v>
      </c>
      <c r="AE35" s="9">
        <v>5.8813151547964022</v>
      </c>
      <c r="AF35" s="9">
        <v>8.1381863950295147E-3</v>
      </c>
      <c r="AG35" s="9">
        <v>2.5305126463533015E-2</v>
      </c>
      <c r="AH35" s="9">
        <v>1.0889687841748601E-3</v>
      </c>
      <c r="AI35" s="9">
        <v>1.6750629054467489E-2</v>
      </c>
      <c r="AJ35" s="9">
        <v>7.5810320541162046E-2</v>
      </c>
      <c r="AK35" s="9">
        <v>1.6332804992193208</v>
      </c>
      <c r="AL35" s="9">
        <v>0.29090918023951717</v>
      </c>
      <c r="AM35" s="15">
        <f t="shared" si="11"/>
        <v>0.81664024960966042</v>
      </c>
      <c r="AN35" s="15">
        <f t="shared" si="12"/>
        <v>3.7905160270581023E-2</v>
      </c>
      <c r="AO35" s="15">
        <f t="shared" si="13"/>
        <v>0.14545459011975859</v>
      </c>
      <c r="AP35" s="16">
        <f t="shared" si="14"/>
        <v>21.544302775141457</v>
      </c>
      <c r="AQ35" s="16">
        <f t="shared" si="15"/>
        <v>0.26059789683757789</v>
      </c>
      <c r="AR35" s="16">
        <f t="shared" si="16"/>
        <v>5.6143999920338565</v>
      </c>
    </row>
    <row r="36" spans="1:44" s="14" customFormat="1" x14ac:dyDescent="0.2">
      <c r="A36" s="14" t="s">
        <v>45</v>
      </c>
      <c r="B36" s="14" t="s">
        <v>47</v>
      </c>
      <c r="C36" s="14" t="s">
        <v>426</v>
      </c>
      <c r="D36" s="14" t="s">
        <v>77</v>
      </c>
      <c r="E36" s="14" t="s">
        <v>82</v>
      </c>
      <c r="F36" s="9">
        <v>53.912999999999997</v>
      </c>
      <c r="G36" s="9">
        <v>41.747999999999998</v>
      </c>
      <c r="H36" s="9">
        <v>0.182</v>
      </c>
      <c r="I36" s="9">
        <v>0.11799999999999999</v>
      </c>
      <c r="J36" s="9">
        <v>2.4E-2</v>
      </c>
      <c r="K36" s="9">
        <v>0.33500000000000002</v>
      </c>
      <c r="L36" s="9">
        <v>8.0000000000000002E-3</v>
      </c>
      <c r="M36" s="9">
        <v>0.13400000000000001</v>
      </c>
      <c r="N36" s="9">
        <v>8.5999999999999993E-2</v>
      </c>
      <c r="O36" s="9">
        <v>1.0999999999999999E-2</v>
      </c>
      <c r="P36" s="9">
        <v>0.15</v>
      </c>
      <c r="Q36" s="9">
        <v>0.19900000000000001</v>
      </c>
      <c r="R36" s="9">
        <v>3.133</v>
      </c>
      <c r="S36" s="16">
        <f t="shared" si="1"/>
        <v>100.04099999999998</v>
      </c>
      <c r="T36" s="16">
        <f t="shared" si="2"/>
        <v>1.3191578947368421</v>
      </c>
      <c r="U36" s="16">
        <f t="shared" si="3"/>
        <v>4.49083215796897E-2</v>
      </c>
      <c r="V36" s="16">
        <f t="shared" si="0"/>
        <v>98.676933783683452</v>
      </c>
      <c r="W36" s="23">
        <f t="shared" si="4"/>
        <v>240</v>
      </c>
      <c r="Y36" s="9">
        <v>1.5994897915345269E-3</v>
      </c>
      <c r="Z36" s="9">
        <v>6.0695803878517713E-3</v>
      </c>
      <c r="AA36" s="9">
        <v>9.799508712272841</v>
      </c>
      <c r="AB36" s="9">
        <v>1.9097983932696218E-2</v>
      </c>
      <c r="AC36" s="9">
        <v>3.8812983604580978E-2</v>
      </c>
      <c r="AD36" s="9">
        <v>3.0875596374501362E-2</v>
      </c>
      <c r="AE36" s="9">
        <v>5.9958862633413226</v>
      </c>
      <c r="AF36" s="9">
        <v>1.2201227453388645E-2</v>
      </c>
      <c r="AG36" s="9">
        <v>1.9254292133374821E-2</v>
      </c>
      <c r="AH36" s="9">
        <v>2.3806218018222448E-3</v>
      </c>
      <c r="AI36" s="9">
        <v>2.080623164109828E-2</v>
      </c>
      <c r="AJ36" s="9">
        <v>5.721796570573999E-2</v>
      </c>
      <c r="AK36" s="9">
        <v>1.6809240376038408</v>
      </c>
      <c r="AL36" s="9">
        <v>0.26185799669041931</v>
      </c>
      <c r="AM36" s="15">
        <f t="shared" si="11"/>
        <v>0.8404620188019204</v>
      </c>
      <c r="AN36" s="15">
        <f t="shared" si="12"/>
        <v>2.8608982852869995E-2</v>
      </c>
      <c r="AO36" s="15">
        <f t="shared" si="13"/>
        <v>0.13092899834520966</v>
      </c>
      <c r="AP36" s="16">
        <f t="shared" si="14"/>
        <v>29.377556801800345</v>
      </c>
      <c r="AQ36" s="16">
        <f t="shared" si="15"/>
        <v>0.21850761263321558</v>
      </c>
      <c r="AR36" s="16">
        <f t="shared" si="16"/>
        <v>6.4192198017580777</v>
      </c>
    </row>
    <row r="37" spans="1:44" s="14" customFormat="1" x14ac:dyDescent="0.2">
      <c r="A37" s="14" t="s">
        <v>42</v>
      </c>
      <c r="B37" s="14" t="s">
        <v>47</v>
      </c>
      <c r="C37" s="17" t="s">
        <v>432</v>
      </c>
      <c r="D37" s="14" t="s">
        <v>77</v>
      </c>
      <c r="E37" s="14" t="s">
        <v>83</v>
      </c>
      <c r="F37" s="9">
        <v>54.645000000000003</v>
      </c>
      <c r="G37" s="9">
        <v>41.451000000000001</v>
      </c>
      <c r="H37" s="9">
        <v>0.191</v>
      </c>
      <c r="I37" s="9">
        <v>6.9000000000000006E-2</v>
      </c>
      <c r="J37" s="9">
        <v>3.5999999999999997E-2</v>
      </c>
      <c r="K37" s="9">
        <v>0.251</v>
      </c>
      <c r="L37" s="9">
        <v>1.4999999999999999E-2</v>
      </c>
      <c r="M37" s="9">
        <v>0.111</v>
      </c>
      <c r="N37" s="9">
        <v>0.107</v>
      </c>
      <c r="O37" s="9">
        <v>1.9E-2</v>
      </c>
      <c r="P37" s="9">
        <v>0.246</v>
      </c>
      <c r="Q37" s="9">
        <v>0.29199999999999998</v>
      </c>
      <c r="R37" s="9">
        <v>2.964</v>
      </c>
      <c r="S37" s="16">
        <f t="shared" si="1"/>
        <v>100.39700000000002</v>
      </c>
      <c r="T37" s="16">
        <f t="shared" si="2"/>
        <v>1.248</v>
      </c>
      <c r="U37" s="16">
        <f t="shared" si="3"/>
        <v>6.5895627644569812E-2</v>
      </c>
      <c r="V37" s="16">
        <f t="shared" si="0"/>
        <v>99.08310437235545</v>
      </c>
      <c r="W37" s="23">
        <f t="shared" si="4"/>
        <v>360</v>
      </c>
      <c r="Y37" s="9">
        <v>2.992349420155528E-3</v>
      </c>
      <c r="Z37" s="9">
        <v>9.0840494014036658E-3</v>
      </c>
      <c r="AA37" s="9">
        <v>9.9103911372696896</v>
      </c>
      <c r="AB37" s="9">
        <v>3.1250785086544816E-2</v>
      </c>
      <c r="AC37" s="9">
        <v>2.2645070275279507E-2</v>
      </c>
      <c r="AD37" s="9">
        <v>3.2330088595575714E-2</v>
      </c>
      <c r="AE37" s="9">
        <v>5.9399430908897042</v>
      </c>
      <c r="AF37" s="9">
        <v>1.5146713479876367E-2</v>
      </c>
      <c r="AG37" s="9">
        <v>1.5913851377213135E-2</v>
      </c>
      <c r="AH37" s="9">
        <v>4.1028050642044544E-3</v>
      </c>
      <c r="AI37" s="9">
        <v>1.5554351331204317E-2</v>
      </c>
      <c r="AJ37" s="9">
        <v>8.3770623652764942E-2</v>
      </c>
      <c r="AK37" s="9">
        <v>1.5867023052833775</v>
      </c>
      <c r="AL37" s="9">
        <v>0.32952707106385759</v>
      </c>
      <c r="AM37" s="15">
        <f t="shared" si="11"/>
        <v>0.79335115264168876</v>
      </c>
      <c r="AN37" s="15">
        <f t="shared" si="12"/>
        <v>4.1885311826382471E-2</v>
      </c>
      <c r="AO37" s="15">
        <f t="shared" si="13"/>
        <v>0.1647635355319288</v>
      </c>
      <c r="AP37" s="16">
        <f t="shared" si="14"/>
        <v>18.941034889036626</v>
      </c>
      <c r="AQ37" s="16">
        <f t="shared" si="15"/>
        <v>0.25421469435672372</v>
      </c>
      <c r="AR37" s="16">
        <f t="shared" si="16"/>
        <v>4.8150893951164866</v>
      </c>
    </row>
    <row r="38" spans="1:44" s="14" customFormat="1" x14ac:dyDescent="0.2">
      <c r="A38" s="14" t="s">
        <v>42</v>
      </c>
      <c r="B38" s="14" t="s">
        <v>47</v>
      </c>
      <c r="C38" s="17" t="s">
        <v>432</v>
      </c>
      <c r="D38" s="14" t="s">
        <v>77</v>
      </c>
      <c r="E38" s="14" t="s">
        <v>84</v>
      </c>
      <c r="F38" s="9">
        <v>55.204000000000001</v>
      </c>
      <c r="G38" s="9">
        <v>41.076000000000001</v>
      </c>
      <c r="H38" s="9">
        <v>0.20699999999999999</v>
      </c>
      <c r="I38" s="9">
        <v>0.1</v>
      </c>
      <c r="J38" s="9">
        <v>0.03</v>
      </c>
      <c r="K38" s="9">
        <v>0.28199999999999997</v>
      </c>
      <c r="L38" s="9">
        <v>0</v>
      </c>
      <c r="M38" s="9">
        <v>0.105</v>
      </c>
      <c r="N38" s="9">
        <v>8.5000000000000006E-2</v>
      </c>
      <c r="O38" s="9">
        <v>2.9000000000000001E-2</v>
      </c>
      <c r="P38" s="9">
        <v>0.14899999999999999</v>
      </c>
      <c r="Q38" s="9">
        <v>0.26900000000000002</v>
      </c>
      <c r="R38" s="9">
        <v>2.9460000000000002</v>
      </c>
      <c r="S38" s="16">
        <f t="shared" si="1"/>
        <v>100.48199999999999</v>
      </c>
      <c r="T38" s="16">
        <f t="shared" si="2"/>
        <v>1.2404210526315791</v>
      </c>
      <c r="U38" s="16">
        <f t="shared" si="3"/>
        <v>6.0705218617771506E-2</v>
      </c>
      <c r="V38" s="16">
        <f t="shared" si="0"/>
        <v>99.18087372875064</v>
      </c>
      <c r="W38" s="23">
        <f t="shared" si="4"/>
        <v>300</v>
      </c>
      <c r="Y38" s="9">
        <v>0</v>
      </c>
      <c r="Z38" s="9">
        <v>7.5899096560722475E-3</v>
      </c>
      <c r="AA38" s="9">
        <v>10.038048214323908</v>
      </c>
      <c r="AB38" s="9">
        <v>1.8978000715312023E-2</v>
      </c>
      <c r="AC38" s="9">
        <v>3.2905079710036082E-2</v>
      </c>
      <c r="AD38" s="9">
        <v>3.5130330702037478E-2</v>
      </c>
      <c r="AE38" s="9">
        <v>5.9016545149223614</v>
      </c>
      <c r="AF38" s="9">
        <v>1.2064016524765955E-2</v>
      </c>
      <c r="AG38" s="9">
        <v>1.5093153301157021E-2</v>
      </c>
      <c r="AH38" s="9">
        <v>6.2786119890098505E-3</v>
      </c>
      <c r="AI38" s="9">
        <v>1.7521272992431239E-2</v>
      </c>
      <c r="AJ38" s="9">
        <v>7.7374800518450734E-2</v>
      </c>
      <c r="AK38" s="9">
        <v>1.5812056629136007</v>
      </c>
      <c r="AL38" s="9">
        <v>0.34141953656794866</v>
      </c>
      <c r="AM38" s="15">
        <f t="shared" si="11"/>
        <v>0.79060283145680033</v>
      </c>
      <c r="AN38" s="15">
        <f t="shared" si="12"/>
        <v>3.8687400259225367E-2</v>
      </c>
      <c r="AO38" s="15">
        <f t="shared" si="13"/>
        <v>0.17070976828397433</v>
      </c>
      <c r="AP38" s="16">
        <f t="shared" si="14"/>
        <v>20.435667068848179</v>
      </c>
      <c r="AQ38" s="16">
        <f t="shared" si="15"/>
        <v>0.22662675163889384</v>
      </c>
      <c r="AR38" s="16">
        <f t="shared" si="16"/>
        <v>4.6312688453869777</v>
      </c>
    </row>
    <row r="39" spans="1:44" s="14" customFormat="1" x14ac:dyDescent="0.2">
      <c r="A39" s="14" t="s">
        <v>42</v>
      </c>
      <c r="B39" s="14" t="s">
        <v>47</v>
      </c>
      <c r="C39" s="17" t="s">
        <v>432</v>
      </c>
      <c r="D39" s="14" t="s">
        <v>77</v>
      </c>
      <c r="E39" s="14" t="s">
        <v>85</v>
      </c>
      <c r="F39" s="9">
        <v>54.485999999999997</v>
      </c>
      <c r="G39" s="9">
        <v>41.552</v>
      </c>
      <c r="H39" s="9">
        <v>0.20200000000000001</v>
      </c>
      <c r="I39" s="9">
        <v>5.5E-2</v>
      </c>
      <c r="J39" s="9">
        <v>3.3000000000000002E-2</v>
      </c>
      <c r="K39" s="9">
        <v>0.24099999999999999</v>
      </c>
      <c r="L39" s="9">
        <v>0</v>
      </c>
      <c r="M39" s="9">
        <v>0.14299999999999999</v>
      </c>
      <c r="N39" s="9">
        <v>7.4999999999999997E-2</v>
      </c>
      <c r="O39" s="9">
        <v>1E-3</v>
      </c>
      <c r="P39" s="9">
        <v>0.23499999999999999</v>
      </c>
      <c r="Q39" s="9">
        <v>0.249</v>
      </c>
      <c r="R39" s="9">
        <v>2.9620000000000002</v>
      </c>
      <c r="S39" s="16">
        <f t="shared" si="1"/>
        <v>100.23400000000001</v>
      </c>
      <c r="T39" s="16">
        <f t="shared" si="2"/>
        <v>1.2471578947368422</v>
      </c>
      <c r="U39" s="16">
        <f t="shared" si="3"/>
        <v>5.6191819464033843E-2</v>
      </c>
      <c r="V39" s="16">
        <f t="shared" si="0"/>
        <v>98.930650285799132</v>
      </c>
      <c r="W39" s="23">
        <f t="shared" si="4"/>
        <v>330</v>
      </c>
      <c r="Y39" s="9">
        <v>0</v>
      </c>
      <c r="Z39" s="9">
        <v>8.3282042476401242E-3</v>
      </c>
      <c r="AA39" s="9">
        <v>9.8829302936894745</v>
      </c>
      <c r="AB39" s="9">
        <v>2.9857547270020327E-2</v>
      </c>
      <c r="AC39" s="9">
        <v>1.805293060312092E-2</v>
      </c>
      <c r="AD39" s="9">
        <v>3.4196789737515276E-2</v>
      </c>
      <c r="AE39" s="9">
        <v>5.9552451660810295</v>
      </c>
      <c r="AF39" s="9">
        <v>1.0618332903009791E-2</v>
      </c>
      <c r="AG39" s="9">
        <v>2.0504481779417126E-2</v>
      </c>
      <c r="AH39" s="9">
        <v>2.1596716289508234E-4</v>
      </c>
      <c r="AI39" s="9">
        <v>1.4936734673186855E-2</v>
      </c>
      <c r="AJ39" s="9">
        <v>7.1444480963563706E-2</v>
      </c>
      <c r="AK39" s="9">
        <v>1.5858523450933928</v>
      </c>
      <c r="AL39" s="9">
        <v>0.3427031739430435</v>
      </c>
      <c r="AM39" s="15">
        <f t="shared" si="11"/>
        <v>0.7929261725466964</v>
      </c>
      <c r="AN39" s="15">
        <f t="shared" si="12"/>
        <v>3.5722240481781853E-2</v>
      </c>
      <c r="AO39" s="15">
        <f t="shared" si="13"/>
        <v>0.17135158697152175</v>
      </c>
      <c r="AP39" s="16">
        <f t="shared" si="14"/>
        <v>22.196988818522858</v>
      </c>
      <c r="AQ39" s="16">
        <f t="shared" si="15"/>
        <v>0.20847335652466883</v>
      </c>
      <c r="AR39" s="16">
        <f t="shared" si="16"/>
        <v>4.6274807637380038</v>
      </c>
    </row>
    <row r="40" spans="1:44" s="14" customFormat="1" x14ac:dyDescent="0.2">
      <c r="A40" s="14" t="s">
        <v>44</v>
      </c>
      <c r="B40" s="14" t="s">
        <v>47</v>
      </c>
      <c r="C40" s="17" t="s">
        <v>429</v>
      </c>
      <c r="D40" s="14" t="s">
        <v>77</v>
      </c>
      <c r="E40" s="14" t="s">
        <v>86</v>
      </c>
      <c r="F40" s="9">
        <v>54.463999999999999</v>
      </c>
      <c r="G40" s="9">
        <v>40.975000000000001</v>
      </c>
      <c r="H40" s="9">
        <v>0.29699999999999999</v>
      </c>
      <c r="I40" s="9">
        <v>0.122</v>
      </c>
      <c r="J40" s="9">
        <v>3.2000000000000001E-2</v>
      </c>
      <c r="K40" s="9">
        <v>0.313</v>
      </c>
      <c r="L40" s="9">
        <v>4.0000000000000001E-3</v>
      </c>
      <c r="M40" s="9">
        <v>0.114</v>
      </c>
      <c r="N40" s="9">
        <v>0.111</v>
      </c>
      <c r="O40" s="9">
        <v>0</v>
      </c>
      <c r="P40" s="9">
        <v>0.24199999999999999</v>
      </c>
      <c r="Q40" s="9">
        <v>0.28599999999999998</v>
      </c>
      <c r="R40" s="9">
        <v>2.9670000000000001</v>
      </c>
      <c r="S40" s="16">
        <f t="shared" si="1"/>
        <v>99.927000000000007</v>
      </c>
      <c r="T40" s="16">
        <f t="shared" si="2"/>
        <v>1.2492631578947369</v>
      </c>
      <c r="U40" s="16">
        <f t="shared" si="3"/>
        <v>6.4541607898448511E-2</v>
      </c>
      <c r="V40" s="16">
        <f t="shared" si="0"/>
        <v>98.613195234206827</v>
      </c>
      <c r="W40" s="23">
        <f t="shared" si="4"/>
        <v>320</v>
      </c>
      <c r="Y40" s="9">
        <v>8.030960954337978E-4</v>
      </c>
      <c r="Z40" s="9">
        <v>8.1266852904451625E-3</v>
      </c>
      <c r="AA40" s="9">
        <v>9.9411442580071192</v>
      </c>
      <c r="AB40" s="9">
        <v>3.0940524249502169E-2</v>
      </c>
      <c r="AC40" s="9">
        <v>4.0296830599884252E-2</v>
      </c>
      <c r="AD40" s="9">
        <v>5.0596031433596152E-2</v>
      </c>
      <c r="AE40" s="9">
        <v>5.9095268604964044</v>
      </c>
      <c r="AF40" s="9">
        <v>1.5814085709148166E-2</v>
      </c>
      <c r="AG40" s="9">
        <v>1.6449157055668944E-2</v>
      </c>
      <c r="AH40" s="9">
        <v>0</v>
      </c>
      <c r="AI40" s="9">
        <v>1.9521311758545459E-2</v>
      </c>
      <c r="AJ40" s="9">
        <v>8.2577438512504514E-2</v>
      </c>
      <c r="AK40" s="9">
        <v>1.5985317868132241</v>
      </c>
      <c r="AL40" s="9">
        <v>0.31889077467427152</v>
      </c>
      <c r="AM40" s="15">
        <f t="shared" si="11"/>
        <v>0.79926589340661203</v>
      </c>
      <c r="AN40" s="15">
        <f t="shared" si="12"/>
        <v>4.1288719256252257E-2</v>
      </c>
      <c r="AO40" s="15">
        <f t="shared" si="13"/>
        <v>0.15944538733713576</v>
      </c>
      <c r="AP40" s="16">
        <f t="shared" si="14"/>
        <v>19.357972535938639</v>
      </c>
      <c r="AQ40" s="16">
        <f t="shared" si="15"/>
        <v>0.25895210859220558</v>
      </c>
      <c r="AR40" s="16">
        <f t="shared" si="16"/>
        <v>5.0127878062513158</v>
      </c>
    </row>
    <row r="41" spans="1:44" s="14" customFormat="1" x14ac:dyDescent="0.2">
      <c r="A41" s="14" t="s">
        <v>44</v>
      </c>
      <c r="B41" s="14" t="s">
        <v>47</v>
      </c>
      <c r="C41" s="17" t="s">
        <v>429</v>
      </c>
      <c r="D41" s="14" t="s">
        <v>77</v>
      </c>
      <c r="E41" s="14" t="s">
        <v>87</v>
      </c>
      <c r="F41" s="9">
        <v>54.56</v>
      </c>
      <c r="G41" s="9">
        <v>41.258000000000003</v>
      </c>
      <c r="H41" s="9">
        <v>0.16200000000000001</v>
      </c>
      <c r="I41" s="9">
        <v>0.13500000000000001</v>
      </c>
      <c r="J41" s="9">
        <v>2.7E-2</v>
      </c>
      <c r="K41" s="9">
        <v>0.26500000000000001</v>
      </c>
      <c r="L41" s="9">
        <v>4.0000000000000001E-3</v>
      </c>
      <c r="M41" s="9">
        <v>0.18</v>
      </c>
      <c r="N41" s="9">
        <v>0.112</v>
      </c>
      <c r="O41" s="9">
        <v>8.0000000000000002E-3</v>
      </c>
      <c r="P41" s="9">
        <v>0.16900000000000001</v>
      </c>
      <c r="Q41" s="9">
        <v>0.23200000000000001</v>
      </c>
      <c r="R41" s="9">
        <v>3.0859999999999999</v>
      </c>
      <c r="S41" s="16">
        <f t="shared" si="1"/>
        <v>100.19800000000002</v>
      </c>
      <c r="T41" s="16">
        <f t="shared" si="2"/>
        <v>1.2993684210526315</v>
      </c>
      <c r="U41" s="16">
        <f t="shared" si="3"/>
        <v>5.2355430183356838E-2</v>
      </c>
      <c r="V41" s="16">
        <f t="shared" si="0"/>
        <v>98.846276148764034</v>
      </c>
      <c r="W41" s="23">
        <f t="shared" si="4"/>
        <v>270</v>
      </c>
      <c r="Y41" s="9">
        <v>8.0141359174914389E-4</v>
      </c>
      <c r="Z41" s="9">
        <v>6.84252537950647E-3</v>
      </c>
      <c r="AA41" s="9">
        <v>9.9378032165993364</v>
      </c>
      <c r="AB41" s="9">
        <v>2.1561958007401794E-2</v>
      </c>
      <c r="AC41" s="9">
        <v>4.449733657576662E-2</v>
      </c>
      <c r="AD41" s="9">
        <v>2.7540017265678691E-2</v>
      </c>
      <c r="AE41" s="9">
        <v>5.9378758015982402</v>
      </c>
      <c r="AF41" s="9">
        <v>1.5923125622135215E-2</v>
      </c>
      <c r="AG41" s="9">
        <v>2.5917940604163206E-2</v>
      </c>
      <c r="AH41" s="9">
        <v>1.7349738569634155E-3</v>
      </c>
      <c r="AI41" s="9">
        <v>1.64930024278085E-2</v>
      </c>
      <c r="AJ41" s="9">
        <v>6.6845557281289117E-2</v>
      </c>
      <c r="AK41" s="9">
        <v>1.6591621866159603</v>
      </c>
      <c r="AL41" s="9">
        <v>0.27399225610275058</v>
      </c>
      <c r="AM41" s="15">
        <f t="shared" si="11"/>
        <v>0.82958109330798013</v>
      </c>
      <c r="AN41" s="15">
        <f t="shared" si="12"/>
        <v>3.3422778640644558E-2</v>
      </c>
      <c r="AO41" s="15">
        <f t="shared" si="13"/>
        <v>0.13699612805137529</v>
      </c>
      <c r="AP41" s="16">
        <f t="shared" si="14"/>
        <v>24.820829597307881</v>
      </c>
      <c r="AQ41" s="16">
        <f t="shared" si="15"/>
        <v>0.24396878303093786</v>
      </c>
      <c r="AR41" s="16">
        <f t="shared" si="16"/>
        <v>6.0555075906734874</v>
      </c>
    </row>
    <row r="42" spans="1:44" s="14" customFormat="1" x14ac:dyDescent="0.2">
      <c r="A42" s="14" t="s">
        <v>44</v>
      </c>
      <c r="B42" s="14" t="s">
        <v>47</v>
      </c>
      <c r="C42" s="17" t="s">
        <v>429</v>
      </c>
      <c r="D42" s="14" t="s">
        <v>77</v>
      </c>
      <c r="E42" s="14" t="s">
        <v>88</v>
      </c>
      <c r="F42" s="9">
        <v>54.683</v>
      </c>
      <c r="G42" s="9">
        <v>41.283000000000001</v>
      </c>
      <c r="H42" s="9">
        <v>0.19500000000000001</v>
      </c>
      <c r="I42" s="9">
        <v>0.107</v>
      </c>
      <c r="J42" s="9">
        <v>2.5999999999999999E-2</v>
      </c>
      <c r="K42" s="9">
        <v>0.32800000000000001</v>
      </c>
      <c r="L42" s="9">
        <v>2.5999999999999999E-2</v>
      </c>
      <c r="M42" s="9">
        <v>0.16200000000000001</v>
      </c>
      <c r="N42" s="9">
        <v>8.7999999999999995E-2</v>
      </c>
      <c r="O42" s="9">
        <v>0</v>
      </c>
      <c r="P42" s="9">
        <v>0.17499999999999999</v>
      </c>
      <c r="Q42" s="9">
        <v>0.186</v>
      </c>
      <c r="R42" s="9">
        <v>3.2149999999999999</v>
      </c>
      <c r="S42" s="16">
        <f t="shared" si="1"/>
        <v>100.474</v>
      </c>
      <c r="T42" s="16">
        <f t="shared" si="2"/>
        <v>1.3536842105263158</v>
      </c>
      <c r="U42" s="16">
        <f t="shared" si="3"/>
        <v>4.1974612129760225E-2</v>
      </c>
      <c r="V42" s="16">
        <f t="shared" si="0"/>
        <v>99.07834117734393</v>
      </c>
      <c r="W42" s="23">
        <f t="shared" si="4"/>
        <v>260</v>
      </c>
      <c r="Y42" s="9">
        <v>5.1996897320144278E-3</v>
      </c>
      <c r="Z42" s="9">
        <v>6.577083723277131E-3</v>
      </c>
      <c r="AA42" s="9">
        <v>9.9420452023025234</v>
      </c>
      <c r="AB42" s="9">
        <v>2.2286758625353596E-2</v>
      </c>
      <c r="AC42" s="9">
        <v>3.5203949995068741E-2</v>
      </c>
      <c r="AD42" s="9">
        <v>3.3089573887326057E-2</v>
      </c>
      <c r="AE42" s="9">
        <v>5.9306399273781691</v>
      </c>
      <c r="AF42" s="9">
        <v>1.2488214234313564E-2</v>
      </c>
      <c r="AG42" s="9">
        <v>2.3283612840667815E-2</v>
      </c>
      <c r="AH42" s="9">
        <v>0</v>
      </c>
      <c r="AI42" s="9">
        <v>2.0376756805019425E-2</v>
      </c>
      <c r="AJ42" s="9">
        <v>5.3493975830780992E-2</v>
      </c>
      <c r="AK42" s="9">
        <v>1.7253661222663543</v>
      </c>
      <c r="AL42" s="9">
        <v>0.22113990190286459</v>
      </c>
      <c r="AM42" s="15">
        <f t="shared" si="11"/>
        <v>0.86268306113317716</v>
      </c>
      <c r="AN42" s="15">
        <f t="shared" si="12"/>
        <v>2.6746987915390496E-2</v>
      </c>
      <c r="AO42" s="15">
        <f t="shared" si="13"/>
        <v>0.11056995095143229</v>
      </c>
      <c r="AP42" s="16">
        <f t="shared" si="14"/>
        <v>32.25346584303724</v>
      </c>
      <c r="AQ42" s="16">
        <f t="shared" si="15"/>
        <v>0.24190105616614657</v>
      </c>
      <c r="AR42" s="16">
        <f t="shared" si="16"/>
        <v>7.8021474524494412</v>
      </c>
    </row>
    <row r="43" spans="1:44" s="14" customFormat="1" x14ac:dyDescent="0.2">
      <c r="A43" s="14" t="s">
        <v>21</v>
      </c>
      <c r="B43" s="14" t="s">
        <v>48</v>
      </c>
      <c r="C43" s="14" t="s">
        <v>424</v>
      </c>
      <c r="D43" s="14" t="s">
        <v>77</v>
      </c>
      <c r="E43" s="14" t="s">
        <v>89</v>
      </c>
      <c r="F43" s="9">
        <v>54.731999999999999</v>
      </c>
      <c r="G43" s="9">
        <v>40.825000000000003</v>
      </c>
      <c r="H43" s="9">
        <v>0.44900000000000001</v>
      </c>
      <c r="I43" s="9">
        <v>8.2000000000000003E-2</v>
      </c>
      <c r="J43" s="9">
        <v>0.03</v>
      </c>
      <c r="K43" s="9">
        <v>0.247</v>
      </c>
      <c r="L43" s="9">
        <v>0</v>
      </c>
      <c r="M43" s="9">
        <v>0.12</v>
      </c>
      <c r="N43" s="9">
        <v>8.2000000000000003E-2</v>
      </c>
      <c r="O43" s="9">
        <v>1.7000000000000001E-2</v>
      </c>
      <c r="P43" s="9">
        <v>0.17100000000000001</v>
      </c>
      <c r="Q43" s="9">
        <v>0.22500000000000001</v>
      </c>
      <c r="R43" s="9">
        <v>3.1419999999999999</v>
      </c>
      <c r="S43" s="16">
        <f t="shared" si="1"/>
        <v>100.12199999999999</v>
      </c>
      <c r="T43" s="16">
        <f t="shared" si="2"/>
        <v>1.3229473684210526</v>
      </c>
      <c r="U43" s="16">
        <f t="shared" si="3"/>
        <v>5.0775740479548657E-2</v>
      </c>
      <c r="V43" s="16">
        <f t="shared" si="0"/>
        <v>98.74827689109938</v>
      </c>
      <c r="W43" s="23">
        <f t="shared" si="4"/>
        <v>300</v>
      </c>
      <c r="Y43" s="9">
        <v>0</v>
      </c>
      <c r="Z43" s="9">
        <v>7.6177077523598381E-3</v>
      </c>
      <c r="AA43" s="9">
        <v>9.988671928372181</v>
      </c>
      <c r="AB43" s="9">
        <v>2.1859891471468232E-2</v>
      </c>
      <c r="AC43" s="9">
        <v>2.7080987728341267E-2</v>
      </c>
      <c r="AD43" s="9">
        <v>7.6479657512523697E-2</v>
      </c>
      <c r="AE43" s="9">
        <v>5.8870744919727702</v>
      </c>
      <c r="AF43" s="9">
        <v>1.1680852795218856E-2</v>
      </c>
      <c r="AG43" s="9">
        <v>1.7312493804424262E-2</v>
      </c>
      <c r="AH43" s="9">
        <v>3.6940457457181998E-3</v>
      </c>
      <c r="AI43" s="9">
        <v>1.5402854111616057E-2</v>
      </c>
      <c r="AJ43" s="9">
        <v>6.4955731999529823E-2</v>
      </c>
      <c r="AK43" s="9">
        <v>1.6925811506386472</v>
      </c>
      <c r="AL43" s="9">
        <v>0.24246311736182302</v>
      </c>
      <c r="AM43" s="15">
        <f t="shared" si="11"/>
        <v>0.84629057531932361</v>
      </c>
      <c r="AN43" s="15">
        <f t="shared" si="12"/>
        <v>3.2477865999764911E-2</v>
      </c>
      <c r="AO43" s="15">
        <f t="shared" si="13"/>
        <v>0.12123155868091151</v>
      </c>
      <c r="AP43" s="16">
        <f t="shared" si="14"/>
        <v>26.057456340433493</v>
      </c>
      <c r="AQ43" s="16">
        <f t="shared" si="15"/>
        <v>0.26789943438117908</v>
      </c>
      <c r="AR43" s="16">
        <f t="shared" si="16"/>
        <v>6.9807778150144015</v>
      </c>
    </row>
    <row r="44" spans="1:44" s="14" customFormat="1" x14ac:dyDescent="0.2">
      <c r="A44" s="14" t="s">
        <v>21</v>
      </c>
      <c r="B44" s="14" t="s">
        <v>48</v>
      </c>
      <c r="C44" s="14" t="s">
        <v>424</v>
      </c>
      <c r="D44" s="14" t="s">
        <v>77</v>
      </c>
      <c r="E44" s="14" t="s">
        <v>90</v>
      </c>
      <c r="F44" s="9">
        <v>54.624000000000002</v>
      </c>
      <c r="G44" s="9">
        <v>41.234999999999999</v>
      </c>
      <c r="H44" s="9">
        <v>0.182</v>
      </c>
      <c r="I44" s="9">
        <v>0.05</v>
      </c>
      <c r="J44" s="9">
        <v>2.9000000000000001E-2</v>
      </c>
      <c r="K44" s="9">
        <v>0.28199999999999997</v>
      </c>
      <c r="L44" s="9">
        <v>3.0000000000000001E-3</v>
      </c>
      <c r="M44" s="9">
        <v>0.14699999999999999</v>
      </c>
      <c r="N44" s="9">
        <v>8.7999999999999995E-2</v>
      </c>
      <c r="O44" s="9">
        <v>2.1999999999999999E-2</v>
      </c>
      <c r="P44" s="9">
        <v>0.122</v>
      </c>
      <c r="Q44" s="9">
        <v>0.24199999999999999</v>
      </c>
      <c r="R44" s="9">
        <v>3.105</v>
      </c>
      <c r="S44" s="16">
        <f t="shared" si="1"/>
        <v>100.13100000000001</v>
      </c>
      <c r="T44" s="16">
        <f t="shared" si="2"/>
        <v>1.3073684210526315</v>
      </c>
      <c r="U44" s="16">
        <f t="shared" si="3"/>
        <v>5.4612129760225663E-2</v>
      </c>
      <c r="V44" s="16">
        <f t="shared" si="0"/>
        <v>98.769019449187155</v>
      </c>
      <c r="W44" s="23">
        <f t="shared" si="4"/>
        <v>290</v>
      </c>
      <c r="Y44" s="9">
        <v>6.0170205101560349E-4</v>
      </c>
      <c r="Z44" s="9">
        <v>7.357227330142815E-3</v>
      </c>
      <c r="AA44" s="9">
        <v>9.9600852446827037</v>
      </c>
      <c r="AB44" s="9">
        <v>1.5582059083901542E-2</v>
      </c>
      <c r="AC44" s="9">
        <v>1.6498094138040976E-2</v>
      </c>
      <c r="AD44" s="9">
        <v>3.097305947299445E-2</v>
      </c>
      <c r="AE44" s="9">
        <v>5.9409030027293639</v>
      </c>
      <c r="AF44" s="9">
        <v>1.2524387488811338E-2</v>
      </c>
      <c r="AG44" s="9">
        <v>2.1188921143807146E-2</v>
      </c>
      <c r="AH44" s="9">
        <v>4.7762731288612014E-3</v>
      </c>
      <c r="AI44" s="9">
        <v>1.756978641563841E-2</v>
      </c>
      <c r="AJ44" s="9">
        <v>6.9801290847727626E-2</v>
      </c>
      <c r="AK44" s="9">
        <v>1.6711600648075586</v>
      </c>
      <c r="AL44" s="9">
        <v>0.25903864434471369</v>
      </c>
      <c r="AM44" s="15">
        <f t="shared" si="11"/>
        <v>0.83558003240377932</v>
      </c>
      <c r="AN44" s="15">
        <f t="shared" si="12"/>
        <v>3.4900645423863813E-2</v>
      </c>
      <c r="AO44" s="15">
        <f t="shared" si="13"/>
        <v>0.12951932217235684</v>
      </c>
      <c r="AP44" s="16">
        <f t="shared" si="14"/>
        <v>23.941678506393455</v>
      </c>
      <c r="AQ44" s="16">
        <f t="shared" si="15"/>
        <v>0.2694628480020923</v>
      </c>
      <c r="AR44" s="16">
        <f t="shared" si="16"/>
        <v>6.4513928762832595</v>
      </c>
    </row>
    <row r="45" spans="1:44" s="14" customFormat="1" x14ac:dyDescent="0.2">
      <c r="A45" s="14" t="s">
        <v>21</v>
      </c>
      <c r="B45" s="14" t="s">
        <v>48</v>
      </c>
      <c r="C45" s="14" t="s">
        <v>424</v>
      </c>
      <c r="D45" s="14" t="s">
        <v>77</v>
      </c>
      <c r="E45" s="14" t="s">
        <v>91</v>
      </c>
      <c r="F45" s="9">
        <v>54.677999999999997</v>
      </c>
      <c r="G45" s="9">
        <v>40.988</v>
      </c>
      <c r="H45" s="9">
        <v>0.28199999999999997</v>
      </c>
      <c r="I45" s="9">
        <v>6.2E-2</v>
      </c>
      <c r="J45" s="9">
        <v>2.5999999999999999E-2</v>
      </c>
      <c r="K45" s="9">
        <v>0.26100000000000001</v>
      </c>
      <c r="L45" s="9">
        <v>1.2E-2</v>
      </c>
      <c r="M45" s="9">
        <v>0.11700000000000001</v>
      </c>
      <c r="N45" s="9">
        <v>7.3999999999999996E-2</v>
      </c>
      <c r="O45" s="9">
        <v>0.111</v>
      </c>
      <c r="P45" s="9">
        <v>0.18</v>
      </c>
      <c r="Q45" s="9">
        <v>0.218</v>
      </c>
      <c r="R45" s="9">
        <v>3.1480000000000001</v>
      </c>
      <c r="S45" s="16">
        <f t="shared" si="1"/>
        <v>100.157</v>
      </c>
      <c r="T45" s="16">
        <f t="shared" si="2"/>
        <v>1.3254736842105264</v>
      </c>
      <c r="U45" s="16">
        <f t="shared" si="3"/>
        <v>4.9196050775740477E-2</v>
      </c>
      <c r="V45" s="16">
        <f t="shared" si="0"/>
        <v>98.782330265013741</v>
      </c>
      <c r="W45" s="23">
        <f t="shared" si="4"/>
        <v>260</v>
      </c>
      <c r="Y45" s="9">
        <v>2.4084991220861313E-3</v>
      </c>
      <c r="Z45" s="9">
        <v>6.6007690031413581E-3</v>
      </c>
      <c r="AA45" s="9">
        <v>9.9769359876096679</v>
      </c>
      <c r="AB45" s="9">
        <v>2.3006074951630467E-2</v>
      </c>
      <c r="AC45" s="9">
        <v>2.0472009370674452E-2</v>
      </c>
      <c r="AD45" s="9">
        <v>4.802494055053063E-2</v>
      </c>
      <c r="AE45" s="9">
        <v>5.9094654719919664</v>
      </c>
      <c r="AF45" s="9">
        <v>1.0539270528877253E-2</v>
      </c>
      <c r="AG45" s="9">
        <v>1.6876499888094254E-2</v>
      </c>
      <c r="AH45" s="9">
        <v>2.4115399497106768E-2</v>
      </c>
      <c r="AI45" s="9">
        <v>1.6272822611554039E-2</v>
      </c>
      <c r="AJ45" s="9">
        <v>6.2923024705184807E-2</v>
      </c>
      <c r="AK45" s="9">
        <v>1.6954936876056066</v>
      </c>
      <c r="AL45" s="9">
        <v>0.24158328768920856</v>
      </c>
      <c r="AM45" s="15">
        <f t="shared" si="11"/>
        <v>0.8477468438028033</v>
      </c>
      <c r="AN45" s="15">
        <f t="shared" si="12"/>
        <v>3.1461512352592404E-2</v>
      </c>
      <c r="AO45" s="15">
        <f t="shared" si="13"/>
        <v>0.12079164384460428</v>
      </c>
      <c r="AP45" s="16">
        <f t="shared" si="14"/>
        <v>26.945521064023154</v>
      </c>
      <c r="AQ45" s="16">
        <f t="shared" si="15"/>
        <v>0.26046100004290801</v>
      </c>
      <c r="AR45" s="16">
        <f t="shared" si="16"/>
        <v>7.0182573630127134</v>
      </c>
    </row>
    <row r="46" spans="1:44" s="14" customFormat="1" x14ac:dyDescent="0.2">
      <c r="A46" s="14" t="s">
        <v>42</v>
      </c>
      <c r="B46" s="14" t="s">
        <v>48</v>
      </c>
      <c r="C46" s="14" t="s">
        <v>425</v>
      </c>
      <c r="D46" s="14" t="s">
        <v>77</v>
      </c>
      <c r="E46" s="14" t="s">
        <v>92</v>
      </c>
      <c r="F46" s="9">
        <v>54.258000000000003</v>
      </c>
      <c r="G46" s="9">
        <v>41.515999999999998</v>
      </c>
      <c r="H46" s="9">
        <v>0.25900000000000001</v>
      </c>
      <c r="I46" s="9">
        <v>8.6999999999999994E-2</v>
      </c>
      <c r="J46" s="9">
        <v>2.5000000000000001E-2</v>
      </c>
      <c r="K46" s="9">
        <v>0.29799999999999999</v>
      </c>
      <c r="L46" s="9">
        <v>1.2999999999999999E-2</v>
      </c>
      <c r="M46" s="9">
        <v>0.113</v>
      </c>
      <c r="N46" s="9">
        <v>4.2999999999999997E-2</v>
      </c>
      <c r="O46" s="9">
        <v>1.4E-2</v>
      </c>
      <c r="P46" s="9">
        <v>0.104</v>
      </c>
      <c r="Q46" s="9">
        <v>0.19900000000000001</v>
      </c>
      <c r="R46" s="9">
        <v>3.2080000000000002</v>
      </c>
      <c r="S46" s="16">
        <f t="shared" si="1"/>
        <v>100.13700000000001</v>
      </c>
      <c r="T46" s="16">
        <f t="shared" si="2"/>
        <v>1.3507368421052632</v>
      </c>
      <c r="U46" s="16">
        <f t="shared" si="3"/>
        <v>4.49083215796897E-2</v>
      </c>
      <c r="V46" s="16">
        <f t="shared" si="0"/>
        <v>98.741354836315068</v>
      </c>
      <c r="W46" s="23">
        <f t="shared" si="4"/>
        <v>250</v>
      </c>
      <c r="Y46" s="9">
        <v>2.6020458718145605E-3</v>
      </c>
      <c r="Z46" s="9">
        <v>6.3294729082073462E-3</v>
      </c>
      <c r="AA46" s="9">
        <v>9.8731263816686585</v>
      </c>
      <c r="AB46" s="9">
        <v>1.3255915117283157E-2</v>
      </c>
      <c r="AC46" s="9">
        <v>2.864800505999042E-2</v>
      </c>
      <c r="AD46" s="9">
        <v>4.3986949192236557E-2</v>
      </c>
      <c r="AE46" s="9">
        <v>5.969161444291144</v>
      </c>
      <c r="AF46" s="9">
        <v>6.1073616569081463E-3</v>
      </c>
      <c r="AG46" s="9">
        <v>1.6254788106877902E-2</v>
      </c>
      <c r="AH46" s="9">
        <v>3.0332336665797074E-3</v>
      </c>
      <c r="AI46" s="9">
        <v>1.8528702016100188E-2</v>
      </c>
      <c r="AJ46" s="9">
        <v>5.728125488562525E-2</v>
      </c>
      <c r="AK46" s="9">
        <v>1.7230669925347584</v>
      </c>
      <c r="AL46" s="9">
        <v>0.21965175257961644</v>
      </c>
      <c r="AM46" s="15">
        <f t="shared" si="11"/>
        <v>0.86153349626737918</v>
      </c>
      <c r="AN46" s="15">
        <f t="shared" si="12"/>
        <v>2.8640627442812625E-2</v>
      </c>
      <c r="AO46" s="15">
        <f t="shared" si="13"/>
        <v>0.10982587628980822</v>
      </c>
      <c r="AP46" s="16">
        <f t="shared" si="14"/>
        <v>30.080817816845045</v>
      </c>
      <c r="AQ46" s="16">
        <f t="shared" si="15"/>
        <v>0.26078214361099944</v>
      </c>
      <c r="AR46" s="16">
        <f t="shared" si="16"/>
        <v>7.8445401518487952</v>
      </c>
    </row>
    <row r="47" spans="1:44" s="14" customFormat="1" x14ac:dyDescent="0.2">
      <c r="A47" s="14" t="s">
        <v>22</v>
      </c>
      <c r="B47" s="14" t="s">
        <v>48</v>
      </c>
      <c r="C47" s="14" t="s">
        <v>425</v>
      </c>
      <c r="D47" s="14" t="s">
        <v>77</v>
      </c>
      <c r="E47" s="14" t="s">
        <v>93</v>
      </c>
      <c r="F47" s="9">
        <v>55.210999999999999</v>
      </c>
      <c r="G47" s="9">
        <v>40.546999999999997</v>
      </c>
      <c r="H47" s="9">
        <v>0.36299999999999999</v>
      </c>
      <c r="I47" s="9">
        <v>8.5999999999999993E-2</v>
      </c>
      <c r="J47" s="9">
        <v>0.02</v>
      </c>
      <c r="K47" s="9">
        <v>0.36199999999999999</v>
      </c>
      <c r="L47" s="9">
        <v>1.6E-2</v>
      </c>
      <c r="M47" s="9">
        <v>0.126</v>
      </c>
      <c r="N47" s="9">
        <v>8.8999999999999996E-2</v>
      </c>
      <c r="O47" s="9">
        <v>0</v>
      </c>
      <c r="P47" s="9">
        <v>0.15</v>
      </c>
      <c r="Q47" s="9">
        <v>0.184</v>
      </c>
      <c r="R47" s="9">
        <v>3.1629999999999998</v>
      </c>
      <c r="S47" s="16">
        <f t="shared" si="1"/>
        <v>100.31699999999999</v>
      </c>
      <c r="T47" s="16">
        <f t="shared" si="2"/>
        <v>1.3317894736842104</v>
      </c>
      <c r="U47" s="16">
        <f t="shared" si="3"/>
        <v>4.1523272214386453E-2</v>
      </c>
      <c r="V47" s="16">
        <f t="shared" si="0"/>
        <v>98.943687254101391</v>
      </c>
      <c r="W47" s="23">
        <f t="shared" si="4"/>
        <v>200</v>
      </c>
      <c r="Y47" s="9">
        <v>3.216626330835937E-3</v>
      </c>
      <c r="Z47" s="9">
        <v>5.0858853544059361E-3</v>
      </c>
      <c r="AA47" s="9">
        <v>10.090799154947737</v>
      </c>
      <c r="AB47" s="9">
        <v>1.9203335435125299E-2</v>
      </c>
      <c r="AC47" s="9">
        <v>2.8443472587995556E-2</v>
      </c>
      <c r="AD47" s="9">
        <v>6.192125307208661E-2</v>
      </c>
      <c r="AE47" s="9">
        <v>5.855521537975136</v>
      </c>
      <c r="AF47" s="9">
        <v>1.2696506024047894E-2</v>
      </c>
      <c r="AG47" s="9">
        <v>1.8204654791449514E-2</v>
      </c>
      <c r="AH47" s="9">
        <v>0</v>
      </c>
      <c r="AI47" s="9">
        <v>2.2607177136474716E-2</v>
      </c>
      <c r="AJ47" s="9">
        <v>5.3196897449381851E-2</v>
      </c>
      <c r="AK47" s="9">
        <v>1.7063810882033337</v>
      </c>
      <c r="AL47" s="9">
        <v>0.24042201434728439</v>
      </c>
      <c r="AM47" s="15">
        <f t="shared" si="11"/>
        <v>0.85319054410166684</v>
      </c>
      <c r="AN47" s="15">
        <f t="shared" si="12"/>
        <v>2.6598448724690926E-2</v>
      </c>
      <c r="AO47" s="15">
        <f t="shared" si="13"/>
        <v>0.12021100717364219</v>
      </c>
      <c r="AP47" s="16">
        <f t="shared" si="14"/>
        <v>32.076703154107754</v>
      </c>
      <c r="AQ47" s="16">
        <f t="shared" si="15"/>
        <v>0.2212646691019737</v>
      </c>
      <c r="AR47" s="16">
        <f t="shared" si="16"/>
        <v>7.0974411092758887</v>
      </c>
    </row>
    <row r="48" spans="1:44" s="14" customFormat="1" x14ac:dyDescent="0.2">
      <c r="A48" s="14" t="s">
        <v>22</v>
      </c>
      <c r="B48" s="14" t="s">
        <v>48</v>
      </c>
      <c r="C48" s="14" t="s">
        <v>425</v>
      </c>
      <c r="D48" s="14" t="s">
        <v>77</v>
      </c>
      <c r="E48" s="14" t="s">
        <v>94</v>
      </c>
      <c r="F48" s="9">
        <v>54.616999999999997</v>
      </c>
      <c r="G48" s="9">
        <v>40.911999999999999</v>
      </c>
      <c r="H48" s="9">
        <v>0.35599999999999998</v>
      </c>
      <c r="I48" s="9">
        <v>0.107</v>
      </c>
      <c r="J48" s="9">
        <v>2.1000000000000001E-2</v>
      </c>
      <c r="K48" s="9">
        <v>0.33500000000000002</v>
      </c>
      <c r="L48" s="9">
        <v>5.0000000000000001E-3</v>
      </c>
      <c r="M48" s="9">
        <v>8.8999999999999996E-2</v>
      </c>
      <c r="N48" s="9">
        <v>7.3999999999999996E-2</v>
      </c>
      <c r="O48" s="9">
        <v>2.3E-2</v>
      </c>
      <c r="P48" s="9">
        <v>0.125</v>
      </c>
      <c r="Q48" s="9">
        <v>0.17</v>
      </c>
      <c r="R48" s="9">
        <v>3.1640000000000001</v>
      </c>
      <c r="S48" s="16">
        <f t="shared" si="1"/>
        <v>99.997999999999976</v>
      </c>
      <c r="T48" s="16">
        <f t="shared" si="2"/>
        <v>1.3322105263157895</v>
      </c>
      <c r="U48" s="16">
        <f t="shared" si="3"/>
        <v>3.8363892806770099E-2</v>
      </c>
      <c r="V48" s="16">
        <f t="shared" si="0"/>
        <v>98.627425580877414</v>
      </c>
      <c r="W48" s="23">
        <f t="shared" si="4"/>
        <v>210</v>
      </c>
      <c r="Y48" s="9">
        <v>1.0050300748754815E-3</v>
      </c>
      <c r="Z48" s="9">
        <v>5.3392995751090676E-3</v>
      </c>
      <c r="AA48" s="9">
        <v>9.9805899705226491</v>
      </c>
      <c r="AB48" s="9">
        <v>1.600014231490984E-2</v>
      </c>
      <c r="AC48" s="9">
        <v>3.5383139702433321E-2</v>
      </c>
      <c r="AD48" s="9">
        <v>6.071717164808501E-2</v>
      </c>
      <c r="AE48" s="9">
        <v>5.9072586910768177</v>
      </c>
      <c r="AF48" s="9">
        <v>1.0554905751856863E-2</v>
      </c>
      <c r="AG48" s="9">
        <v>1.2856724361517587E-2</v>
      </c>
      <c r="AH48" s="9">
        <v>5.0042975607637701E-3</v>
      </c>
      <c r="AI48" s="9">
        <v>2.0917558741346414E-2</v>
      </c>
      <c r="AJ48" s="9">
        <v>4.9141207754427159E-2</v>
      </c>
      <c r="AK48" s="9">
        <v>1.7066392742041008</v>
      </c>
      <c r="AL48" s="9">
        <v>0.24421951804147213</v>
      </c>
      <c r="AM48" s="15">
        <f t="shared" si="11"/>
        <v>0.85331963710205039</v>
      </c>
      <c r="AN48" s="15">
        <f t="shared" si="12"/>
        <v>2.4570603877213579E-2</v>
      </c>
      <c r="AO48" s="15">
        <f t="shared" si="13"/>
        <v>0.12210975902073606</v>
      </c>
      <c r="AP48" s="16">
        <f t="shared" si="14"/>
        <v>34.729290389700459</v>
      </c>
      <c r="AQ48" s="16">
        <f t="shared" si="15"/>
        <v>0.20121736439624882</v>
      </c>
      <c r="AR48" s="16">
        <f t="shared" si="16"/>
        <v>6.9881362795674988</v>
      </c>
    </row>
    <row r="49" spans="1:44" s="14" customFormat="1" x14ac:dyDescent="0.2">
      <c r="A49" s="14" t="s">
        <v>22</v>
      </c>
      <c r="B49" s="14" t="s">
        <v>49</v>
      </c>
      <c r="C49" s="14" t="s">
        <v>424</v>
      </c>
      <c r="D49" s="14" t="s">
        <v>77</v>
      </c>
      <c r="E49" s="14" t="s">
        <v>452</v>
      </c>
      <c r="F49" s="9">
        <v>54.813000000000002</v>
      </c>
      <c r="G49" s="9">
        <v>40.808999999999997</v>
      </c>
      <c r="H49" s="9">
        <v>0.23499999999999999</v>
      </c>
      <c r="I49" s="9">
        <v>9.4E-2</v>
      </c>
      <c r="J49" s="9">
        <v>1.6E-2</v>
      </c>
      <c r="K49" s="9">
        <v>0.32900000000000001</v>
      </c>
      <c r="L49" s="9">
        <v>0</v>
      </c>
      <c r="M49" s="9">
        <v>0.09</v>
      </c>
      <c r="N49" s="9">
        <v>5.0999999999999997E-2</v>
      </c>
      <c r="O49" s="9">
        <v>5.0000000000000001E-3</v>
      </c>
      <c r="P49" s="9">
        <v>0.22</v>
      </c>
      <c r="Q49" s="9">
        <v>0.14599999999999999</v>
      </c>
      <c r="R49" s="9">
        <v>3.2639999999999998</v>
      </c>
      <c r="S49" s="16">
        <f t="shared" si="1"/>
        <v>100.07199999999999</v>
      </c>
      <c r="T49" s="16">
        <f t="shared" si="2"/>
        <v>1.3743157894736842</v>
      </c>
      <c r="U49" s="16">
        <f t="shared" si="3"/>
        <v>3.2947813822284906E-2</v>
      </c>
      <c r="V49" s="16">
        <f t="shared" si="0"/>
        <v>98.664736396704015</v>
      </c>
      <c r="W49" s="23">
        <f t="shared" si="4"/>
        <v>160</v>
      </c>
      <c r="Y49" s="9">
        <v>0</v>
      </c>
      <c r="Z49" s="9">
        <v>4.0707638655716073E-3</v>
      </c>
      <c r="AA49" s="9">
        <v>10.02311882276957</v>
      </c>
      <c r="AB49" s="9">
        <v>2.8179121363809203E-2</v>
      </c>
      <c r="AC49" s="9">
        <v>3.1105083907683125E-2</v>
      </c>
      <c r="AD49" s="9">
        <v>4.010701415846573E-2</v>
      </c>
      <c r="AE49" s="9">
        <v>5.8963352199081509</v>
      </c>
      <c r="AF49" s="9">
        <v>7.2792016458732645E-3</v>
      </c>
      <c r="AG49" s="9">
        <v>1.3009894356453462E-2</v>
      </c>
      <c r="AH49" s="9">
        <v>1.0886197969504623E-3</v>
      </c>
      <c r="AI49" s="9">
        <v>2.0556682220988002E-2</v>
      </c>
      <c r="AJ49" s="9">
        <v>4.2231907190316845E-2</v>
      </c>
      <c r="AK49" s="9">
        <v>1.7617583764054954</v>
      </c>
      <c r="AL49" s="9">
        <v>0.19600971640418785</v>
      </c>
      <c r="AM49" s="15">
        <f t="shared" si="11"/>
        <v>0.88087918820274769</v>
      </c>
      <c r="AN49" s="15">
        <f t="shared" si="12"/>
        <v>2.1115953595158422E-2</v>
      </c>
      <c r="AO49" s="15">
        <f t="shared" si="13"/>
        <v>9.8004858202093925E-2</v>
      </c>
      <c r="AP49" s="16">
        <f t="shared" si="14"/>
        <v>41.716287366947064</v>
      </c>
      <c r="AQ49" s="16">
        <f t="shared" si="15"/>
        <v>0.21545823321957797</v>
      </c>
      <c r="AR49" s="16">
        <f t="shared" si="16"/>
        <v>8.988117572562615</v>
      </c>
    </row>
    <row r="50" spans="1:44" s="14" customFormat="1" x14ac:dyDescent="0.2">
      <c r="A50" s="14" t="s">
        <v>22</v>
      </c>
      <c r="B50" s="14" t="s">
        <v>49</v>
      </c>
      <c r="C50" s="14" t="s">
        <v>424</v>
      </c>
      <c r="D50" s="14" t="s">
        <v>77</v>
      </c>
      <c r="E50" s="14" t="s">
        <v>453</v>
      </c>
      <c r="F50" s="9">
        <v>54.768000000000001</v>
      </c>
      <c r="G50" s="9">
        <v>41.290999999999997</v>
      </c>
      <c r="H50" s="9">
        <v>0.13200000000000001</v>
      </c>
      <c r="I50" s="9">
        <v>6.7000000000000004E-2</v>
      </c>
      <c r="J50" s="9">
        <v>1.4999999999999999E-2</v>
      </c>
      <c r="K50" s="9">
        <v>0.32900000000000001</v>
      </c>
      <c r="L50" s="9">
        <v>8.0000000000000002E-3</v>
      </c>
      <c r="M50" s="9">
        <v>8.6999999999999994E-2</v>
      </c>
      <c r="N50" s="9">
        <v>3.7999999999999999E-2</v>
      </c>
      <c r="O50" s="9">
        <v>0</v>
      </c>
      <c r="P50" s="9">
        <v>0.17899999999999999</v>
      </c>
      <c r="Q50" s="9">
        <v>0.13200000000000001</v>
      </c>
      <c r="R50" s="9">
        <v>3.2480000000000002</v>
      </c>
      <c r="S50" s="16">
        <f t="shared" si="1"/>
        <v>100.294</v>
      </c>
      <c r="T50" s="16">
        <f t="shared" si="2"/>
        <v>1.3675789473684212</v>
      </c>
      <c r="U50" s="16">
        <f t="shared" si="3"/>
        <v>2.9788434414668545E-2</v>
      </c>
      <c r="V50" s="16">
        <f t="shared" si="0"/>
        <v>98.896632618216913</v>
      </c>
      <c r="W50" s="23">
        <f t="shared" si="4"/>
        <v>150</v>
      </c>
      <c r="Y50" s="9">
        <v>1.602087846377072E-3</v>
      </c>
      <c r="Z50" s="9">
        <v>3.7996495130241249E-3</v>
      </c>
      <c r="AA50" s="9">
        <v>9.9710877773408235</v>
      </c>
      <c r="AB50" s="9">
        <v>2.2827279097937265E-2</v>
      </c>
      <c r="AC50" s="9">
        <v>2.2073676699820754E-2</v>
      </c>
      <c r="AD50" s="9">
        <v>2.2429663148673239E-2</v>
      </c>
      <c r="AE50" s="9">
        <v>5.93988402262538</v>
      </c>
      <c r="AF50" s="9">
        <v>5.3999970407838513E-3</v>
      </c>
      <c r="AG50" s="9">
        <v>1.2521226285901027E-2</v>
      </c>
      <c r="AH50" s="9">
        <v>0</v>
      </c>
      <c r="AI50" s="9">
        <v>2.046677303024905E-2</v>
      </c>
      <c r="AJ50" s="9">
        <v>3.8015273651953008E-2</v>
      </c>
      <c r="AK50" s="9">
        <v>1.7454546382568632</v>
      </c>
      <c r="AL50" s="9">
        <v>0.21653008809118379</v>
      </c>
      <c r="AM50" s="15">
        <f t="shared" si="11"/>
        <v>0.8727273191284316</v>
      </c>
      <c r="AN50" s="15">
        <f t="shared" si="12"/>
        <v>1.9007636825976504E-2</v>
      </c>
      <c r="AO50" s="15">
        <f t="shared" si="13"/>
        <v>0.1082650440455919</v>
      </c>
      <c r="AP50" s="16">
        <f t="shared" si="14"/>
        <v>45.914561979410919</v>
      </c>
      <c r="AQ50" s="16">
        <f t="shared" si="15"/>
        <v>0.17556577927379891</v>
      </c>
      <c r="AR50" s="16">
        <f t="shared" si="16"/>
        <v>8.0610258539304169</v>
      </c>
    </row>
    <row r="51" spans="1:44" s="14" customFormat="1" x14ac:dyDescent="0.2">
      <c r="A51" s="14" t="s">
        <v>22</v>
      </c>
      <c r="B51" s="14" t="s">
        <v>49</v>
      </c>
      <c r="C51" s="14" t="s">
        <v>424</v>
      </c>
      <c r="D51" s="14" t="s">
        <v>77</v>
      </c>
      <c r="E51" s="14" t="s">
        <v>454</v>
      </c>
      <c r="F51" s="9">
        <v>54.811999999999998</v>
      </c>
      <c r="G51" s="9">
        <v>41.253999999999998</v>
      </c>
      <c r="H51" s="9">
        <v>0.20499999999999999</v>
      </c>
      <c r="I51" s="9">
        <v>7.6999999999999999E-2</v>
      </c>
      <c r="J51" s="9">
        <v>1.6E-2</v>
      </c>
      <c r="K51" s="9">
        <v>0.38200000000000001</v>
      </c>
      <c r="L51" s="9">
        <v>0</v>
      </c>
      <c r="M51" s="9">
        <v>0.115</v>
      </c>
      <c r="N51" s="9">
        <v>0.10199999999999999</v>
      </c>
      <c r="O51" s="9">
        <v>0</v>
      </c>
      <c r="P51" s="9">
        <v>0.14499999999999999</v>
      </c>
      <c r="Q51" s="9">
        <v>0.13500000000000001</v>
      </c>
      <c r="R51" s="9">
        <v>3.286</v>
      </c>
      <c r="S51" s="16">
        <f t="shared" si="1"/>
        <v>100.52900000000001</v>
      </c>
      <c r="T51" s="16">
        <f t="shared" si="2"/>
        <v>1.383578947368421</v>
      </c>
      <c r="U51" s="16">
        <f t="shared" si="3"/>
        <v>3.0465444287729196E-2</v>
      </c>
      <c r="V51" s="16">
        <f t="shared" si="0"/>
        <v>99.114955608343863</v>
      </c>
      <c r="W51" s="23">
        <f t="shared" si="4"/>
        <v>160</v>
      </c>
      <c r="Y51" s="9">
        <v>0</v>
      </c>
      <c r="Z51" s="9">
        <v>4.049060619383673E-3</v>
      </c>
      <c r="AA51" s="9">
        <v>9.9694987566536764</v>
      </c>
      <c r="AB51" s="9">
        <v>1.8473583028754306E-2</v>
      </c>
      <c r="AC51" s="9">
        <v>2.5343851587444222E-2</v>
      </c>
      <c r="AD51" s="9">
        <v>3.4800437037874804E-2</v>
      </c>
      <c r="AE51" s="9">
        <v>5.9288524946165539</v>
      </c>
      <c r="AF51" s="9">
        <v>1.4480785276755224E-2</v>
      </c>
      <c r="AG51" s="9">
        <v>1.6535124484065571E-2</v>
      </c>
      <c r="AH51" s="9">
        <v>0</v>
      </c>
      <c r="AI51" s="9">
        <v>2.3740991645996509E-2</v>
      </c>
      <c r="AJ51" s="9">
        <v>3.8841856122163863E-2</v>
      </c>
      <c r="AK51" s="9">
        <v>1.7641768627722643</v>
      </c>
      <c r="AL51" s="9">
        <v>0.19698128110557178</v>
      </c>
      <c r="AM51" s="15">
        <f t="shared" si="11"/>
        <v>0.88208843138613213</v>
      </c>
      <c r="AN51" s="15">
        <f t="shared" si="12"/>
        <v>1.9420928061081932E-2</v>
      </c>
      <c r="AO51" s="15">
        <f t="shared" si="13"/>
        <v>9.8490640552785891E-2</v>
      </c>
      <c r="AP51" s="16">
        <f t="shared" si="14"/>
        <v>45.419478853524538</v>
      </c>
      <c r="AQ51" s="16">
        <f t="shared" si="15"/>
        <v>0.19718551886839764</v>
      </c>
      <c r="AR51" s="16">
        <f t="shared" si="16"/>
        <v>8.956063504464451</v>
      </c>
    </row>
    <row r="52" spans="1:44" s="14" customFormat="1" x14ac:dyDescent="0.2">
      <c r="A52" s="14" t="s">
        <v>43</v>
      </c>
      <c r="B52" s="14" t="s">
        <v>49</v>
      </c>
      <c r="C52" s="14" t="s">
        <v>426</v>
      </c>
      <c r="D52" s="14" t="s">
        <v>77</v>
      </c>
      <c r="E52" s="14" t="s">
        <v>95</v>
      </c>
      <c r="F52" s="9">
        <v>55.406999999999996</v>
      </c>
      <c r="G52" s="9">
        <v>40.997999999999998</v>
      </c>
      <c r="H52" s="9">
        <v>0.12</v>
      </c>
      <c r="I52" s="9">
        <v>9.4E-2</v>
      </c>
      <c r="J52" s="9">
        <v>1.6E-2</v>
      </c>
      <c r="K52" s="9">
        <v>0.27700000000000002</v>
      </c>
      <c r="L52" s="9">
        <v>1.0999999999999999E-2</v>
      </c>
      <c r="M52" s="9">
        <v>0.14599999999999999</v>
      </c>
      <c r="N52" s="9">
        <v>3.1E-2</v>
      </c>
      <c r="O52" s="9">
        <v>7.0000000000000001E-3</v>
      </c>
      <c r="P52" s="9">
        <v>0.14299999999999999</v>
      </c>
      <c r="Q52" s="9">
        <v>0.19500000000000001</v>
      </c>
      <c r="R52" s="9">
        <v>3.4129999999999998</v>
      </c>
      <c r="S52" s="16">
        <f t="shared" si="1"/>
        <v>100.858</v>
      </c>
      <c r="T52" s="16">
        <f t="shared" si="2"/>
        <v>1.4370526315789474</v>
      </c>
      <c r="U52" s="16">
        <f t="shared" si="3"/>
        <v>4.400564174894217E-2</v>
      </c>
      <c r="V52" s="16">
        <f t="shared" si="0"/>
        <v>99.376941726672115</v>
      </c>
      <c r="W52" s="23">
        <f t="shared" si="4"/>
        <v>160</v>
      </c>
      <c r="Y52" s="9">
        <v>2.2026842071909873E-3</v>
      </c>
      <c r="Z52" s="9">
        <v>4.0526161977949447E-3</v>
      </c>
      <c r="AA52" s="9">
        <v>10.086570019541245</v>
      </c>
      <c r="AB52" s="9">
        <v>1.8234773335512214E-2</v>
      </c>
      <c r="AC52" s="9">
        <v>3.0966415896576914E-2</v>
      </c>
      <c r="AD52" s="9">
        <v>2.0388875792977313E-2</v>
      </c>
      <c r="AE52" s="9">
        <v>5.8972352063415014</v>
      </c>
      <c r="AF52" s="9">
        <v>4.4048876213686524E-3</v>
      </c>
      <c r="AG52" s="9">
        <v>2.1010852862791463E-2</v>
      </c>
      <c r="AH52" s="9">
        <v>1.5172733460527262E-3</v>
      </c>
      <c r="AI52" s="9">
        <v>1.7230443598962881E-2</v>
      </c>
      <c r="AJ52" s="9">
        <v>5.6154170364960954E-2</v>
      </c>
      <c r="AK52" s="9">
        <v>1.8339692446712164</v>
      </c>
      <c r="AL52" s="9">
        <v>0.10987658496382258</v>
      </c>
      <c r="AM52" s="15">
        <f t="shared" si="11"/>
        <v>0.91698462233560818</v>
      </c>
      <c r="AN52" s="15">
        <f t="shared" si="12"/>
        <v>2.8077085182480477E-2</v>
      </c>
      <c r="AO52" s="15">
        <f t="shared" si="13"/>
        <v>5.4938292481911288E-2</v>
      </c>
      <c r="AP52" s="16">
        <f t="shared" si="14"/>
        <v>32.659537711122084</v>
      </c>
      <c r="AQ52" s="16">
        <f t="shared" si="15"/>
        <v>0.51106585068556687</v>
      </c>
      <c r="AR52" s="16">
        <f t="shared" si="16"/>
        <v>16.691174423331958</v>
      </c>
    </row>
    <row r="53" spans="1:44" s="14" customFormat="1" x14ac:dyDescent="0.2">
      <c r="A53" s="14" t="s">
        <v>43</v>
      </c>
      <c r="B53" s="14" t="s">
        <v>49</v>
      </c>
      <c r="C53" s="14" t="s">
        <v>426</v>
      </c>
      <c r="D53" s="14" t="s">
        <v>77</v>
      </c>
      <c r="E53" s="14" t="s">
        <v>96</v>
      </c>
      <c r="F53" s="9">
        <v>54.673999999999999</v>
      </c>
      <c r="G53" s="9">
        <v>41.220999999999997</v>
      </c>
      <c r="H53" s="9">
        <v>0.215</v>
      </c>
      <c r="I53" s="9">
        <v>7.0999999999999994E-2</v>
      </c>
      <c r="J53" s="9">
        <v>1.4E-2</v>
      </c>
      <c r="K53" s="9">
        <v>0.34300000000000003</v>
      </c>
      <c r="L53" s="9">
        <v>8.0000000000000002E-3</v>
      </c>
      <c r="M53" s="9">
        <v>0.14299999999999999</v>
      </c>
      <c r="N53" s="9">
        <v>6.4000000000000001E-2</v>
      </c>
      <c r="O53" s="9">
        <v>8.4000000000000005E-2</v>
      </c>
      <c r="P53" s="9">
        <v>0.18099999999999999</v>
      </c>
      <c r="Q53" s="9">
        <v>0.17799999999999999</v>
      </c>
      <c r="R53" s="9">
        <v>3.4860000000000002</v>
      </c>
      <c r="S53" s="16">
        <f t="shared" si="1"/>
        <v>100.68199999999999</v>
      </c>
      <c r="T53" s="16">
        <f t="shared" si="2"/>
        <v>1.4677894736842105</v>
      </c>
      <c r="U53" s="16">
        <f t="shared" si="3"/>
        <v>4.0169252468265158E-2</v>
      </c>
      <c r="V53" s="16">
        <f t="shared" si="0"/>
        <v>99.174041273847521</v>
      </c>
      <c r="W53" s="23">
        <f t="shared" si="4"/>
        <v>140</v>
      </c>
      <c r="Y53" s="9">
        <v>1.6014949875309689E-3</v>
      </c>
      <c r="Z53" s="9">
        <v>3.545027208730882E-3</v>
      </c>
      <c r="AA53" s="9">
        <v>9.9502905863615787</v>
      </c>
      <c r="AB53" s="9">
        <v>2.307379078865664E-2</v>
      </c>
      <c r="AC53" s="9">
        <v>2.3382852025910419E-2</v>
      </c>
      <c r="AD53" s="9">
        <v>3.6519644222454455E-2</v>
      </c>
      <c r="AE53" s="9">
        <v>5.9276198773549167</v>
      </c>
      <c r="AF53" s="9">
        <v>9.0913663172231575E-3</v>
      </c>
      <c r="AG53" s="9">
        <v>2.0573250164389923E-2</v>
      </c>
      <c r="AH53" s="9">
        <v>1.8202084181201485E-2</v>
      </c>
      <c r="AI53" s="9">
        <v>2.1329803443369669E-2</v>
      </c>
      <c r="AJ53" s="9">
        <v>5.1244050450297646E-2</v>
      </c>
      <c r="AK53" s="9">
        <v>1.8726610895121423</v>
      </c>
      <c r="AL53" s="9">
        <v>7.6094860037560164E-2</v>
      </c>
      <c r="AM53" s="15">
        <f t="shared" si="11"/>
        <v>0.93633054475607114</v>
      </c>
      <c r="AN53" s="15">
        <f t="shared" si="12"/>
        <v>2.5622025225148823E-2</v>
      </c>
      <c r="AO53" s="15">
        <f t="shared" si="13"/>
        <v>3.8047430018780082E-2</v>
      </c>
      <c r="AP53" s="16">
        <f t="shared" si="14"/>
        <v>36.543970920652804</v>
      </c>
      <c r="AQ53" s="16">
        <f t="shared" si="15"/>
        <v>0.67342328279470853</v>
      </c>
      <c r="AR53" s="16">
        <f t="shared" si="16"/>
        <v>24.609560863740377</v>
      </c>
    </row>
    <row r="54" spans="1:44" s="14" customFormat="1" x14ac:dyDescent="0.2">
      <c r="A54" s="14" t="s">
        <v>43</v>
      </c>
      <c r="B54" s="14" t="s">
        <v>49</v>
      </c>
      <c r="C54" s="14" t="s">
        <v>426</v>
      </c>
      <c r="D54" s="14" t="s">
        <v>77</v>
      </c>
      <c r="E54" s="14" t="s">
        <v>97</v>
      </c>
      <c r="F54" s="9">
        <v>54.616999999999997</v>
      </c>
      <c r="G54" s="9">
        <v>41.122</v>
      </c>
      <c r="H54" s="9">
        <v>0.35599999999999998</v>
      </c>
      <c r="I54" s="9">
        <v>0.107</v>
      </c>
      <c r="J54" s="9">
        <v>1.0999999999999999E-2</v>
      </c>
      <c r="K54" s="9">
        <v>0.36499999999999999</v>
      </c>
      <c r="L54" s="9">
        <v>5.0000000000000001E-3</v>
      </c>
      <c r="M54" s="9">
        <v>0.17199999999999999</v>
      </c>
      <c r="N54" s="9">
        <v>8.4000000000000005E-2</v>
      </c>
      <c r="O54" s="9">
        <v>2.3E-2</v>
      </c>
      <c r="P54" s="9">
        <v>0.125</v>
      </c>
      <c r="Q54" s="9">
        <v>0.17</v>
      </c>
      <c r="R54" s="9">
        <v>3.3490000000000002</v>
      </c>
      <c r="S54" s="16">
        <f t="shared" si="1"/>
        <v>100.50599999999999</v>
      </c>
      <c r="T54" s="16">
        <f t="shared" si="2"/>
        <v>1.4101052631578948</v>
      </c>
      <c r="U54" s="16">
        <f t="shared" si="3"/>
        <v>3.8363892806770099E-2</v>
      </c>
      <c r="V54" s="16">
        <f t="shared" si="0"/>
        <v>99.057530844035327</v>
      </c>
      <c r="W54" s="23">
        <f t="shared" si="4"/>
        <v>110</v>
      </c>
      <c r="Y54" s="9">
        <v>1.0014453793262212E-3</v>
      </c>
      <c r="Z54" s="9">
        <v>2.7868005546255684E-3</v>
      </c>
      <c r="AA54" s="9">
        <v>9.9449916562624914</v>
      </c>
      <c r="AB54" s="9">
        <v>1.5943073735195053E-2</v>
      </c>
      <c r="AC54" s="9">
        <v>3.5256936729426883E-2</v>
      </c>
      <c r="AD54" s="9">
        <v>6.0500608402455233E-2</v>
      </c>
      <c r="AE54" s="9">
        <v>5.9164025709329016</v>
      </c>
      <c r="AF54" s="9">
        <v>1.1938510209626958E-2</v>
      </c>
      <c r="AG54" s="9">
        <v>2.4758081169621922E-2</v>
      </c>
      <c r="AH54" s="9">
        <v>4.9864484598844084E-3</v>
      </c>
      <c r="AI54" s="9">
        <v>2.2709483864826383E-2</v>
      </c>
      <c r="AJ54" s="9">
        <v>4.8965933130188273E-2</v>
      </c>
      <c r="AK54" s="9">
        <v>1.7999838872757097</v>
      </c>
      <c r="AL54" s="9">
        <v>0.15105017959410194</v>
      </c>
      <c r="AM54" s="15">
        <f t="shared" si="11"/>
        <v>0.89999194363785484</v>
      </c>
      <c r="AN54" s="15">
        <f t="shared" si="12"/>
        <v>2.4482966565094137E-2</v>
      </c>
      <c r="AO54" s="15">
        <f t="shared" si="13"/>
        <v>7.552508979705097E-2</v>
      </c>
      <c r="AP54" s="16">
        <f t="shared" si="14"/>
        <v>36.759922097062848</v>
      </c>
      <c r="AQ54" s="16">
        <f t="shared" si="15"/>
        <v>0.32416997624079785</v>
      </c>
      <c r="AR54" s="16">
        <f t="shared" si="16"/>
        <v>11.916463072818443</v>
      </c>
    </row>
    <row r="55" spans="1:44" s="14" customFormat="1" x14ac:dyDescent="0.2">
      <c r="A55" s="14" t="s">
        <v>42</v>
      </c>
      <c r="B55" s="14" t="s">
        <v>49</v>
      </c>
      <c r="C55" s="14" t="s">
        <v>426</v>
      </c>
      <c r="D55" s="14" t="s">
        <v>77</v>
      </c>
      <c r="E55" s="14" t="s">
        <v>98</v>
      </c>
      <c r="F55" s="9">
        <v>54.545999999999999</v>
      </c>
      <c r="G55" s="9">
        <v>41.267000000000003</v>
      </c>
      <c r="H55" s="9">
        <v>0.27300000000000002</v>
      </c>
      <c r="I55" s="9">
        <v>0.105</v>
      </c>
      <c r="J55" s="9">
        <v>1.9E-2</v>
      </c>
      <c r="K55" s="9">
        <v>0.33400000000000002</v>
      </c>
      <c r="L55" s="9">
        <v>6.0000000000000001E-3</v>
      </c>
      <c r="M55" s="9">
        <v>0.112</v>
      </c>
      <c r="N55" s="9">
        <v>7.3999999999999996E-2</v>
      </c>
      <c r="O55" s="9">
        <v>2E-3</v>
      </c>
      <c r="P55" s="9">
        <v>0.17199999999999999</v>
      </c>
      <c r="Q55" s="9">
        <v>0.16800000000000001</v>
      </c>
      <c r="R55" s="9">
        <v>3.1749999999999998</v>
      </c>
      <c r="S55" s="16">
        <f t="shared" si="1"/>
        <v>100.253</v>
      </c>
      <c r="T55" s="16">
        <f t="shared" si="2"/>
        <v>1.3368421052631578</v>
      </c>
      <c r="U55" s="16">
        <f t="shared" si="3"/>
        <v>3.7912552891396334E-2</v>
      </c>
      <c r="V55" s="16">
        <f t="shared" si="0"/>
        <v>98.878245341845442</v>
      </c>
      <c r="W55" s="23">
        <f t="shared" si="4"/>
        <v>190</v>
      </c>
      <c r="Y55" s="9">
        <v>1.2009769009471967E-3</v>
      </c>
      <c r="Z55" s="9">
        <v>4.8105301999637447E-3</v>
      </c>
      <c r="AA55" s="9">
        <v>9.9258025349507317</v>
      </c>
      <c r="AB55" s="9">
        <v>2.1923840302499119E-2</v>
      </c>
      <c r="AC55" s="9">
        <v>3.4576118583601163E-2</v>
      </c>
      <c r="AD55" s="9">
        <v>4.6365882727104256E-2</v>
      </c>
      <c r="AE55" s="9">
        <v>5.9335216003415603</v>
      </c>
      <c r="AF55" s="9">
        <v>1.0510629081775916E-2</v>
      </c>
      <c r="AG55" s="9">
        <v>1.6111378464127135E-2</v>
      </c>
      <c r="AH55" s="9">
        <v>4.3333087671842854E-4</v>
      </c>
      <c r="AI55" s="9">
        <v>2.0767633337475437E-2</v>
      </c>
      <c r="AJ55" s="9">
        <v>4.835935913017432E-2</v>
      </c>
      <c r="AK55" s="9">
        <v>1.705388542684273</v>
      </c>
      <c r="AL55" s="9">
        <v>0.24625209818555271</v>
      </c>
      <c r="AM55" s="15">
        <f t="shared" si="11"/>
        <v>0.85269427134213649</v>
      </c>
      <c r="AN55" s="15">
        <f t="shared" si="12"/>
        <v>2.417967956508716E-2</v>
      </c>
      <c r="AO55" s="15">
        <f t="shared" si="13"/>
        <v>0.12312604909277636</v>
      </c>
      <c r="AP55" s="16">
        <f t="shared" si="14"/>
        <v>35.264911970683627</v>
      </c>
      <c r="AQ55" s="16">
        <f t="shared" si="15"/>
        <v>0.19638151100639636</v>
      </c>
      <c r="AR55" s="16">
        <f t="shared" si="16"/>
        <v>6.9253766983104059</v>
      </c>
    </row>
    <row r="56" spans="1:44" s="14" customFormat="1" x14ac:dyDescent="0.2">
      <c r="A56" s="14" t="s">
        <v>42</v>
      </c>
      <c r="B56" s="14" t="s">
        <v>49</v>
      </c>
      <c r="C56" s="14" t="s">
        <v>426</v>
      </c>
      <c r="D56" s="14" t="s">
        <v>77</v>
      </c>
      <c r="E56" s="14" t="s">
        <v>99</v>
      </c>
      <c r="F56" s="9">
        <v>54.628999999999998</v>
      </c>
      <c r="G56" s="9">
        <v>41.161999999999999</v>
      </c>
      <c r="H56" s="9">
        <v>0.20499999999999999</v>
      </c>
      <c r="I56" s="9">
        <v>8.4000000000000005E-2</v>
      </c>
      <c r="J56" s="9">
        <v>1.9E-2</v>
      </c>
      <c r="K56" s="9">
        <v>0.312</v>
      </c>
      <c r="L56" s="9">
        <v>0</v>
      </c>
      <c r="M56" s="9">
        <v>9.9000000000000005E-2</v>
      </c>
      <c r="N56" s="9">
        <v>6.2E-2</v>
      </c>
      <c r="O56" s="9">
        <v>3.0000000000000001E-3</v>
      </c>
      <c r="P56" s="9">
        <v>0.16200000000000001</v>
      </c>
      <c r="Q56" s="9">
        <v>0.188</v>
      </c>
      <c r="R56" s="9">
        <v>3.1539999999999999</v>
      </c>
      <c r="S56" s="16">
        <f t="shared" si="1"/>
        <v>100.07900000000001</v>
      </c>
      <c r="T56" s="16">
        <f t="shared" si="2"/>
        <v>1.3280000000000001</v>
      </c>
      <c r="U56" s="16">
        <f t="shared" si="3"/>
        <v>4.242595204513399E-2</v>
      </c>
      <c r="V56" s="16">
        <f t="shared" si="0"/>
        <v>98.708574047954869</v>
      </c>
      <c r="W56" s="23">
        <f t="shared" si="4"/>
        <v>190</v>
      </c>
      <c r="Y56" s="9">
        <v>0</v>
      </c>
      <c r="Z56" s="9">
        <v>4.8221687334431577E-3</v>
      </c>
      <c r="AA56" s="9">
        <v>9.9649570443228797</v>
      </c>
      <c r="AB56" s="9">
        <v>2.0699156823458204E-2</v>
      </c>
      <c r="AC56" s="9">
        <v>2.7727817272020637E-2</v>
      </c>
      <c r="AD56" s="9">
        <v>3.490110712610895E-2</v>
      </c>
      <c r="AE56" s="9">
        <v>5.9327432706464851</v>
      </c>
      <c r="AF56" s="9">
        <v>8.8275083552572763E-3</v>
      </c>
      <c r="AG56" s="9">
        <v>1.4275762982154374E-2</v>
      </c>
      <c r="AH56" s="9">
        <v>6.5156890761111945E-4</v>
      </c>
      <c r="AI56" s="9">
        <v>1.9446640785100205E-2</v>
      </c>
      <c r="AJ56" s="9">
        <v>5.424735426166772E-2</v>
      </c>
      <c r="AK56" s="9">
        <v>1.6982075120026869</v>
      </c>
      <c r="AL56" s="9">
        <v>0.24754513373564535</v>
      </c>
      <c r="AM56" s="15">
        <f t="shared" si="11"/>
        <v>0.84910375600134347</v>
      </c>
      <c r="AN56" s="15">
        <f t="shared" si="12"/>
        <v>2.712367713083386E-2</v>
      </c>
      <c r="AO56" s="15">
        <f t="shared" si="13"/>
        <v>0.12377256686782268</v>
      </c>
      <c r="AP56" s="16">
        <f t="shared" si="14"/>
        <v>31.30489099636468</v>
      </c>
      <c r="AQ56" s="16">
        <f t="shared" si="15"/>
        <v>0.21914126706121695</v>
      </c>
      <c r="AR56" s="16">
        <f t="shared" si="16"/>
        <v>6.8601934781566376</v>
      </c>
    </row>
    <row r="57" spans="1:44" s="14" customFormat="1" x14ac:dyDescent="0.2">
      <c r="A57" s="14" t="s">
        <v>42</v>
      </c>
      <c r="B57" s="14" t="s">
        <v>49</v>
      </c>
      <c r="C57" s="14" t="s">
        <v>426</v>
      </c>
      <c r="D57" s="14" t="s">
        <v>77</v>
      </c>
      <c r="E57" s="14" t="s">
        <v>100</v>
      </c>
      <c r="F57" s="9">
        <v>54.704000000000001</v>
      </c>
      <c r="G57" s="9">
        <v>41.749000000000002</v>
      </c>
      <c r="H57" s="9">
        <v>0.23300000000000001</v>
      </c>
      <c r="I57" s="9">
        <v>6.3E-2</v>
      </c>
      <c r="J57" s="9">
        <v>2.5000000000000001E-2</v>
      </c>
      <c r="K57" s="9">
        <v>0.27500000000000002</v>
      </c>
      <c r="L57" s="9">
        <v>0</v>
      </c>
      <c r="M57" s="9">
        <v>0.114</v>
      </c>
      <c r="N57" s="9">
        <v>8.5000000000000006E-2</v>
      </c>
      <c r="O57" s="9">
        <v>2E-3</v>
      </c>
      <c r="P57" s="9">
        <v>0.13800000000000001</v>
      </c>
      <c r="Q57" s="9">
        <v>0.20200000000000001</v>
      </c>
      <c r="R57" s="9">
        <v>3.0529999999999999</v>
      </c>
      <c r="S57" s="16">
        <f t="shared" si="1"/>
        <v>100.64300000000001</v>
      </c>
      <c r="T57" s="16">
        <f t="shared" si="2"/>
        <v>1.2854736842105263</v>
      </c>
      <c r="U57" s="16">
        <f t="shared" si="3"/>
        <v>4.5585331452750351E-2</v>
      </c>
      <c r="V57" s="16">
        <f t="shared" si="0"/>
        <v>99.311940984336729</v>
      </c>
      <c r="W57" s="23">
        <f t="shared" si="4"/>
        <v>250</v>
      </c>
      <c r="Y57" s="9">
        <v>0</v>
      </c>
      <c r="Z57" s="9">
        <v>6.288250178004386E-3</v>
      </c>
      <c r="AA57" s="9">
        <v>9.8894528670037918</v>
      </c>
      <c r="AB57" s="9">
        <v>1.7475021873940743E-2</v>
      </c>
      <c r="AC57" s="9">
        <v>2.0609997923074934E-2</v>
      </c>
      <c r="AD57" s="9">
        <v>3.9313550252556818E-2</v>
      </c>
      <c r="AE57" s="9">
        <v>5.9635678637695282</v>
      </c>
      <c r="AF57" s="9">
        <v>1.1994064356001642E-2</v>
      </c>
      <c r="AG57" s="9">
        <v>1.6291834393824898E-2</v>
      </c>
      <c r="AH57" s="9">
        <v>4.3049696510309682E-4</v>
      </c>
      <c r="AI57" s="9">
        <v>1.6987274049015632E-2</v>
      </c>
      <c r="AJ57" s="9">
        <v>5.776610471673492E-2</v>
      </c>
      <c r="AK57" s="9">
        <v>1.6291342503149877</v>
      </c>
      <c r="AL57" s="9">
        <v>0.31309964496827747</v>
      </c>
      <c r="AM57" s="15">
        <f t="shared" si="11"/>
        <v>0.81456712515749385</v>
      </c>
      <c r="AN57" s="15">
        <f t="shared" si="12"/>
        <v>2.888305235836746E-2</v>
      </c>
      <c r="AO57" s="15">
        <f t="shared" si="13"/>
        <v>0.15654982248413873</v>
      </c>
      <c r="AP57" s="16">
        <f t="shared" si="14"/>
        <v>28.202252139099578</v>
      </c>
      <c r="AQ57" s="16">
        <f t="shared" si="15"/>
        <v>0.18449750948324342</v>
      </c>
      <c r="AR57" s="16">
        <f t="shared" si="16"/>
        <v>5.2032452814823467</v>
      </c>
    </row>
    <row r="58" spans="1:44" s="14" customFormat="1" x14ac:dyDescent="0.2">
      <c r="A58" s="14" t="s">
        <v>42</v>
      </c>
      <c r="B58" s="14" t="s">
        <v>49</v>
      </c>
      <c r="C58" s="14" t="s">
        <v>426</v>
      </c>
      <c r="D58" s="14" t="s">
        <v>77</v>
      </c>
      <c r="E58" s="14" t="s">
        <v>101</v>
      </c>
      <c r="F58" s="9">
        <v>54.683999999999997</v>
      </c>
      <c r="G58" s="9">
        <v>41.582999999999998</v>
      </c>
      <c r="H58" s="9">
        <v>0.22900000000000001</v>
      </c>
      <c r="I58" s="9">
        <v>5.7000000000000002E-2</v>
      </c>
      <c r="J58" s="9">
        <v>2.1000000000000001E-2</v>
      </c>
      <c r="K58" s="9">
        <v>0.26900000000000002</v>
      </c>
      <c r="L58" s="9">
        <v>1.9E-2</v>
      </c>
      <c r="M58" s="9">
        <v>0.129</v>
      </c>
      <c r="N58" s="9">
        <v>6.3E-2</v>
      </c>
      <c r="O58" s="9">
        <v>1.0999999999999999E-2</v>
      </c>
      <c r="P58" s="9">
        <v>0.129</v>
      </c>
      <c r="Q58" s="9">
        <v>0.19800000000000001</v>
      </c>
      <c r="R58" s="9">
        <v>3.1890000000000001</v>
      </c>
      <c r="S58" s="16">
        <f t="shared" si="1"/>
        <v>100.58100000000002</v>
      </c>
      <c r="T58" s="16">
        <f t="shared" si="2"/>
        <v>1.3427368421052632</v>
      </c>
      <c r="U58" s="16">
        <f t="shared" si="3"/>
        <v>4.4682651622002821E-2</v>
      </c>
      <c r="V58" s="16">
        <f t="shared" si="0"/>
        <v>99.193580506272752</v>
      </c>
      <c r="W58" s="23">
        <f t="shared" si="4"/>
        <v>210</v>
      </c>
      <c r="Y58" s="9">
        <v>3.7879999168825788E-3</v>
      </c>
      <c r="Z58" s="9">
        <v>5.2958002405602668E-3</v>
      </c>
      <c r="AA58" s="9">
        <v>9.911421674839751</v>
      </c>
      <c r="AB58" s="9">
        <v>1.637762222007581E-2</v>
      </c>
      <c r="AC58" s="9">
        <v>1.8695399560736951E-2</v>
      </c>
      <c r="AD58" s="9">
        <v>3.8738635865686509E-2</v>
      </c>
      <c r="AE58" s="9">
        <v>5.9552281418035742</v>
      </c>
      <c r="AF58" s="9">
        <v>8.9127247743252484E-3</v>
      </c>
      <c r="AG58" s="9">
        <v>1.8483207664161283E-2</v>
      </c>
      <c r="AH58" s="9">
        <v>2.3738609741705539E-3</v>
      </c>
      <c r="AI58" s="9">
        <v>1.6659646291925546E-2</v>
      </c>
      <c r="AJ58" s="9">
        <v>5.6768759101775965E-2</v>
      </c>
      <c r="AK58" s="9">
        <v>1.7061102271514299</v>
      </c>
      <c r="AL58" s="9">
        <v>0.23712101374679406</v>
      </c>
      <c r="AM58" s="15">
        <f t="shared" si="11"/>
        <v>0.85305511357571495</v>
      </c>
      <c r="AN58" s="15">
        <f t="shared" si="12"/>
        <v>2.8384379550887982E-2</v>
      </c>
      <c r="AO58" s="15">
        <f t="shared" si="13"/>
        <v>0.11856050687339703</v>
      </c>
      <c r="AP58" s="16">
        <f t="shared" si="14"/>
        <v>30.053681886769578</v>
      </c>
      <c r="AQ58" s="16">
        <f t="shared" si="15"/>
        <v>0.23940838563719868</v>
      </c>
      <c r="AR58" s="16">
        <f t="shared" si="16"/>
        <v>7.1951034629654238</v>
      </c>
    </row>
    <row r="59" spans="1:44" s="14" customFormat="1" x14ac:dyDescent="0.2">
      <c r="A59" s="14" t="s">
        <v>42</v>
      </c>
      <c r="B59" s="14" t="s">
        <v>49</v>
      </c>
      <c r="C59" s="14" t="s">
        <v>426</v>
      </c>
      <c r="D59" s="14" t="s">
        <v>77</v>
      </c>
      <c r="E59" s="14" t="s">
        <v>102</v>
      </c>
      <c r="F59" s="9">
        <v>54.378</v>
      </c>
      <c r="G59" s="9">
        <v>41.268000000000001</v>
      </c>
      <c r="H59" s="9">
        <v>0.33300000000000002</v>
      </c>
      <c r="I59" s="9">
        <v>7.4999999999999997E-2</v>
      </c>
      <c r="J59" s="9">
        <v>2.3E-2</v>
      </c>
      <c r="K59" s="9">
        <v>0.312</v>
      </c>
      <c r="L59" s="9">
        <v>2E-3</v>
      </c>
      <c r="M59" s="9">
        <v>0.13900000000000001</v>
      </c>
      <c r="N59" s="9">
        <v>7.0000000000000007E-2</v>
      </c>
      <c r="O59" s="9">
        <v>1.7000000000000001E-2</v>
      </c>
      <c r="P59" s="9">
        <v>0.159</v>
      </c>
      <c r="Q59" s="9">
        <v>0.16800000000000001</v>
      </c>
      <c r="R59" s="9">
        <v>3.2639999999999998</v>
      </c>
      <c r="S59" s="16">
        <f t="shared" si="1"/>
        <v>100.20799999999998</v>
      </c>
      <c r="T59" s="16">
        <f t="shared" si="2"/>
        <v>1.3743157894736842</v>
      </c>
      <c r="U59" s="16">
        <f t="shared" si="3"/>
        <v>3.7912552891396334E-2</v>
      </c>
      <c r="V59" s="16">
        <f t="shared" si="0"/>
        <v>98.795771657634901</v>
      </c>
      <c r="W59" s="23">
        <f t="shared" si="4"/>
        <v>230</v>
      </c>
      <c r="Y59" s="9">
        <v>4.0059869665231548E-4</v>
      </c>
      <c r="Z59" s="9">
        <v>5.8272454676671966E-3</v>
      </c>
      <c r="AA59" s="9">
        <v>9.9019809281342805</v>
      </c>
      <c r="AB59" s="9">
        <v>2.0280629894291909E-2</v>
      </c>
      <c r="AC59" s="9">
        <v>2.4714073593450028E-2</v>
      </c>
      <c r="AD59" s="9">
        <v>5.6594763723595377E-2</v>
      </c>
      <c r="AE59" s="9">
        <v>5.9377127503615821</v>
      </c>
      <c r="AF59" s="9">
        <v>9.9492687616769375E-3</v>
      </c>
      <c r="AG59" s="9">
        <v>2.0009010374000793E-2</v>
      </c>
      <c r="AH59" s="9">
        <v>3.685824847705476E-3</v>
      </c>
      <c r="AI59" s="9">
        <v>1.941293797519783E-2</v>
      </c>
      <c r="AJ59" s="9">
        <v>4.8392345156372439E-2</v>
      </c>
      <c r="AK59" s="9">
        <v>1.7543889918329956</v>
      </c>
      <c r="AL59" s="9">
        <v>0.19721866301063207</v>
      </c>
      <c r="AM59" s="15">
        <f t="shared" si="11"/>
        <v>0.87719449591649779</v>
      </c>
      <c r="AN59" s="15">
        <f t="shared" si="12"/>
        <v>2.419617257818622E-2</v>
      </c>
      <c r="AO59" s="15">
        <f t="shared" si="13"/>
        <v>9.8609331505316034E-2</v>
      </c>
      <c r="AP59" s="16">
        <f t="shared" si="14"/>
        <v>36.253440211751602</v>
      </c>
      <c r="AQ59" s="16">
        <f t="shared" si="15"/>
        <v>0.24537406560637523</v>
      </c>
      <c r="AR59" s="16">
        <f t="shared" si="16"/>
        <v>8.8956540169751399</v>
      </c>
    </row>
    <row r="60" spans="1:44" s="14" customFormat="1" x14ac:dyDescent="0.2">
      <c r="A60" s="14" t="s">
        <v>45</v>
      </c>
      <c r="B60" s="14" t="s">
        <v>49</v>
      </c>
      <c r="C60" s="14" t="s">
        <v>425</v>
      </c>
      <c r="D60" s="14" t="s">
        <v>77</v>
      </c>
      <c r="E60" s="14" t="s">
        <v>103</v>
      </c>
      <c r="F60" s="9">
        <v>54.826999999999998</v>
      </c>
      <c r="G60" s="9">
        <v>40.692</v>
      </c>
      <c r="H60" s="9">
        <v>0.184</v>
      </c>
      <c r="I60" s="9">
        <v>0.126</v>
      </c>
      <c r="J60" s="9">
        <v>0.03</v>
      </c>
      <c r="K60" s="9">
        <v>0.27400000000000002</v>
      </c>
      <c r="L60" s="9">
        <v>1.2E-2</v>
      </c>
      <c r="M60" s="9">
        <v>7.4999999999999997E-2</v>
      </c>
      <c r="N60" s="9">
        <v>0.14699999999999999</v>
      </c>
      <c r="O60" s="9">
        <v>5.0000000000000001E-3</v>
      </c>
      <c r="P60" s="9">
        <v>0.21199999999999999</v>
      </c>
      <c r="Q60" s="9">
        <v>0.26200000000000001</v>
      </c>
      <c r="R60" s="9">
        <v>3.2349999999999999</v>
      </c>
      <c r="S60" s="16">
        <f t="shared" si="1"/>
        <v>100.08100000000002</v>
      </c>
      <c r="T60" s="16">
        <f t="shared" si="2"/>
        <v>1.3621052631578947</v>
      </c>
      <c r="U60" s="16">
        <f t="shared" si="3"/>
        <v>5.9125528913963325E-2</v>
      </c>
      <c r="V60" s="16">
        <f t="shared" si="0"/>
        <v>98.65976920792815</v>
      </c>
      <c r="W60" s="23">
        <f t="shared" si="4"/>
        <v>300</v>
      </c>
      <c r="Y60" s="9">
        <v>2.4176853457714693E-3</v>
      </c>
      <c r="Z60" s="9">
        <v>7.6453210456841978E-3</v>
      </c>
      <c r="AA60" s="9">
        <v>10.042280176678796</v>
      </c>
      <c r="AB60" s="9">
        <v>2.719939048351144E-2</v>
      </c>
      <c r="AC60" s="9">
        <v>4.176308893899592E-2</v>
      </c>
      <c r="AD60" s="9">
        <v>3.1454938210057806E-2</v>
      </c>
      <c r="AE60" s="9">
        <v>5.8891659654140405</v>
      </c>
      <c r="AF60" s="9">
        <v>2.1015970647287933E-2</v>
      </c>
      <c r="AG60" s="9">
        <v>1.0859530972033493E-2</v>
      </c>
      <c r="AH60" s="9">
        <v>1.0904224195383901E-3</v>
      </c>
      <c r="AI60" s="9">
        <v>1.7148503701687974E-2</v>
      </c>
      <c r="AJ60" s="9">
        <v>7.5911517714543547E-2</v>
      </c>
      <c r="AK60" s="9">
        <v>1.7489968379841789</v>
      </c>
      <c r="AL60" s="9">
        <v>0.17509164430127755</v>
      </c>
      <c r="AM60" s="15">
        <f t="shared" si="11"/>
        <v>0.87449841899208947</v>
      </c>
      <c r="AN60" s="15">
        <f t="shared" si="12"/>
        <v>3.7955758857271774E-2</v>
      </c>
      <c r="AO60" s="15">
        <f t="shared" si="13"/>
        <v>8.7545822150638775E-2</v>
      </c>
      <c r="AP60" s="16">
        <f t="shared" si="14"/>
        <v>23.039940323167805</v>
      </c>
      <c r="AQ60" s="16">
        <f t="shared" si="15"/>
        <v>0.43355305741445743</v>
      </c>
      <c r="AR60" s="16">
        <f t="shared" si="16"/>
        <v>9.9890365697560437</v>
      </c>
    </row>
    <row r="61" spans="1:44" s="14" customFormat="1" x14ac:dyDescent="0.2">
      <c r="A61" s="14" t="s">
        <v>45</v>
      </c>
      <c r="B61" s="14" t="s">
        <v>49</v>
      </c>
      <c r="C61" s="14" t="s">
        <v>425</v>
      </c>
      <c r="D61" s="14" t="s">
        <v>77</v>
      </c>
      <c r="E61" s="14" t="s">
        <v>104</v>
      </c>
      <c r="F61" s="9">
        <v>55.018999999999998</v>
      </c>
      <c r="G61" s="9">
        <v>40.488</v>
      </c>
      <c r="H61" s="9">
        <v>0.28199999999999997</v>
      </c>
      <c r="I61" s="9">
        <v>6.2E-2</v>
      </c>
      <c r="J61" s="9">
        <v>1.9E-2</v>
      </c>
      <c r="K61" s="9">
        <v>0.29599999999999999</v>
      </c>
      <c r="L61" s="9">
        <v>1.2E-2</v>
      </c>
      <c r="M61" s="9">
        <v>0.11700000000000001</v>
      </c>
      <c r="N61" s="9">
        <v>4.2000000000000003E-2</v>
      </c>
      <c r="O61" s="9">
        <v>0.111</v>
      </c>
      <c r="P61" s="9">
        <v>0.18</v>
      </c>
      <c r="Q61" s="9">
        <v>0.22800000000000001</v>
      </c>
      <c r="R61" s="9">
        <v>3.3759999999999999</v>
      </c>
      <c r="S61" s="16">
        <f t="shared" si="1"/>
        <v>100.23200000000003</v>
      </c>
      <c r="T61" s="16">
        <f t="shared" si="2"/>
        <v>1.4214736842105262</v>
      </c>
      <c r="U61" s="16">
        <f t="shared" si="3"/>
        <v>5.1452750352609308E-2</v>
      </c>
      <c r="V61" s="16">
        <f t="shared" si="0"/>
        <v>98.759073565436893</v>
      </c>
      <c r="W61" s="23">
        <f t="shared" si="4"/>
        <v>190</v>
      </c>
      <c r="Y61" s="9">
        <v>2.420218739018883E-3</v>
      </c>
      <c r="Z61" s="9">
        <v>4.8471104337586227E-3</v>
      </c>
      <c r="AA61" s="9">
        <v>10.088007224615906</v>
      </c>
      <c r="AB61" s="9">
        <v>2.3118021177014905E-2</v>
      </c>
      <c r="AC61" s="9">
        <v>2.0571624980025471E-2</v>
      </c>
      <c r="AD61" s="9">
        <v>4.8258627123761715E-2</v>
      </c>
      <c r="AE61" s="9">
        <v>5.8657820622151302</v>
      </c>
      <c r="AF61" s="9">
        <v>6.0108549772553387E-3</v>
      </c>
      <c r="AG61" s="9">
        <v>1.6958619956995411E-2</v>
      </c>
      <c r="AH61" s="9">
        <v>2.4232743631341522E-2</v>
      </c>
      <c r="AI61" s="9">
        <v>1.8544802856982689E-2</v>
      </c>
      <c r="AJ61" s="9">
        <v>6.6129626715556861E-2</v>
      </c>
      <c r="AK61" s="9">
        <v>1.8271408120560408</v>
      </c>
      <c r="AL61" s="9">
        <v>0.10672956122840227</v>
      </c>
      <c r="AM61" s="15">
        <f t="shared" si="11"/>
        <v>0.91357040602802042</v>
      </c>
      <c r="AN61" s="15">
        <f t="shared" si="12"/>
        <v>3.306481335777843E-2</v>
      </c>
      <c r="AO61" s="15">
        <f t="shared" si="13"/>
        <v>5.3364780614201135E-2</v>
      </c>
      <c r="AP61" s="16">
        <f t="shared" si="14"/>
        <v>27.629685857975812</v>
      </c>
      <c r="AQ61" s="16">
        <f t="shared" si="15"/>
        <v>0.61959991172491413</v>
      </c>
      <c r="AR61" s="16">
        <f t="shared" si="16"/>
        <v>17.119350918588921</v>
      </c>
    </row>
    <row r="62" spans="1:44" s="14" customFormat="1" x14ac:dyDescent="0.2">
      <c r="A62" s="14" t="s">
        <v>45</v>
      </c>
      <c r="B62" s="14" t="s">
        <v>49</v>
      </c>
      <c r="C62" s="14" t="s">
        <v>425</v>
      </c>
      <c r="D62" s="14" t="s">
        <v>77</v>
      </c>
      <c r="E62" s="14" t="s">
        <v>105</v>
      </c>
      <c r="F62" s="9">
        <v>54.892000000000003</v>
      </c>
      <c r="G62" s="9">
        <v>41.1</v>
      </c>
      <c r="H62" s="9">
        <v>0.26200000000000001</v>
      </c>
      <c r="I62" s="9">
        <v>8.2000000000000003E-2</v>
      </c>
      <c r="J62" s="9">
        <v>2.1999999999999999E-2</v>
      </c>
      <c r="K62" s="9">
        <v>0.32800000000000001</v>
      </c>
      <c r="L62" s="9">
        <v>0</v>
      </c>
      <c r="M62" s="9">
        <v>0.127</v>
      </c>
      <c r="N62" s="9">
        <v>5.8000000000000003E-2</v>
      </c>
      <c r="O62" s="9">
        <v>0</v>
      </c>
      <c r="P62" s="9">
        <v>0.187</v>
      </c>
      <c r="Q62" s="9">
        <v>0.24399999999999999</v>
      </c>
      <c r="R62" s="9">
        <v>3.2519999999999998</v>
      </c>
      <c r="S62" s="16">
        <f t="shared" si="1"/>
        <v>100.554</v>
      </c>
      <c r="T62" s="16">
        <f t="shared" si="2"/>
        <v>1.3692631578947367</v>
      </c>
      <c r="U62" s="16">
        <f t="shared" si="3"/>
        <v>5.5063469675599427E-2</v>
      </c>
      <c r="V62" s="16">
        <f t="shared" si="0"/>
        <v>99.129673372429664</v>
      </c>
      <c r="W62" s="23">
        <f t="shared" si="4"/>
        <v>220</v>
      </c>
      <c r="Y62" s="9">
        <v>0</v>
      </c>
      <c r="Z62" s="9">
        <v>5.5702631938457691E-3</v>
      </c>
      <c r="AA62" s="9">
        <v>9.9890794696117524</v>
      </c>
      <c r="AB62" s="9">
        <v>2.3836554529903176E-2</v>
      </c>
      <c r="AC62" s="9">
        <v>2.7003153364386367E-2</v>
      </c>
      <c r="AD62" s="9">
        <v>4.4499063109945704E-2</v>
      </c>
      <c r="AE62" s="9">
        <v>5.9096960178279136</v>
      </c>
      <c r="AF62" s="9">
        <v>8.2383203319035155E-3</v>
      </c>
      <c r="AG62" s="9">
        <v>1.8269728290355277E-2</v>
      </c>
      <c r="AH62" s="9">
        <v>0</v>
      </c>
      <c r="AI62" s="9">
        <v>2.0395205007047806E-2</v>
      </c>
      <c r="AJ62" s="9">
        <v>7.0238426227210424E-2</v>
      </c>
      <c r="AK62" s="9">
        <v>1.7468026371460132</v>
      </c>
      <c r="AL62" s="9">
        <v>0.18295893662677631</v>
      </c>
      <c r="AM62" s="15">
        <f>AK62/(AJ62+AK62+AL62)</f>
        <v>0.87340131857300662</v>
      </c>
      <c r="AN62" s="15">
        <f>AJ62/(AJ62+AK62+AL62)</f>
        <v>3.5119213113605212E-2</v>
      </c>
      <c r="AO62" s="15">
        <f>AL62/(AJ62+AK62+AL62)</f>
        <v>9.1479468313388157E-2</v>
      </c>
      <c r="AP62" s="16">
        <f>AM62/AN62</f>
        <v>24.869615265800196</v>
      </c>
      <c r="AQ62" s="16">
        <f>AN62/AO62</f>
        <v>0.38390268068999545</v>
      </c>
      <c r="AR62" s="16">
        <f>AM62/AO62</f>
        <v>9.5475119682695304</v>
      </c>
    </row>
    <row r="63" spans="1:44" s="14" customFormat="1" x14ac:dyDescent="0.2">
      <c r="A63" s="14" t="s">
        <v>45</v>
      </c>
      <c r="B63" s="14" t="s">
        <v>49</v>
      </c>
      <c r="C63" s="14" t="s">
        <v>425</v>
      </c>
      <c r="D63" s="14" t="s">
        <v>77</v>
      </c>
      <c r="E63" s="14" t="s">
        <v>106</v>
      </c>
      <c r="F63" s="9">
        <v>54.56</v>
      </c>
      <c r="G63" s="9">
        <v>41.258000000000003</v>
      </c>
      <c r="H63" s="9">
        <v>0.16200000000000001</v>
      </c>
      <c r="I63" s="9">
        <v>0.105</v>
      </c>
      <c r="J63" s="9">
        <v>1.4E-2</v>
      </c>
      <c r="K63" s="9">
        <v>0.29499999999999998</v>
      </c>
      <c r="L63" s="9">
        <v>4.0000000000000001E-3</v>
      </c>
      <c r="M63" s="9">
        <v>0.08</v>
      </c>
      <c r="N63" s="9">
        <v>6.2E-2</v>
      </c>
      <c r="O63" s="9">
        <v>8.0000000000000002E-3</v>
      </c>
      <c r="P63" s="9">
        <v>0.16900000000000001</v>
      </c>
      <c r="Q63" s="9">
        <v>0.218</v>
      </c>
      <c r="R63" s="9">
        <v>3.254</v>
      </c>
      <c r="S63" s="16">
        <f t="shared" si="1"/>
        <v>100.18900000000002</v>
      </c>
      <c r="T63" s="16">
        <f t="shared" si="2"/>
        <v>1.3701052631578947</v>
      </c>
      <c r="U63" s="16">
        <f t="shared" si="3"/>
        <v>4.9196050775740477E-2</v>
      </c>
      <c r="V63" s="16">
        <f t="shared" si="0"/>
        <v>98.769698686066391</v>
      </c>
      <c r="W63" s="23">
        <f t="shared" si="4"/>
        <v>140</v>
      </c>
      <c r="Y63" s="9">
        <v>8.022782999240124E-4</v>
      </c>
      <c r="Z63" s="9">
        <v>3.5518043132807264E-3</v>
      </c>
      <c r="AA63" s="9">
        <v>9.948525894340392</v>
      </c>
      <c r="AB63" s="9">
        <v>2.1585222900270009E-2</v>
      </c>
      <c r="AC63" s="9">
        <v>3.464638197455501E-2</v>
      </c>
      <c r="AD63" s="9">
        <v>2.7569732357000859E-2</v>
      </c>
      <c r="AE63" s="9">
        <v>5.9442826429593776</v>
      </c>
      <c r="AF63" s="9">
        <v>8.8240981497937181E-3</v>
      </c>
      <c r="AG63" s="9">
        <v>1.1531513559715274E-2</v>
      </c>
      <c r="AH63" s="9">
        <v>1.736845856755714E-3</v>
      </c>
      <c r="AI63" s="9">
        <v>1.8379944972011085E-2</v>
      </c>
      <c r="AJ63" s="9">
        <v>6.2879546216517576E-2</v>
      </c>
      <c r="AK63" s="9">
        <v>1.751373644865571</v>
      </c>
      <c r="AL63" s="9">
        <v>0.18574680891791151</v>
      </c>
      <c r="AM63" s="15">
        <f t="shared" ref="AM63:AM95" si="17">AK63/(AJ63+AK63+AL63)</f>
        <v>0.87568682243278551</v>
      </c>
      <c r="AN63" s="15">
        <f t="shared" ref="AN63:AN95" si="18">AJ63/(AJ63+AK63+AL63)</f>
        <v>3.1439773108258788E-2</v>
      </c>
      <c r="AO63" s="15">
        <f t="shared" ref="AO63:AO95" si="19">AL63/(AJ63+AK63+AL63)</f>
        <v>9.2873404458955755E-2</v>
      </c>
      <c r="AP63" s="16">
        <f t="shared" ref="AP63:AP95" si="20">AM63/AN63</f>
        <v>27.852835305696111</v>
      </c>
      <c r="AQ63" s="16">
        <f t="shared" ref="AQ63:AQ95" si="21">AN63/AO63</f>
        <v>0.33852288813374126</v>
      </c>
      <c r="AR63" s="16">
        <f t="shared" ref="AR63:AR95" si="22">AM63/AO63</f>
        <v>9.4288222503976833</v>
      </c>
    </row>
    <row r="64" spans="1:44" s="14" customFormat="1" x14ac:dyDescent="0.2">
      <c r="A64" s="14" t="s">
        <v>45</v>
      </c>
      <c r="B64" s="14" t="s">
        <v>49</v>
      </c>
      <c r="C64" s="14" t="s">
        <v>425</v>
      </c>
      <c r="D64" s="14" t="s">
        <v>77</v>
      </c>
      <c r="E64" s="14" t="s">
        <v>107</v>
      </c>
      <c r="F64" s="9">
        <v>54.731999999999999</v>
      </c>
      <c r="G64" s="9">
        <v>41.35</v>
      </c>
      <c r="H64" s="9">
        <v>0.249</v>
      </c>
      <c r="I64" s="9">
        <v>8.2000000000000003E-2</v>
      </c>
      <c r="J64" s="9">
        <v>1.7999999999999999E-2</v>
      </c>
      <c r="K64" s="9">
        <v>0.28699999999999998</v>
      </c>
      <c r="L64" s="9">
        <v>0</v>
      </c>
      <c r="M64" s="9">
        <v>0.12</v>
      </c>
      <c r="N64" s="9">
        <v>8.1000000000000003E-2</v>
      </c>
      <c r="O64" s="9">
        <v>1.7000000000000001E-2</v>
      </c>
      <c r="P64" s="9">
        <v>0.17100000000000001</v>
      </c>
      <c r="Q64" s="9">
        <v>0.19500000000000001</v>
      </c>
      <c r="R64" s="9">
        <v>3.2829999999999999</v>
      </c>
      <c r="S64" s="16">
        <f t="shared" si="1"/>
        <v>100.58499999999999</v>
      </c>
      <c r="T64" s="16">
        <f t="shared" si="2"/>
        <v>1.3823157894736842</v>
      </c>
      <c r="U64" s="16">
        <f t="shared" si="3"/>
        <v>4.400564174894217E-2</v>
      </c>
      <c r="V64" s="16">
        <f t="shared" si="0"/>
        <v>99.158678568777376</v>
      </c>
      <c r="W64" s="23">
        <f t="shared" si="4"/>
        <v>180</v>
      </c>
      <c r="Y64" s="9">
        <v>0</v>
      </c>
      <c r="Z64" s="9">
        <v>4.5484853997221327E-3</v>
      </c>
      <c r="AA64" s="9">
        <v>9.9402886681453246</v>
      </c>
      <c r="AB64" s="9">
        <v>2.1754006242162557E-2</v>
      </c>
      <c r="AC64" s="9">
        <v>2.6949812484439332E-2</v>
      </c>
      <c r="AD64" s="9">
        <v>4.2207554301780505E-2</v>
      </c>
      <c r="AE64" s="9">
        <v>5.9338983036058597</v>
      </c>
      <c r="AF64" s="9">
        <v>1.148251350115255E-2</v>
      </c>
      <c r="AG64" s="9">
        <v>1.7228635319640511E-2</v>
      </c>
      <c r="AH64" s="9">
        <v>3.676152478436358E-3</v>
      </c>
      <c r="AI64" s="9">
        <v>1.7810552538679813E-2</v>
      </c>
      <c r="AJ64" s="9">
        <v>5.6022285429130486E-2</v>
      </c>
      <c r="AK64" s="9">
        <v>1.7599707474236057</v>
      </c>
      <c r="AL64" s="9">
        <v>0.18400696714726372</v>
      </c>
      <c r="AM64" s="15">
        <f t="shared" si="17"/>
        <v>0.87998537371180285</v>
      </c>
      <c r="AN64" s="15">
        <f t="shared" si="18"/>
        <v>2.8011142714565243E-2</v>
      </c>
      <c r="AO64" s="15">
        <f t="shared" si="19"/>
        <v>9.2003483573631861E-2</v>
      </c>
      <c r="AP64" s="16">
        <f t="shared" si="20"/>
        <v>31.415547115620804</v>
      </c>
      <c r="AQ64" s="16">
        <f t="shared" si="21"/>
        <v>0.30445741429070428</v>
      </c>
      <c r="AR64" s="16">
        <f t="shared" si="22"/>
        <v>9.5646962433497045</v>
      </c>
    </row>
    <row r="65" spans="1:44" s="14" customFormat="1" x14ac:dyDescent="0.2">
      <c r="A65" s="14" t="s">
        <v>44</v>
      </c>
      <c r="B65" s="14" t="s">
        <v>49</v>
      </c>
      <c r="C65" s="14" t="s">
        <v>425</v>
      </c>
      <c r="D65" s="14" t="s">
        <v>77</v>
      </c>
      <c r="E65" s="14" t="s">
        <v>108</v>
      </c>
      <c r="F65" s="9">
        <v>54.622999999999998</v>
      </c>
      <c r="G65" s="9">
        <v>41.582999999999998</v>
      </c>
      <c r="H65" s="9">
        <v>0.20599999999999999</v>
      </c>
      <c r="I65" s="9">
        <v>0.11600000000000001</v>
      </c>
      <c r="J65" s="9">
        <v>2.5999999999999999E-2</v>
      </c>
      <c r="K65" s="9">
        <v>0.247</v>
      </c>
      <c r="L65" s="9">
        <v>1.7000000000000001E-2</v>
      </c>
      <c r="M65" s="9">
        <v>0.125</v>
      </c>
      <c r="N65" s="9">
        <v>8.6999999999999994E-2</v>
      </c>
      <c r="O65" s="9">
        <v>5.0000000000000001E-3</v>
      </c>
      <c r="P65" s="9">
        <v>0.20599999999999999</v>
      </c>
      <c r="Q65" s="9">
        <v>0.19800000000000001</v>
      </c>
      <c r="R65" s="9">
        <v>3.028</v>
      </c>
      <c r="S65" s="16">
        <f t="shared" si="1"/>
        <v>100.46699999999998</v>
      </c>
      <c r="T65" s="16">
        <f t="shared" si="2"/>
        <v>1.2749473684210526</v>
      </c>
      <c r="U65" s="16">
        <f t="shared" si="3"/>
        <v>4.4682651622002821E-2</v>
      </c>
      <c r="V65" s="16">
        <f t="shared" si="0"/>
        <v>99.147369979956935</v>
      </c>
      <c r="W65" s="23">
        <f t="shared" si="4"/>
        <v>260</v>
      </c>
      <c r="Y65" s="9">
        <v>3.3864240215475457E-3</v>
      </c>
      <c r="Z65" s="9">
        <v>6.5512127472285922E-3</v>
      </c>
      <c r="AA65" s="9">
        <v>9.8920723095152283</v>
      </c>
      <c r="AB65" s="9">
        <v>2.6131504468569048E-2</v>
      </c>
      <c r="AC65" s="9">
        <v>3.8014907656139109E-2</v>
      </c>
      <c r="AD65" s="9">
        <v>3.4818665067327406E-2</v>
      </c>
      <c r="AE65" s="9">
        <v>5.9502396645514883</v>
      </c>
      <c r="AF65" s="9">
        <v>1.2297738494887534E-2</v>
      </c>
      <c r="AG65" s="9">
        <v>1.7895082321441047E-2</v>
      </c>
      <c r="AH65" s="9">
        <v>1.078123853398642E-3</v>
      </c>
      <c r="AI65" s="9">
        <v>1.5284333476693779E-2</v>
      </c>
      <c r="AJ65" s="9">
        <v>5.6721205984302525E-2</v>
      </c>
      <c r="AK65" s="9">
        <v>1.6186184737921885</v>
      </c>
      <c r="AL65" s="9">
        <v>0.32466032022350899</v>
      </c>
      <c r="AM65" s="15">
        <f t="shared" si="17"/>
        <v>0.80930923689609424</v>
      </c>
      <c r="AN65" s="15">
        <f t="shared" si="18"/>
        <v>2.8360602992151263E-2</v>
      </c>
      <c r="AO65" s="15">
        <f t="shared" si="19"/>
        <v>0.1623301601117545</v>
      </c>
      <c r="AP65" s="16">
        <f t="shared" si="20"/>
        <v>28.536390327105135</v>
      </c>
      <c r="AQ65" s="16">
        <f t="shared" si="21"/>
        <v>0.1747093884009398</v>
      </c>
      <c r="AR65" s="16">
        <f t="shared" si="22"/>
        <v>4.9855753012190327</v>
      </c>
    </row>
    <row r="66" spans="1:44" s="14" customFormat="1" x14ac:dyDescent="0.2">
      <c r="A66" s="14" t="s">
        <v>44</v>
      </c>
      <c r="B66" s="14" t="s">
        <v>49</v>
      </c>
      <c r="C66" s="14" t="s">
        <v>425</v>
      </c>
      <c r="D66" s="14" t="s">
        <v>77</v>
      </c>
      <c r="E66" s="14" t="s">
        <v>109</v>
      </c>
      <c r="F66" s="9">
        <v>54.988</v>
      </c>
      <c r="G66" s="9">
        <v>41.131</v>
      </c>
      <c r="H66" s="9">
        <v>0.22700000000000001</v>
      </c>
      <c r="I66" s="9">
        <v>8.7999999999999995E-2</v>
      </c>
      <c r="J66" s="9">
        <v>0.03</v>
      </c>
      <c r="K66" s="9">
        <v>0.26600000000000001</v>
      </c>
      <c r="L66" s="9">
        <v>0</v>
      </c>
      <c r="M66" s="9">
        <v>9.7000000000000003E-2</v>
      </c>
      <c r="N66" s="9">
        <v>7.8E-2</v>
      </c>
      <c r="O66" s="9">
        <v>0</v>
      </c>
      <c r="P66" s="9">
        <v>0.17499999999999999</v>
      </c>
      <c r="Q66" s="9">
        <v>0.19600000000000001</v>
      </c>
      <c r="R66" s="9">
        <v>3.0419999999999998</v>
      </c>
      <c r="S66" s="16">
        <f t="shared" si="1"/>
        <v>100.318</v>
      </c>
      <c r="T66" s="16">
        <f t="shared" si="2"/>
        <v>1.2808421052631578</v>
      </c>
      <c r="U66" s="16">
        <f t="shared" si="3"/>
        <v>4.4231311706629056E-2</v>
      </c>
      <c r="V66" s="16">
        <f t="shared" si="0"/>
        <v>98.992926583030211</v>
      </c>
      <c r="W66" s="23">
        <f t="shared" si="4"/>
        <v>300</v>
      </c>
      <c r="Y66" s="9">
        <v>0</v>
      </c>
      <c r="Z66" s="9">
        <v>7.5934165818533949E-3</v>
      </c>
      <c r="AA66" s="9">
        <v>10.003391684400068</v>
      </c>
      <c r="AB66" s="9">
        <v>2.2299897087961647E-2</v>
      </c>
      <c r="AC66" s="9">
        <v>2.8969849512476879E-2</v>
      </c>
      <c r="AD66" s="9">
        <v>3.8542365868720153E-2</v>
      </c>
      <c r="AE66" s="9">
        <v>5.9122872374797311</v>
      </c>
      <c r="AF66" s="9">
        <v>1.1075624422067954E-2</v>
      </c>
      <c r="AG66" s="9">
        <v>1.3949641233656563E-2</v>
      </c>
      <c r="AH66" s="9">
        <v>0</v>
      </c>
      <c r="AI66" s="9">
        <v>1.6534794603644633E-2</v>
      </c>
      <c r="AJ66" s="9">
        <v>5.640322720765753E-2</v>
      </c>
      <c r="AK66" s="9">
        <v>1.6334861184431493</v>
      </c>
      <c r="AL66" s="9">
        <v>0.31011065434919316</v>
      </c>
      <c r="AM66" s="15">
        <f t="shared" si="17"/>
        <v>0.81674305922157464</v>
      </c>
      <c r="AN66" s="15">
        <f t="shared" si="18"/>
        <v>2.8201613603828765E-2</v>
      </c>
      <c r="AO66" s="15">
        <f t="shared" si="19"/>
        <v>0.15505532717459658</v>
      </c>
      <c r="AP66" s="16">
        <f t="shared" si="20"/>
        <v>28.960862690165015</v>
      </c>
      <c r="AQ66" s="16">
        <f t="shared" si="21"/>
        <v>0.18188097189381291</v>
      </c>
      <c r="AR66" s="16">
        <f t="shared" si="22"/>
        <v>5.2674298529704782</v>
      </c>
    </row>
    <row r="67" spans="1:44" s="14" customFormat="1" x14ac:dyDescent="0.2">
      <c r="A67" s="14" t="s">
        <v>45</v>
      </c>
      <c r="B67" s="14" t="s">
        <v>49</v>
      </c>
      <c r="C67" s="14" t="s">
        <v>425</v>
      </c>
      <c r="D67" s="14" t="s">
        <v>77</v>
      </c>
      <c r="E67" s="14" t="s">
        <v>110</v>
      </c>
      <c r="F67" s="9">
        <v>54.572000000000003</v>
      </c>
      <c r="G67" s="9">
        <v>41.68</v>
      </c>
      <c r="H67" s="9">
        <v>0.27500000000000002</v>
      </c>
      <c r="I67" s="9">
        <v>0.10299999999999999</v>
      </c>
      <c r="J67" s="9">
        <v>1.6E-2</v>
      </c>
      <c r="K67" s="9">
        <v>0.30599999999999999</v>
      </c>
      <c r="L67" s="9">
        <v>2.5999999999999999E-2</v>
      </c>
      <c r="M67" s="9">
        <v>7.9000000000000001E-2</v>
      </c>
      <c r="N67" s="9">
        <v>3.5000000000000003E-2</v>
      </c>
      <c r="O67" s="9">
        <v>2E-3</v>
      </c>
      <c r="P67" s="9">
        <v>0.16700000000000001</v>
      </c>
      <c r="Q67" s="9">
        <v>0.13800000000000001</v>
      </c>
      <c r="R67" s="9">
        <v>3.2450000000000001</v>
      </c>
      <c r="S67" s="16">
        <f t="shared" si="1"/>
        <v>100.64400000000001</v>
      </c>
      <c r="T67" s="16">
        <f t="shared" si="2"/>
        <v>1.3663157894736842</v>
      </c>
      <c r="U67" s="16">
        <f t="shared" si="3"/>
        <v>3.1142454160789847E-2</v>
      </c>
      <c r="V67" s="16">
        <f t="shared" si="0"/>
        <v>99.246541756365531</v>
      </c>
      <c r="W67" s="23">
        <f t="shared" si="4"/>
        <v>160</v>
      </c>
      <c r="Y67" s="9">
        <v>5.1744340138826566E-3</v>
      </c>
      <c r="Z67" s="9">
        <v>4.027777097821858E-3</v>
      </c>
      <c r="AA67" s="9">
        <v>9.8736719624748179</v>
      </c>
      <c r="AB67" s="9">
        <v>2.1164633636933865E-2</v>
      </c>
      <c r="AC67" s="9">
        <v>3.3723315503156513E-2</v>
      </c>
      <c r="AD67" s="9">
        <v>4.6438125427968761E-2</v>
      </c>
      <c r="AE67" s="9">
        <v>5.9585891438322216</v>
      </c>
      <c r="AF67" s="9">
        <v>4.9427783507246838E-3</v>
      </c>
      <c r="AG67" s="9">
        <v>1.1299204508840911E-2</v>
      </c>
      <c r="AH67" s="9">
        <v>4.3084964210046229E-4</v>
      </c>
      <c r="AI67" s="9">
        <v>1.8917688418028003E-2</v>
      </c>
      <c r="AJ67" s="9">
        <v>3.9496302688266011E-2</v>
      </c>
      <c r="AK67" s="9">
        <v>1.7330073851482275</v>
      </c>
      <c r="AL67" s="9">
        <v>0.22749631216350652</v>
      </c>
      <c r="AM67" s="15">
        <f t="shared" si="17"/>
        <v>0.86650369257411375</v>
      </c>
      <c r="AN67" s="15">
        <f t="shared" si="18"/>
        <v>1.9748151344133005E-2</v>
      </c>
      <c r="AO67" s="15">
        <f t="shared" si="19"/>
        <v>0.11374815608175326</v>
      </c>
      <c r="AP67" s="16">
        <f t="shared" si="20"/>
        <v>43.877711765235382</v>
      </c>
      <c r="AQ67" s="16">
        <f t="shared" si="21"/>
        <v>0.1736129360192844</v>
      </c>
      <c r="AR67" s="16">
        <f t="shared" si="22"/>
        <v>7.6177383653704132</v>
      </c>
    </row>
    <row r="68" spans="1:44" s="14" customFormat="1" x14ac:dyDescent="0.2">
      <c r="A68" s="14" t="s">
        <v>45</v>
      </c>
      <c r="B68" s="14" t="s">
        <v>49</v>
      </c>
      <c r="C68" s="14" t="s">
        <v>425</v>
      </c>
      <c r="D68" s="14" t="s">
        <v>77</v>
      </c>
      <c r="E68" s="14" t="s">
        <v>111</v>
      </c>
      <c r="F68" s="9">
        <v>54.863999999999997</v>
      </c>
      <c r="G68" s="9">
        <v>40.880000000000003</v>
      </c>
      <c r="H68" s="9">
        <v>0.23300000000000001</v>
      </c>
      <c r="I68" s="9">
        <v>0.11899999999999999</v>
      </c>
      <c r="J68" s="9">
        <v>0.01</v>
      </c>
      <c r="K68" s="9">
        <v>0.29699999999999999</v>
      </c>
      <c r="L68" s="9">
        <v>1.6E-2</v>
      </c>
      <c r="M68" s="9">
        <v>0.14000000000000001</v>
      </c>
      <c r="N68" s="9">
        <v>0.09</v>
      </c>
      <c r="O68" s="9">
        <v>6.0000000000000001E-3</v>
      </c>
      <c r="P68" s="9">
        <v>0.20899999999999999</v>
      </c>
      <c r="Q68" s="9">
        <v>0.13500000000000001</v>
      </c>
      <c r="R68" s="9">
        <v>3.2829999999999999</v>
      </c>
      <c r="S68" s="16">
        <f t="shared" si="1"/>
        <v>100.28200000000002</v>
      </c>
      <c r="T68" s="16">
        <f t="shared" si="2"/>
        <v>1.3823157894736842</v>
      </c>
      <c r="U68" s="16">
        <f t="shared" si="3"/>
        <v>3.0465444287729196E-2</v>
      </c>
      <c r="V68" s="16">
        <f t="shared" si="0"/>
        <v>98.869218766238617</v>
      </c>
      <c r="W68" s="23">
        <f t="shared" si="4"/>
        <v>100</v>
      </c>
      <c r="Y68" s="9">
        <v>3.2121606998029239E-3</v>
      </c>
      <c r="Z68" s="9">
        <v>2.5394123188192076E-3</v>
      </c>
      <c r="AA68" s="9">
        <v>10.013457715098216</v>
      </c>
      <c r="AB68" s="9">
        <v>2.6719501213406785E-2</v>
      </c>
      <c r="AC68" s="9">
        <v>3.9303188013698726E-2</v>
      </c>
      <c r="AD68" s="9">
        <v>3.9690419028280244E-2</v>
      </c>
      <c r="AE68" s="9">
        <v>5.8954151670250878</v>
      </c>
      <c r="AF68" s="9">
        <v>1.2821338829675465E-2</v>
      </c>
      <c r="AG68" s="9">
        <v>2.0199312592408068E-2</v>
      </c>
      <c r="AH68" s="9">
        <v>1.303871425417774E-3</v>
      </c>
      <c r="AI68" s="9">
        <v>1.8522127421412325E-2</v>
      </c>
      <c r="AJ68" s="9">
        <v>3.8976146694465613E-2</v>
      </c>
      <c r="AK68" s="9">
        <v>1.7686600719165917</v>
      </c>
      <c r="AL68" s="9">
        <v>0.19236378138894272</v>
      </c>
      <c r="AM68" s="15">
        <f t="shared" si="17"/>
        <v>0.88433003595829585</v>
      </c>
      <c r="AN68" s="15">
        <f t="shared" si="18"/>
        <v>1.9488073347232807E-2</v>
      </c>
      <c r="AO68" s="15">
        <f t="shared" si="19"/>
        <v>9.6181890694471361E-2</v>
      </c>
      <c r="AP68" s="16">
        <f t="shared" si="20"/>
        <v>45.378012500341171</v>
      </c>
      <c r="AQ68" s="16">
        <f t="shared" si="21"/>
        <v>0.20261686692288117</v>
      </c>
      <c r="AR68" s="16">
        <f t="shared" si="22"/>
        <v>9.1943507200064651</v>
      </c>
    </row>
    <row r="69" spans="1:44" s="14" customFormat="1" x14ac:dyDescent="0.2">
      <c r="A69" s="14" t="s">
        <v>45</v>
      </c>
      <c r="B69" s="14" t="s">
        <v>49</v>
      </c>
      <c r="C69" s="14" t="s">
        <v>428</v>
      </c>
      <c r="D69" s="14" t="s">
        <v>77</v>
      </c>
      <c r="E69" s="14" t="s">
        <v>112</v>
      </c>
      <c r="F69" s="9">
        <v>55.23</v>
      </c>
      <c r="G69" s="9">
        <v>40.725999999999999</v>
      </c>
      <c r="H69" s="9">
        <v>0.17699999999999999</v>
      </c>
      <c r="I69" s="9">
        <v>8.1000000000000003E-2</v>
      </c>
      <c r="J69" s="9">
        <v>1.4E-2</v>
      </c>
      <c r="K69" s="9">
        <v>0.35199999999999998</v>
      </c>
      <c r="L69" s="9">
        <v>1.2999999999999999E-2</v>
      </c>
      <c r="M69" s="9">
        <v>0.127</v>
      </c>
      <c r="N69" s="9">
        <v>0.105</v>
      </c>
      <c r="O69" s="9">
        <v>0</v>
      </c>
      <c r="P69" s="9">
        <v>0.16700000000000001</v>
      </c>
      <c r="Q69" s="9">
        <v>0.123</v>
      </c>
      <c r="R69" s="9">
        <v>3.2959999999999998</v>
      </c>
      <c r="S69" s="16">
        <f t="shared" si="1"/>
        <v>100.41100000000002</v>
      </c>
      <c r="T69" s="16">
        <f t="shared" si="2"/>
        <v>1.3877894736842105</v>
      </c>
      <c r="U69" s="16">
        <f t="shared" si="3"/>
        <v>2.77574047954866E-2</v>
      </c>
      <c r="V69" s="16">
        <f t="shared" si="0"/>
        <v>98.995453121520327</v>
      </c>
      <c r="W69" s="23">
        <f t="shared" si="4"/>
        <v>140</v>
      </c>
      <c r="Y69" s="9">
        <v>2.6125262614152597E-3</v>
      </c>
      <c r="Z69" s="9">
        <v>3.5587812070211181E-3</v>
      </c>
      <c r="AA69" s="9">
        <v>10.090476480444543</v>
      </c>
      <c r="AB69" s="9">
        <v>2.137167506296328E-2</v>
      </c>
      <c r="AC69" s="9">
        <v>2.6779709844412584E-2</v>
      </c>
      <c r="AD69" s="9">
        <v>3.0181655667870053E-2</v>
      </c>
      <c r="AE69" s="9">
        <v>5.879160208628508</v>
      </c>
      <c r="AF69" s="9">
        <v>1.4973392117063966E-2</v>
      </c>
      <c r="AG69" s="9">
        <v>1.8342237233146465E-2</v>
      </c>
      <c r="AH69" s="9">
        <v>0</v>
      </c>
      <c r="AI69" s="9">
        <v>2.1974404391993857E-2</v>
      </c>
      <c r="AJ69" s="9">
        <v>3.55475992049906E-2</v>
      </c>
      <c r="AK69" s="9">
        <v>1.7774636283616321</v>
      </c>
      <c r="AL69" s="9">
        <v>0.18698877243337741</v>
      </c>
      <c r="AM69" s="15">
        <f t="shared" si="17"/>
        <v>0.88873181418081604</v>
      </c>
      <c r="AN69" s="15">
        <f t="shared" si="18"/>
        <v>1.77737996024953E-2</v>
      </c>
      <c r="AO69" s="15">
        <f t="shared" si="19"/>
        <v>9.3494386216688707E-2</v>
      </c>
      <c r="AP69" s="16">
        <f t="shared" si="20"/>
        <v>50.002353692344158</v>
      </c>
      <c r="AQ69" s="16">
        <f t="shared" si="21"/>
        <v>0.19010552741959907</v>
      </c>
      <c r="AR69" s="16">
        <f t="shared" si="22"/>
        <v>9.5057238209044232</v>
      </c>
    </row>
    <row r="70" spans="1:44" s="14" customFormat="1" x14ac:dyDescent="0.2">
      <c r="A70" s="14" t="s">
        <v>45</v>
      </c>
      <c r="B70" s="14" t="s">
        <v>49</v>
      </c>
      <c r="C70" s="14" t="s">
        <v>424</v>
      </c>
      <c r="D70" s="14" t="s">
        <v>77</v>
      </c>
      <c r="E70" s="14" t="s">
        <v>113</v>
      </c>
      <c r="F70" s="9">
        <v>55.26</v>
      </c>
      <c r="G70" s="9">
        <v>40.627000000000002</v>
      </c>
      <c r="H70" s="9">
        <v>0.253</v>
      </c>
      <c r="I70" s="9">
        <v>0.106</v>
      </c>
      <c r="J70" s="9">
        <v>1.7000000000000001E-2</v>
      </c>
      <c r="K70" s="9">
        <v>0.376</v>
      </c>
      <c r="L70" s="9">
        <v>0</v>
      </c>
      <c r="M70" s="9">
        <v>0.13100000000000001</v>
      </c>
      <c r="N70" s="9">
        <v>7.0999999999999994E-2</v>
      </c>
      <c r="O70" s="9">
        <v>1.2999999999999999E-2</v>
      </c>
      <c r="P70" s="9">
        <v>0.19900000000000001</v>
      </c>
      <c r="Q70" s="9">
        <v>0.17699999999999999</v>
      </c>
      <c r="R70" s="9">
        <v>3.2850000000000001</v>
      </c>
      <c r="S70" s="16">
        <f t="shared" si="1"/>
        <v>100.515</v>
      </c>
      <c r="T70" s="16">
        <f t="shared" si="2"/>
        <v>1.3831578947368421</v>
      </c>
      <c r="U70" s="16">
        <f t="shared" si="3"/>
        <v>3.9943582510578272E-2</v>
      </c>
      <c r="V70" s="16">
        <f t="shared" ref="V70:V133" si="23">S70-T70-U70</f>
        <v>99.091898522752587</v>
      </c>
      <c r="W70" s="23">
        <f t="shared" si="4"/>
        <v>170</v>
      </c>
      <c r="Y70" s="9">
        <v>0</v>
      </c>
      <c r="Z70" s="9">
        <v>4.3199389211468434E-3</v>
      </c>
      <c r="AA70" s="9">
        <v>10.092597277521648</v>
      </c>
      <c r="AB70" s="9">
        <v>2.5458370350318466E-2</v>
      </c>
      <c r="AC70" s="9">
        <v>3.5033388548233076E-2</v>
      </c>
      <c r="AD70" s="9">
        <v>4.3126652272502744E-2</v>
      </c>
      <c r="AE70" s="9">
        <v>5.8629167082896005</v>
      </c>
      <c r="AF70" s="9">
        <v>1.0121495345905564E-2</v>
      </c>
      <c r="AG70" s="9">
        <v>1.8913648477153475E-2</v>
      </c>
      <c r="AH70" s="9">
        <v>2.8269773749858471E-3</v>
      </c>
      <c r="AI70" s="9">
        <v>2.3464846968388565E-2</v>
      </c>
      <c r="AJ70" s="9">
        <v>5.1136837028438922E-2</v>
      </c>
      <c r="AK70" s="9">
        <v>1.7709419506787381</v>
      </c>
      <c r="AL70" s="9">
        <v>0.17792121229282309</v>
      </c>
      <c r="AM70" s="15">
        <f t="shared" si="17"/>
        <v>0.88547097533936903</v>
      </c>
      <c r="AN70" s="15">
        <f t="shared" si="18"/>
        <v>2.5568418514219461E-2</v>
      </c>
      <c r="AO70" s="15">
        <f t="shared" si="19"/>
        <v>8.8960606146411547E-2</v>
      </c>
      <c r="AP70" s="16">
        <f t="shared" si="20"/>
        <v>34.631433103573798</v>
      </c>
      <c r="AQ70" s="16">
        <f t="shared" si="21"/>
        <v>0.28741281812017899</v>
      </c>
      <c r="AR70" s="16">
        <f t="shared" si="22"/>
        <v>9.9535177838386026</v>
      </c>
    </row>
    <row r="71" spans="1:44" s="14" customFormat="1" x14ac:dyDescent="0.2">
      <c r="A71" s="14" t="s">
        <v>45</v>
      </c>
      <c r="B71" s="14" t="s">
        <v>49</v>
      </c>
      <c r="C71" s="14" t="s">
        <v>424</v>
      </c>
      <c r="D71" s="14" t="s">
        <v>77</v>
      </c>
      <c r="E71" s="14" t="s">
        <v>114</v>
      </c>
      <c r="F71" s="9">
        <v>54.311</v>
      </c>
      <c r="G71" s="9">
        <v>41.121000000000002</v>
      </c>
      <c r="H71" s="9">
        <v>0.23300000000000001</v>
      </c>
      <c r="I71" s="9">
        <v>8.7999999999999995E-2</v>
      </c>
      <c r="J71" s="9">
        <v>1.4999999999999999E-2</v>
      </c>
      <c r="K71" s="9">
        <v>0.36099999999999999</v>
      </c>
      <c r="L71" s="9">
        <v>0</v>
      </c>
      <c r="M71" s="9">
        <v>0.10299999999999999</v>
      </c>
      <c r="N71" s="9">
        <v>8.5000000000000006E-2</v>
      </c>
      <c r="O71" s="9">
        <v>3.3000000000000002E-2</v>
      </c>
      <c r="P71" s="9">
        <v>0.18099999999999999</v>
      </c>
      <c r="Q71" s="9">
        <v>0.17299999999999999</v>
      </c>
      <c r="R71" s="9">
        <v>3.4129999999999998</v>
      </c>
      <c r="S71" s="16">
        <f t="shared" ref="S71:S134" si="24">SUM(F71:R71)</f>
        <v>100.11699999999999</v>
      </c>
      <c r="T71" s="16">
        <f t="shared" ref="T71:T134" si="25">16*(R71/19/2)</f>
        <v>1.4370526315789474</v>
      </c>
      <c r="U71" s="16">
        <f t="shared" ref="U71:U134" si="26">16*(Q71/35.45/2)</f>
        <v>3.9040902679830743E-2</v>
      </c>
      <c r="V71" s="16">
        <f t="shared" si="23"/>
        <v>98.64090646574121</v>
      </c>
      <c r="W71" s="23">
        <f t="shared" ref="W71:W134" si="27">J71*10000</f>
        <v>150</v>
      </c>
      <c r="Y71" s="9">
        <v>0</v>
      </c>
      <c r="Z71" s="9">
        <v>3.8137833467939519E-3</v>
      </c>
      <c r="AA71" s="9">
        <v>9.9246668350812417</v>
      </c>
      <c r="AB71" s="9">
        <v>2.3168193533492556E-2</v>
      </c>
      <c r="AC71" s="9">
        <v>2.9100136529805452E-2</v>
      </c>
      <c r="AD71" s="9">
        <v>3.9739026229426794E-2</v>
      </c>
      <c r="AE71" s="9">
        <v>5.9374328601147743</v>
      </c>
      <c r="AF71" s="9">
        <v>1.212387166711263E-2</v>
      </c>
      <c r="AG71" s="9">
        <v>1.4879122388359527E-2</v>
      </c>
      <c r="AH71" s="9">
        <v>7.1800752231053382E-3</v>
      </c>
      <c r="AI71" s="9">
        <v>2.2540998862507669E-2</v>
      </c>
      <c r="AJ71" s="9">
        <v>5.0008378474073786E-2</v>
      </c>
      <c r="AK71" s="9">
        <v>1.8409471209016495</v>
      </c>
      <c r="AL71" s="9">
        <v>0.10904450062427684</v>
      </c>
      <c r="AM71" s="15">
        <f t="shared" si="17"/>
        <v>0.92047356045082473</v>
      </c>
      <c r="AN71" s="15">
        <f t="shared" si="18"/>
        <v>2.5004189237036893E-2</v>
      </c>
      <c r="AO71" s="15">
        <f t="shared" si="19"/>
        <v>5.4522250312138421E-2</v>
      </c>
      <c r="AP71" s="16">
        <f t="shared" si="20"/>
        <v>36.81277372062894</v>
      </c>
      <c r="AQ71" s="16">
        <f t="shared" si="21"/>
        <v>0.45860523169694173</v>
      </c>
      <c r="AR71" s="16">
        <f t="shared" si="22"/>
        <v>16.882530621556121</v>
      </c>
    </row>
    <row r="72" spans="1:44" s="14" customFormat="1" x14ac:dyDescent="0.2">
      <c r="A72" s="14" t="s">
        <v>42</v>
      </c>
      <c r="B72" s="14" t="s">
        <v>50</v>
      </c>
      <c r="C72" s="17" t="s">
        <v>429</v>
      </c>
      <c r="D72" s="14" t="s">
        <v>77</v>
      </c>
      <c r="E72" s="14" t="s">
        <v>115</v>
      </c>
      <c r="F72" s="9">
        <v>54.514000000000003</v>
      </c>
      <c r="G72" s="9">
        <v>41.219000000000001</v>
      </c>
      <c r="H72" s="9">
        <v>0.27600000000000002</v>
      </c>
      <c r="I72" s="9">
        <v>9.4E-2</v>
      </c>
      <c r="J72" s="9">
        <v>0.01</v>
      </c>
      <c r="K72" s="9">
        <v>0.40500000000000003</v>
      </c>
      <c r="L72" s="9">
        <v>3.0000000000000001E-3</v>
      </c>
      <c r="M72" s="9">
        <v>0.13200000000000001</v>
      </c>
      <c r="N72" s="9">
        <v>8.5000000000000006E-2</v>
      </c>
      <c r="O72" s="9">
        <v>7.3999999999999996E-2</v>
      </c>
      <c r="P72" s="9">
        <v>0.18099999999999999</v>
      </c>
      <c r="Q72" s="9">
        <v>0.159</v>
      </c>
      <c r="R72" s="9">
        <v>3.222</v>
      </c>
      <c r="S72" s="16">
        <f t="shared" si="24"/>
        <v>100.374</v>
      </c>
      <c r="T72" s="16">
        <f t="shared" si="25"/>
        <v>1.3566315789473684</v>
      </c>
      <c r="U72" s="16">
        <f t="shared" si="26"/>
        <v>3.5881523272214381E-2</v>
      </c>
      <c r="V72" s="16">
        <f t="shared" si="23"/>
        <v>98.981486897780414</v>
      </c>
      <c r="W72" s="23">
        <f t="shared" si="27"/>
        <v>100</v>
      </c>
      <c r="Y72" s="9">
        <v>6.0060246164733266E-4</v>
      </c>
      <c r="Z72" s="9">
        <v>2.532338708814E-3</v>
      </c>
      <c r="AA72" s="9">
        <v>9.9218629032448789</v>
      </c>
      <c r="AB72" s="9">
        <v>2.3075398349834662E-2</v>
      </c>
      <c r="AC72" s="9">
        <v>3.0959735566689926E-2</v>
      </c>
      <c r="AD72" s="9">
        <v>4.6884297875157514E-2</v>
      </c>
      <c r="AE72" s="9">
        <v>5.9277452352635338</v>
      </c>
      <c r="AF72" s="9">
        <v>1.2075312123772835E-2</v>
      </c>
      <c r="AG72" s="9">
        <v>1.8992015549353949E-2</v>
      </c>
      <c r="AH72" s="9">
        <v>1.6036286575047336E-2</v>
      </c>
      <c r="AI72" s="9">
        <v>2.5187091100796078E-2</v>
      </c>
      <c r="AJ72" s="9">
        <v>4.5777369003910495E-2</v>
      </c>
      <c r="AK72" s="9">
        <v>1.7309622495482002</v>
      </c>
      <c r="AL72" s="9">
        <v>0.22326038144788929</v>
      </c>
      <c r="AM72" s="15">
        <f t="shared" si="17"/>
        <v>0.86548112477410011</v>
      </c>
      <c r="AN72" s="15">
        <f t="shared" si="18"/>
        <v>2.2888684501955248E-2</v>
      </c>
      <c r="AO72" s="15">
        <f t="shared" si="19"/>
        <v>0.11163019072394464</v>
      </c>
      <c r="AP72" s="16">
        <f t="shared" si="20"/>
        <v>37.812619799104972</v>
      </c>
      <c r="AQ72" s="16">
        <f t="shared" si="21"/>
        <v>0.20504027049956147</v>
      </c>
      <c r="AR72" s="16">
        <f t="shared" si="22"/>
        <v>7.7531097919055574</v>
      </c>
    </row>
    <row r="73" spans="1:44" s="14" customFormat="1" x14ac:dyDescent="0.2">
      <c r="A73" s="14" t="s">
        <v>42</v>
      </c>
      <c r="B73" s="14" t="s">
        <v>50</v>
      </c>
      <c r="C73" s="17" t="s">
        <v>429</v>
      </c>
      <c r="D73" s="14" t="s">
        <v>77</v>
      </c>
      <c r="E73" s="14" t="s">
        <v>116</v>
      </c>
      <c r="F73" s="9">
        <v>54.795999999999999</v>
      </c>
      <c r="G73" s="9">
        <v>41.314999999999998</v>
      </c>
      <c r="H73" s="9">
        <v>0.25800000000000001</v>
      </c>
      <c r="I73" s="9">
        <v>0.12</v>
      </c>
      <c r="J73" s="9">
        <v>3.4000000000000002E-2</v>
      </c>
      <c r="K73" s="9">
        <v>0.27600000000000002</v>
      </c>
      <c r="L73" s="9">
        <v>1.4E-2</v>
      </c>
      <c r="M73" s="9">
        <v>0.14399999999999999</v>
      </c>
      <c r="N73" s="9">
        <v>9.2999999999999999E-2</v>
      </c>
      <c r="O73" s="9">
        <v>6.0000000000000001E-3</v>
      </c>
      <c r="P73" s="9">
        <v>0.24399999999999999</v>
      </c>
      <c r="Q73" s="9">
        <v>0.20599999999999999</v>
      </c>
      <c r="R73" s="9">
        <v>3.2730000000000001</v>
      </c>
      <c r="S73" s="16">
        <f t="shared" si="24"/>
        <v>100.779</v>
      </c>
      <c r="T73" s="16">
        <f t="shared" si="25"/>
        <v>1.3781052631578947</v>
      </c>
      <c r="U73" s="16">
        <f t="shared" si="26"/>
        <v>4.6488011283497881E-2</v>
      </c>
      <c r="V73" s="16">
        <f t="shared" si="23"/>
        <v>99.354406725558604</v>
      </c>
      <c r="W73" s="23">
        <f t="shared" si="27"/>
        <v>340</v>
      </c>
      <c r="Y73" s="9">
        <v>2.7915399181361496E-3</v>
      </c>
      <c r="Z73" s="9">
        <v>8.5753264955664779E-3</v>
      </c>
      <c r="AA73" s="9">
        <v>9.9330811298332176</v>
      </c>
      <c r="AB73" s="9">
        <v>3.0982068663894607E-2</v>
      </c>
      <c r="AC73" s="9">
        <v>3.936412377767972E-2</v>
      </c>
      <c r="AD73" s="9">
        <v>4.3650376509527668E-2</v>
      </c>
      <c r="AE73" s="9">
        <v>5.9176570088065237</v>
      </c>
      <c r="AF73" s="9">
        <v>1.3158680488357928E-2</v>
      </c>
      <c r="AG73" s="9">
        <v>2.0635242251879186E-2</v>
      </c>
      <c r="AH73" s="9">
        <v>1.2950105097771945E-3</v>
      </c>
      <c r="AI73" s="9">
        <v>1.7095508588666115E-2</v>
      </c>
      <c r="AJ73" s="9">
        <v>5.9070531460985752E-2</v>
      </c>
      <c r="AK73" s="9">
        <v>1.7512898045924956</v>
      </c>
      <c r="AL73" s="9">
        <v>0.18963966394651854</v>
      </c>
      <c r="AM73" s="15">
        <f t="shared" si="17"/>
        <v>0.87564490229624781</v>
      </c>
      <c r="AN73" s="15">
        <f t="shared" si="18"/>
        <v>2.9535265730492876E-2</v>
      </c>
      <c r="AO73" s="15">
        <f t="shared" si="19"/>
        <v>9.4819831973259272E-2</v>
      </c>
      <c r="AP73" s="16">
        <f t="shared" si="20"/>
        <v>29.647436061230767</v>
      </c>
      <c r="AQ73" s="16">
        <f t="shared" si="21"/>
        <v>0.31148827324248263</v>
      </c>
      <c r="AR73" s="16">
        <f t="shared" si="22"/>
        <v>9.2348286647796822</v>
      </c>
    </row>
    <row r="74" spans="1:44" s="14" customFormat="1" x14ac:dyDescent="0.2">
      <c r="A74" s="14" t="s">
        <v>42</v>
      </c>
      <c r="B74" s="14" t="s">
        <v>50</v>
      </c>
      <c r="C74" s="17" t="s">
        <v>429</v>
      </c>
      <c r="D74" s="14" t="s">
        <v>77</v>
      </c>
      <c r="E74" s="14" t="s">
        <v>117</v>
      </c>
      <c r="F74" s="9">
        <v>54.792999999999999</v>
      </c>
      <c r="G74" s="9">
        <v>41.052</v>
      </c>
      <c r="H74" s="9">
        <v>0.157</v>
      </c>
      <c r="I74" s="9">
        <v>5.3999999999999999E-2</v>
      </c>
      <c r="J74" s="9">
        <v>0.03</v>
      </c>
      <c r="K74" s="9">
        <v>0.29199999999999998</v>
      </c>
      <c r="L74" s="9">
        <v>1.4999999999999999E-2</v>
      </c>
      <c r="M74" s="9">
        <v>0.13900000000000001</v>
      </c>
      <c r="N74" s="9">
        <v>8.4000000000000005E-2</v>
      </c>
      <c r="O74" s="9">
        <v>0</v>
      </c>
      <c r="P74" s="9">
        <v>0.16400000000000001</v>
      </c>
      <c r="Q74" s="9">
        <v>0.17499999999999999</v>
      </c>
      <c r="R74" s="9">
        <v>3.2480000000000002</v>
      </c>
      <c r="S74" s="16">
        <f t="shared" si="24"/>
        <v>100.203</v>
      </c>
      <c r="T74" s="16">
        <f t="shared" si="25"/>
        <v>1.3675789473684212</v>
      </c>
      <c r="U74" s="16">
        <f t="shared" si="26"/>
        <v>3.9492242595204508E-2</v>
      </c>
      <c r="V74" s="16">
        <f t="shared" si="23"/>
        <v>98.795928810036386</v>
      </c>
      <c r="W74" s="23">
        <f t="shared" si="27"/>
        <v>300</v>
      </c>
      <c r="Y74" s="9">
        <v>3.0116625018103984E-3</v>
      </c>
      <c r="Z74" s="9">
        <v>7.6188993734391123E-3</v>
      </c>
      <c r="AA74" s="9">
        <v>10.001368766861104</v>
      </c>
      <c r="AB74" s="9">
        <v>2.0968321627891279E-2</v>
      </c>
      <c r="AC74" s="9">
        <v>1.7836610891936104E-2</v>
      </c>
      <c r="AD74" s="9">
        <v>2.6746513375659857E-2</v>
      </c>
      <c r="AE74" s="9">
        <v>5.9207345232590711</v>
      </c>
      <c r="AF74" s="9">
        <v>1.1967623419796394E-2</v>
      </c>
      <c r="AG74" s="9">
        <v>2.0056775602880262E-2</v>
      </c>
      <c r="AH74" s="9">
        <v>0</v>
      </c>
      <c r="AI74" s="9">
        <v>1.8211890507613133E-2</v>
      </c>
      <c r="AJ74" s="9">
        <v>5.0529027795712972E-2</v>
      </c>
      <c r="AK74" s="9">
        <v>1.7499565689148828</v>
      </c>
      <c r="AL74" s="9">
        <v>0.19951440328940429</v>
      </c>
      <c r="AM74" s="15">
        <f t="shared" si="17"/>
        <v>0.87497828445744141</v>
      </c>
      <c r="AN74" s="15">
        <f t="shared" si="18"/>
        <v>2.5264513897856486E-2</v>
      </c>
      <c r="AO74" s="15">
        <f t="shared" si="19"/>
        <v>9.9757201644702143E-2</v>
      </c>
      <c r="AP74" s="16">
        <f t="shared" si="20"/>
        <v>34.63269817875566</v>
      </c>
      <c r="AQ74" s="16">
        <f t="shared" si="21"/>
        <v>0.25326005021511366</v>
      </c>
      <c r="AR74" s="16">
        <f t="shared" si="22"/>
        <v>8.7710788798365353</v>
      </c>
    </row>
    <row r="75" spans="1:44" s="14" customFormat="1" x14ac:dyDescent="0.2">
      <c r="A75" s="14" t="s">
        <v>42</v>
      </c>
      <c r="B75" s="14" t="s">
        <v>50</v>
      </c>
      <c r="C75" s="17" t="s">
        <v>429</v>
      </c>
      <c r="D75" s="14" t="s">
        <v>77</v>
      </c>
      <c r="E75" s="14" t="s">
        <v>118</v>
      </c>
      <c r="F75" s="9">
        <v>55.286000000000001</v>
      </c>
      <c r="G75" s="9">
        <v>40.825000000000003</v>
      </c>
      <c r="H75" s="9">
        <v>0.251</v>
      </c>
      <c r="I75" s="9">
        <v>9.8000000000000004E-2</v>
      </c>
      <c r="J75" s="9">
        <v>2.5999999999999999E-2</v>
      </c>
      <c r="K75" s="9">
        <v>0.32700000000000001</v>
      </c>
      <c r="L75" s="9">
        <v>0</v>
      </c>
      <c r="M75" s="9">
        <v>0.154</v>
      </c>
      <c r="N75" s="9">
        <v>9.7000000000000003E-2</v>
      </c>
      <c r="O75" s="9">
        <v>2.5000000000000001E-2</v>
      </c>
      <c r="P75" s="9">
        <v>0.21199999999999999</v>
      </c>
      <c r="Q75" s="9">
        <v>0.17899999999999999</v>
      </c>
      <c r="R75" s="9">
        <v>3.1749999999999998</v>
      </c>
      <c r="S75" s="16">
        <f t="shared" si="24"/>
        <v>100.655</v>
      </c>
      <c r="T75" s="16">
        <f t="shared" si="25"/>
        <v>1.3368421052631578</v>
      </c>
      <c r="U75" s="16">
        <f t="shared" si="26"/>
        <v>4.0394922425952037E-2</v>
      </c>
      <c r="V75" s="16">
        <f t="shared" si="23"/>
        <v>99.277762972310896</v>
      </c>
      <c r="W75" s="23">
        <f t="shared" si="27"/>
        <v>260</v>
      </c>
      <c r="Y75" s="9">
        <v>0</v>
      </c>
      <c r="Z75" s="9">
        <v>6.5845253403214741E-3</v>
      </c>
      <c r="AA75" s="9">
        <v>10.063050988449868</v>
      </c>
      <c r="AB75" s="9">
        <v>2.7029363873941326E-2</v>
      </c>
      <c r="AC75" s="9">
        <v>3.227935116500915E-2</v>
      </c>
      <c r="AD75" s="9">
        <v>4.2640411557854904E-2</v>
      </c>
      <c r="AE75" s="9">
        <v>5.8714802454967101</v>
      </c>
      <c r="AF75" s="9">
        <v>1.3780992794046676E-2</v>
      </c>
      <c r="AG75" s="9">
        <v>2.215884801070114E-2</v>
      </c>
      <c r="AH75" s="9">
        <v>5.4180302995895744E-3</v>
      </c>
      <c r="AI75" s="9">
        <v>2.0337617462300728E-2</v>
      </c>
      <c r="AJ75" s="9">
        <v>5.1539009403949967E-2</v>
      </c>
      <c r="AK75" s="9">
        <v>1.7058275407113817</v>
      </c>
      <c r="AL75" s="9">
        <v>0.24263344988466828</v>
      </c>
      <c r="AM75" s="15">
        <f t="shared" si="17"/>
        <v>0.85291377035569083</v>
      </c>
      <c r="AN75" s="15">
        <f t="shared" si="18"/>
        <v>2.5769504701974984E-2</v>
      </c>
      <c r="AO75" s="15">
        <f t="shared" si="19"/>
        <v>0.12131672494233414</v>
      </c>
      <c r="AP75" s="16">
        <f t="shared" si="20"/>
        <v>33.097794475278498</v>
      </c>
      <c r="AQ75" s="16">
        <f t="shared" si="21"/>
        <v>0.21241510364068997</v>
      </c>
      <c r="AR75" s="16">
        <f t="shared" si="22"/>
        <v>7.0304714437445375</v>
      </c>
    </row>
    <row r="76" spans="1:44" s="14" customFormat="1" x14ac:dyDescent="0.2">
      <c r="A76" s="14" t="s">
        <v>42</v>
      </c>
      <c r="B76" s="14" t="s">
        <v>50</v>
      </c>
      <c r="C76" s="17" t="s">
        <v>429</v>
      </c>
      <c r="D76" s="14" t="s">
        <v>77</v>
      </c>
      <c r="E76" s="14" t="s">
        <v>119</v>
      </c>
      <c r="F76" s="9">
        <v>55.360999999999997</v>
      </c>
      <c r="G76" s="9">
        <v>41.040999999999997</v>
      </c>
      <c r="H76" s="9">
        <v>0.13300000000000001</v>
      </c>
      <c r="I76" s="9">
        <v>6.7000000000000004E-2</v>
      </c>
      <c r="J76" s="9">
        <v>2.4E-2</v>
      </c>
      <c r="K76" s="9">
        <v>0.29699999999999999</v>
      </c>
      <c r="L76" s="9">
        <v>0</v>
      </c>
      <c r="M76" s="9">
        <v>0.125</v>
      </c>
      <c r="N76" s="9">
        <v>8.1000000000000003E-2</v>
      </c>
      <c r="O76" s="9">
        <v>1.4E-2</v>
      </c>
      <c r="P76" s="9">
        <v>0.14499999999999999</v>
      </c>
      <c r="Q76" s="9">
        <v>0.158</v>
      </c>
      <c r="R76" s="9">
        <v>3.2</v>
      </c>
      <c r="S76" s="16">
        <f t="shared" si="24"/>
        <v>100.64599999999997</v>
      </c>
      <c r="T76" s="16">
        <f t="shared" si="25"/>
        <v>1.3473684210526315</v>
      </c>
      <c r="U76" s="16">
        <f t="shared" si="26"/>
        <v>3.5655853314527503E-2</v>
      </c>
      <c r="V76" s="16">
        <f t="shared" si="23"/>
        <v>99.262975725632813</v>
      </c>
      <c r="W76" s="23">
        <f t="shared" si="27"/>
        <v>240</v>
      </c>
      <c r="Y76" s="9">
        <v>0</v>
      </c>
      <c r="Z76" s="9">
        <v>6.0757032247676559E-3</v>
      </c>
      <c r="AA76" s="9">
        <v>10.072855760046677</v>
      </c>
      <c r="AB76" s="9">
        <v>1.8480007839102221E-2</v>
      </c>
      <c r="AC76" s="9">
        <v>2.2060111769499686E-2</v>
      </c>
      <c r="AD76" s="9">
        <v>2.2585696722691759E-2</v>
      </c>
      <c r="AE76" s="9">
        <v>5.9002923365260163</v>
      </c>
      <c r="AF76" s="9">
        <v>1.1503446451370265E-2</v>
      </c>
      <c r="AG76" s="9">
        <v>1.7979212098046773E-2</v>
      </c>
      <c r="AH76" s="9">
        <v>3.0329387607219943E-3</v>
      </c>
      <c r="AI76" s="9">
        <v>1.8464729757526395E-2</v>
      </c>
      <c r="AJ76" s="9">
        <v>4.5475167557385551E-2</v>
      </c>
      <c r="AK76" s="9">
        <v>1.7186029601083317</v>
      </c>
      <c r="AL76" s="9">
        <v>0.23592187233428286</v>
      </c>
      <c r="AM76" s="15">
        <f t="shared" si="17"/>
        <v>0.85930148005416584</v>
      </c>
      <c r="AN76" s="15">
        <f t="shared" si="18"/>
        <v>2.2737583778692776E-2</v>
      </c>
      <c r="AO76" s="15">
        <f t="shared" si="19"/>
        <v>0.11796093616714143</v>
      </c>
      <c r="AP76" s="16">
        <f t="shared" si="20"/>
        <v>37.792119357000942</v>
      </c>
      <c r="AQ76" s="16">
        <f t="shared" si="21"/>
        <v>0.19275519945412603</v>
      </c>
      <c r="AR76" s="16">
        <f t="shared" si="22"/>
        <v>7.2846275044528541</v>
      </c>
    </row>
    <row r="77" spans="1:44" s="14" customFormat="1" x14ac:dyDescent="0.2">
      <c r="A77" s="14" t="s">
        <v>42</v>
      </c>
      <c r="B77" s="14" t="s">
        <v>50</v>
      </c>
      <c r="C77" s="17" t="s">
        <v>432</v>
      </c>
      <c r="D77" s="14" t="s">
        <v>77</v>
      </c>
      <c r="E77" s="14" t="s">
        <v>120</v>
      </c>
      <c r="F77" s="9">
        <v>54.795999999999999</v>
      </c>
      <c r="G77" s="9">
        <v>41.115000000000002</v>
      </c>
      <c r="H77" s="9">
        <v>0.25800000000000001</v>
      </c>
      <c r="I77" s="9">
        <v>7.0000000000000007E-2</v>
      </c>
      <c r="J77" s="9">
        <v>0.02</v>
      </c>
      <c r="K77" s="9">
        <v>0.33600000000000002</v>
      </c>
      <c r="L77" s="9">
        <v>1.4E-2</v>
      </c>
      <c r="M77" s="9">
        <v>8.4000000000000005E-2</v>
      </c>
      <c r="N77" s="9">
        <v>2.3E-2</v>
      </c>
      <c r="O77" s="9">
        <v>6.0000000000000001E-3</v>
      </c>
      <c r="P77" s="9">
        <v>0.20399999999999999</v>
      </c>
      <c r="Q77" s="9">
        <v>0.17599999999999999</v>
      </c>
      <c r="R77" s="9">
        <v>3.3730000000000002</v>
      </c>
      <c r="S77" s="16">
        <f t="shared" si="24"/>
        <v>100.47499999999998</v>
      </c>
      <c r="T77" s="16">
        <f t="shared" si="25"/>
        <v>1.4202105263157896</v>
      </c>
      <c r="U77" s="16">
        <f t="shared" si="26"/>
        <v>3.9717912552891393E-2</v>
      </c>
      <c r="V77" s="16">
        <f t="shared" si="23"/>
        <v>99.015071561131307</v>
      </c>
      <c r="W77" s="23">
        <f t="shared" si="27"/>
        <v>200</v>
      </c>
      <c r="Y77" s="9">
        <v>2.804047434884624E-3</v>
      </c>
      <c r="Z77" s="9">
        <v>5.0669107729163915E-3</v>
      </c>
      <c r="AA77" s="9">
        <v>9.9775863786344949</v>
      </c>
      <c r="AB77" s="9">
        <v>2.6019099794828016E-2</v>
      </c>
      <c r="AC77" s="9">
        <v>2.3065288777148873E-2</v>
      </c>
      <c r="AD77" s="9">
        <v>4.3845952367756721E-2</v>
      </c>
      <c r="AE77" s="9">
        <v>5.9153962366141908</v>
      </c>
      <c r="AF77" s="9">
        <v>3.2688782300590944E-3</v>
      </c>
      <c r="AG77" s="9">
        <v>1.2091157527451308E-2</v>
      </c>
      <c r="AH77" s="9">
        <v>1.3008128146395602E-3</v>
      </c>
      <c r="AI77" s="9">
        <v>2.0905171487584907E-2</v>
      </c>
      <c r="AJ77" s="9">
        <v>5.0694149274083937E-2</v>
      </c>
      <c r="AK77" s="9">
        <v>1.8128833857594004</v>
      </c>
      <c r="AL77" s="9">
        <v>0.13642246496651556</v>
      </c>
      <c r="AM77" s="15">
        <f t="shared" si="17"/>
        <v>0.90644169287970022</v>
      </c>
      <c r="AN77" s="15">
        <f t="shared" si="18"/>
        <v>2.5347074637041968E-2</v>
      </c>
      <c r="AO77" s="15">
        <f t="shared" si="19"/>
        <v>6.8211232483257778E-2</v>
      </c>
      <c r="AP77" s="16">
        <f t="shared" si="20"/>
        <v>35.761195556470064</v>
      </c>
      <c r="AQ77" s="16">
        <f t="shared" si="21"/>
        <v>0.37159678419919073</v>
      </c>
      <c r="AR77" s="16">
        <f t="shared" si="22"/>
        <v>13.288745267902664</v>
      </c>
    </row>
    <row r="78" spans="1:44" s="14" customFormat="1" x14ac:dyDescent="0.2">
      <c r="A78" s="14" t="s">
        <v>42</v>
      </c>
      <c r="B78" s="14" t="s">
        <v>50</v>
      </c>
      <c r="C78" s="17" t="s">
        <v>432</v>
      </c>
      <c r="D78" s="14" t="s">
        <v>77</v>
      </c>
      <c r="E78" s="14" t="s">
        <v>121</v>
      </c>
      <c r="F78" s="9">
        <v>54.588999999999999</v>
      </c>
      <c r="G78" s="9">
        <v>41.387999999999998</v>
      </c>
      <c r="H78" s="9">
        <v>0.17499999999999999</v>
      </c>
      <c r="I78" s="9">
        <v>0.17899999999999999</v>
      </c>
      <c r="J78" s="9">
        <v>1.6E-2</v>
      </c>
      <c r="K78" s="9">
        <v>0.308</v>
      </c>
      <c r="L78" s="9">
        <v>0</v>
      </c>
      <c r="M78" s="9">
        <v>9.5000000000000001E-2</v>
      </c>
      <c r="N78" s="9">
        <v>0.10100000000000001</v>
      </c>
      <c r="O78" s="9">
        <v>4.1000000000000002E-2</v>
      </c>
      <c r="P78" s="9">
        <v>0.23100000000000001</v>
      </c>
      <c r="Q78" s="9">
        <v>0.184</v>
      </c>
      <c r="R78" s="9">
        <v>3.3929999999999998</v>
      </c>
      <c r="S78" s="16">
        <f t="shared" si="24"/>
        <v>100.7</v>
      </c>
      <c r="T78" s="16">
        <f t="shared" si="25"/>
        <v>1.4286315789473683</v>
      </c>
      <c r="U78" s="16">
        <f t="shared" si="26"/>
        <v>4.1523272214386453E-2</v>
      </c>
      <c r="V78" s="16">
        <f t="shared" si="23"/>
        <v>99.229845148838237</v>
      </c>
      <c r="W78" s="23">
        <f t="shared" si="27"/>
        <v>160</v>
      </c>
      <c r="Y78" s="9">
        <v>0</v>
      </c>
      <c r="Z78" s="9">
        <v>4.0423376226093495E-3</v>
      </c>
      <c r="AA78" s="9">
        <v>9.9124524743243434</v>
      </c>
      <c r="AB78" s="9">
        <v>2.9381463168524077E-2</v>
      </c>
      <c r="AC78" s="9">
        <v>5.881840283886533E-2</v>
      </c>
      <c r="AD78" s="9">
        <v>2.9658363971285826E-2</v>
      </c>
      <c r="AE78" s="9">
        <v>5.9382342653969742</v>
      </c>
      <c r="AF78" s="9">
        <v>1.4315008847038698E-2</v>
      </c>
      <c r="AG78" s="9">
        <v>1.3636770723015217E-2</v>
      </c>
      <c r="AH78" s="9">
        <v>8.8643470953972299E-3</v>
      </c>
      <c r="AI78" s="9">
        <v>1.9110168383517045E-2</v>
      </c>
      <c r="AJ78" s="9">
        <v>5.2852110542424335E-2</v>
      </c>
      <c r="AK78" s="9">
        <v>1.8185980768133785</v>
      </c>
      <c r="AL78" s="9">
        <v>0.12854981264419729</v>
      </c>
      <c r="AM78" s="15">
        <f t="shared" si="17"/>
        <v>0.90929903840668924</v>
      </c>
      <c r="AN78" s="15">
        <f t="shared" si="18"/>
        <v>2.6426055271212168E-2</v>
      </c>
      <c r="AO78" s="15">
        <f t="shared" si="19"/>
        <v>6.4274906322098646E-2</v>
      </c>
      <c r="AP78" s="16">
        <f t="shared" si="20"/>
        <v>34.409185520672665</v>
      </c>
      <c r="AQ78" s="16">
        <f t="shared" si="21"/>
        <v>0.41114109352076189</v>
      </c>
      <c r="AR78" s="16">
        <f t="shared" si="22"/>
        <v>14.147030162128125</v>
      </c>
    </row>
    <row r="79" spans="1:44" s="14" customFormat="1" x14ac:dyDescent="0.2">
      <c r="A79" s="14" t="s">
        <v>45</v>
      </c>
      <c r="B79" s="14" t="s">
        <v>50</v>
      </c>
      <c r="C79" s="17" t="s">
        <v>432</v>
      </c>
      <c r="D79" s="14" t="s">
        <v>77</v>
      </c>
      <c r="E79" s="14" t="s">
        <v>122</v>
      </c>
      <c r="F79" s="9">
        <v>54.738</v>
      </c>
      <c r="G79" s="9">
        <v>41.093000000000004</v>
      </c>
      <c r="H79" s="9">
        <v>0.161</v>
      </c>
      <c r="I79" s="9">
        <v>8.2000000000000003E-2</v>
      </c>
      <c r="J79" s="9">
        <v>1.6E-2</v>
      </c>
      <c r="K79" s="9">
        <v>0.42</v>
      </c>
      <c r="L79" s="9">
        <v>0</v>
      </c>
      <c r="M79" s="9">
        <v>0.14299999999999999</v>
      </c>
      <c r="N79" s="9">
        <v>3.1E-2</v>
      </c>
      <c r="O79" s="9">
        <v>1.2E-2</v>
      </c>
      <c r="P79" s="9">
        <v>0.23</v>
      </c>
      <c r="Q79" s="9">
        <v>0.19</v>
      </c>
      <c r="R79" s="9">
        <v>3.3210000000000002</v>
      </c>
      <c r="S79" s="16">
        <f t="shared" si="24"/>
        <v>100.43700000000001</v>
      </c>
      <c r="T79" s="16">
        <f t="shared" si="25"/>
        <v>1.3983157894736842</v>
      </c>
      <c r="U79" s="16">
        <f t="shared" si="26"/>
        <v>4.2877291960507755E-2</v>
      </c>
      <c r="V79" s="16">
        <f t="shared" si="23"/>
        <v>98.995806918565819</v>
      </c>
      <c r="W79" s="23">
        <f t="shared" si="27"/>
        <v>160</v>
      </c>
      <c r="Y79" s="9">
        <v>0</v>
      </c>
      <c r="Z79" s="9">
        <v>4.0578490951720279E-3</v>
      </c>
      <c r="AA79" s="9">
        <v>9.97764880005127</v>
      </c>
      <c r="AB79" s="9">
        <v>2.9366526728078973E-2</v>
      </c>
      <c r="AC79" s="9">
        <v>2.7048136999226934E-2</v>
      </c>
      <c r="AD79" s="9">
        <v>2.739039697067178E-2</v>
      </c>
      <c r="AE79" s="9">
        <v>5.9185325851480632</v>
      </c>
      <c r="AF79" s="9">
        <v>4.410575385458612E-3</v>
      </c>
      <c r="AG79" s="9">
        <v>2.0605695582214954E-2</v>
      </c>
      <c r="AH79" s="9">
        <v>2.6043985869496277E-3</v>
      </c>
      <c r="AI79" s="9">
        <v>2.6159316731368051E-2</v>
      </c>
      <c r="AJ79" s="9">
        <v>5.478496912384441E-2</v>
      </c>
      <c r="AK79" s="9">
        <v>1.7868374740879052</v>
      </c>
      <c r="AL79" s="9">
        <v>0.15837755678825038</v>
      </c>
      <c r="AM79" s="15">
        <f t="shared" si="17"/>
        <v>0.89341873704395258</v>
      </c>
      <c r="AN79" s="15">
        <f t="shared" si="18"/>
        <v>2.7392484561922205E-2</v>
      </c>
      <c r="AO79" s="15">
        <f t="shared" si="19"/>
        <v>7.9188778394125192E-2</v>
      </c>
      <c r="AP79" s="16">
        <f t="shared" si="20"/>
        <v>32.615469218366478</v>
      </c>
      <c r="AQ79" s="16">
        <f t="shared" si="21"/>
        <v>0.34591371552152117</v>
      </c>
      <c r="AR79" s="16">
        <f t="shared" si="22"/>
        <v>11.282138140802951</v>
      </c>
    </row>
    <row r="80" spans="1:44" s="14" customFormat="1" x14ac:dyDescent="0.2">
      <c r="A80" s="14" t="s">
        <v>45</v>
      </c>
      <c r="B80" s="14" t="s">
        <v>50</v>
      </c>
      <c r="C80" s="17" t="s">
        <v>432</v>
      </c>
      <c r="D80" s="14" t="s">
        <v>77</v>
      </c>
      <c r="E80" s="14" t="s">
        <v>123</v>
      </c>
      <c r="F80" s="9">
        <v>54.813000000000002</v>
      </c>
      <c r="G80" s="9">
        <v>40.808999999999997</v>
      </c>
      <c r="H80" s="9">
        <v>0.23499999999999999</v>
      </c>
      <c r="I80" s="9">
        <v>9.4E-2</v>
      </c>
      <c r="J80" s="9">
        <v>1.4E-2</v>
      </c>
      <c r="K80" s="9">
        <v>0.38900000000000001</v>
      </c>
      <c r="L80" s="9">
        <v>0</v>
      </c>
      <c r="M80" s="9">
        <v>0.09</v>
      </c>
      <c r="N80" s="9">
        <v>5.0999999999999997E-2</v>
      </c>
      <c r="O80" s="9">
        <v>5.0000000000000001E-3</v>
      </c>
      <c r="P80" s="9">
        <v>0.22</v>
      </c>
      <c r="Q80" s="9">
        <v>0.16700000000000001</v>
      </c>
      <c r="R80" s="9">
        <v>3.4</v>
      </c>
      <c r="S80" s="16">
        <f t="shared" si="24"/>
        <v>100.28699999999999</v>
      </c>
      <c r="T80" s="16">
        <f t="shared" si="25"/>
        <v>1.4315789473684211</v>
      </c>
      <c r="U80" s="16">
        <f t="shared" si="26"/>
        <v>3.7686882933709448E-2</v>
      </c>
      <c r="V80" s="16">
        <f t="shared" si="23"/>
        <v>98.817734169697857</v>
      </c>
      <c r="W80" s="23">
        <f t="shared" si="27"/>
        <v>140</v>
      </c>
      <c r="Y80" s="9">
        <v>0</v>
      </c>
      <c r="Z80" s="9">
        <v>3.561189825182662E-3</v>
      </c>
      <c r="AA80" s="9">
        <v>10.021068687273573</v>
      </c>
      <c r="AB80" s="9">
        <v>2.8173357587286594E-2</v>
      </c>
      <c r="AC80" s="9">
        <v>3.1098721652804907E-2</v>
      </c>
      <c r="AD80" s="9">
        <v>4.0098810642691975E-2</v>
      </c>
      <c r="AE80" s="9">
        <v>5.8951291795184897</v>
      </c>
      <c r="AF80" s="9">
        <v>7.2777127530505208E-3</v>
      </c>
      <c r="AG80" s="9">
        <v>1.3007233303871827E-2</v>
      </c>
      <c r="AH80" s="9">
        <v>1.0883971299216824E-3</v>
      </c>
      <c r="AI80" s="9">
        <v>2.430064973966739E-2</v>
      </c>
      <c r="AJ80" s="9">
        <v>4.8296478978974516E-2</v>
      </c>
      <c r="AK80" s="9">
        <v>1.8347896095384131</v>
      </c>
      <c r="AL80" s="9">
        <v>0.11691391148261232</v>
      </c>
      <c r="AM80" s="15">
        <f t="shared" si="17"/>
        <v>0.91739480476920654</v>
      </c>
      <c r="AN80" s="15">
        <f t="shared" si="18"/>
        <v>2.4148239489487258E-2</v>
      </c>
      <c r="AO80" s="15">
        <f t="shared" si="19"/>
        <v>5.845695574130616E-2</v>
      </c>
      <c r="AP80" s="16">
        <f t="shared" si="20"/>
        <v>37.990131958422353</v>
      </c>
      <c r="AQ80" s="16">
        <f t="shared" si="21"/>
        <v>0.41309437317181258</v>
      </c>
      <c r="AR80" s="16">
        <f t="shared" si="22"/>
        <v>15.693509748078926</v>
      </c>
    </row>
    <row r="81" spans="1:44" s="14" customFormat="1" x14ac:dyDescent="0.2">
      <c r="A81" s="14" t="s">
        <v>45</v>
      </c>
      <c r="B81" s="14" t="s">
        <v>50</v>
      </c>
      <c r="C81" s="17" t="s">
        <v>432</v>
      </c>
      <c r="D81" s="14" t="s">
        <v>77</v>
      </c>
      <c r="E81" s="14" t="s">
        <v>124</v>
      </c>
      <c r="F81" s="9">
        <v>54.723999999999997</v>
      </c>
      <c r="G81" s="9">
        <v>41.11</v>
      </c>
      <c r="H81" s="9">
        <v>0.26800000000000002</v>
      </c>
      <c r="I81" s="9">
        <v>0.05</v>
      </c>
      <c r="J81" s="9">
        <v>1.2E-2</v>
      </c>
      <c r="K81" s="9">
        <v>0.372</v>
      </c>
      <c r="L81" s="9">
        <v>0</v>
      </c>
      <c r="M81" s="9">
        <v>0.1</v>
      </c>
      <c r="N81" s="9">
        <v>3.2000000000000001E-2</v>
      </c>
      <c r="O81" s="9">
        <v>2.5000000000000001E-2</v>
      </c>
      <c r="P81" s="9">
        <v>0.192</v>
      </c>
      <c r="Q81" s="9">
        <v>0.161</v>
      </c>
      <c r="R81" s="9">
        <v>3.44</v>
      </c>
      <c r="S81" s="16">
        <f t="shared" si="24"/>
        <v>100.48599999999999</v>
      </c>
      <c r="T81" s="16">
        <f t="shared" si="25"/>
        <v>1.4484210526315788</v>
      </c>
      <c r="U81" s="16">
        <f t="shared" si="26"/>
        <v>3.6332863187588153E-2</v>
      </c>
      <c r="V81" s="16">
        <f t="shared" si="23"/>
        <v>99.001246084180835</v>
      </c>
      <c r="W81" s="23">
        <f t="shared" si="27"/>
        <v>120</v>
      </c>
      <c r="Y81" s="9">
        <v>0</v>
      </c>
      <c r="Z81" s="9">
        <v>3.0421698245601532E-3</v>
      </c>
      <c r="AA81" s="9">
        <v>9.9711080128199896</v>
      </c>
      <c r="AB81" s="9">
        <v>2.4504862807064456E-2</v>
      </c>
      <c r="AC81" s="9">
        <v>1.6486171295947479E-2</v>
      </c>
      <c r="AD81" s="9">
        <v>4.5575720502237752E-2</v>
      </c>
      <c r="AE81" s="9">
        <v>5.9186133609022615</v>
      </c>
      <c r="AF81" s="9">
        <v>4.5510314054181258E-3</v>
      </c>
      <c r="AG81" s="9">
        <v>1.4403815193889466E-2</v>
      </c>
      <c r="AH81" s="9">
        <v>5.4236606954134346E-3</v>
      </c>
      <c r="AI81" s="9">
        <v>2.316041538609474E-2</v>
      </c>
      <c r="AJ81" s="9">
        <v>4.6404489022239447E-2</v>
      </c>
      <c r="AK81" s="9">
        <v>1.8501243436818309</v>
      </c>
      <c r="AL81" s="9">
        <v>0.10347116729592964</v>
      </c>
      <c r="AM81" s="15">
        <f t="shared" si="17"/>
        <v>0.92506217184091544</v>
      </c>
      <c r="AN81" s="15">
        <f t="shared" si="18"/>
        <v>2.3202244511119723E-2</v>
      </c>
      <c r="AO81" s="15">
        <f t="shared" si="19"/>
        <v>5.1735583647964822E-2</v>
      </c>
      <c r="AP81" s="16">
        <f t="shared" si="20"/>
        <v>39.869512253332971</v>
      </c>
      <c r="AQ81" s="16">
        <f t="shared" si="21"/>
        <v>0.44847748638537788</v>
      </c>
      <c r="AR81" s="16">
        <f t="shared" si="22"/>
        <v>17.880578638785796</v>
      </c>
    </row>
    <row r="82" spans="1:44" s="14" customFormat="1" x14ac:dyDescent="0.2">
      <c r="A82" s="14" t="s">
        <v>43</v>
      </c>
      <c r="B82" s="14" t="s">
        <v>50</v>
      </c>
      <c r="C82" s="17" t="s">
        <v>427</v>
      </c>
      <c r="D82" s="14" t="s">
        <v>77</v>
      </c>
      <c r="E82" s="14" t="s">
        <v>125</v>
      </c>
      <c r="F82" s="9">
        <v>53.470999999999997</v>
      </c>
      <c r="G82" s="9">
        <v>42.213999999999999</v>
      </c>
      <c r="H82" s="9">
        <v>0.253</v>
      </c>
      <c r="I82" s="9">
        <v>7.2999999999999995E-2</v>
      </c>
      <c r="J82" s="9">
        <v>1.7999999999999999E-2</v>
      </c>
      <c r="K82" s="9">
        <v>0.378</v>
      </c>
      <c r="L82" s="9">
        <v>1.4E-2</v>
      </c>
      <c r="M82" s="9">
        <v>0.14199999999999999</v>
      </c>
      <c r="N82" s="9">
        <v>6.2E-2</v>
      </c>
      <c r="O82" s="9">
        <v>0.03</v>
      </c>
      <c r="P82" s="9">
        <v>0.16200000000000001</v>
      </c>
      <c r="Q82" s="9">
        <v>0.21299999999999999</v>
      </c>
      <c r="R82" s="9">
        <v>3.2909999999999999</v>
      </c>
      <c r="S82" s="16">
        <f t="shared" si="24"/>
        <v>100.32099999999998</v>
      </c>
      <c r="T82" s="16">
        <f t="shared" si="25"/>
        <v>1.3856842105263159</v>
      </c>
      <c r="U82" s="16">
        <f t="shared" si="26"/>
        <v>4.8067700987306061E-2</v>
      </c>
      <c r="V82" s="16">
        <f t="shared" si="23"/>
        <v>98.887248088486359</v>
      </c>
      <c r="W82" s="23">
        <f t="shared" si="27"/>
        <v>180</v>
      </c>
      <c r="Y82" s="9">
        <v>2.7865854302018263E-3</v>
      </c>
      <c r="Z82" s="9">
        <v>4.5318212538976547E-3</v>
      </c>
      <c r="AA82" s="9">
        <v>9.6756901314498887</v>
      </c>
      <c r="AB82" s="9">
        <v>2.0533553772359939E-2</v>
      </c>
      <c r="AC82" s="9">
        <v>2.3904007828437521E-2</v>
      </c>
      <c r="AD82" s="9">
        <v>4.2728468697675673E-2</v>
      </c>
      <c r="AE82" s="9">
        <v>6.0356918347252915</v>
      </c>
      <c r="AF82" s="9">
        <v>8.7568841105262404E-3</v>
      </c>
      <c r="AG82" s="9">
        <v>2.0312526437407635E-2</v>
      </c>
      <c r="AH82" s="9">
        <v>6.4635604797526804E-3</v>
      </c>
      <c r="AI82" s="9">
        <v>2.3371859282140899E-2</v>
      </c>
      <c r="AJ82" s="9">
        <v>6.0969380305658051E-2</v>
      </c>
      <c r="AK82" s="9">
        <v>1.7577957734792165</v>
      </c>
      <c r="AL82" s="9">
        <v>0.18123484621512542</v>
      </c>
      <c r="AM82" s="15">
        <f t="shared" si="17"/>
        <v>0.87889788673960823</v>
      </c>
      <c r="AN82" s="15">
        <f t="shared" si="18"/>
        <v>3.0484690152829026E-2</v>
      </c>
      <c r="AO82" s="15">
        <f t="shared" si="19"/>
        <v>9.0617423107562711E-2</v>
      </c>
      <c r="AP82" s="16">
        <f t="shared" si="20"/>
        <v>28.830796125314897</v>
      </c>
      <c r="AQ82" s="16">
        <f t="shared" si="21"/>
        <v>0.33641091423052005</v>
      </c>
      <c r="AR82" s="16">
        <f t="shared" si="22"/>
        <v>9.6989944825109191</v>
      </c>
    </row>
    <row r="83" spans="1:44" s="14" customFormat="1" x14ac:dyDescent="0.2">
      <c r="A83" s="14" t="s">
        <v>43</v>
      </c>
      <c r="B83" s="14" t="s">
        <v>50</v>
      </c>
      <c r="C83" s="17" t="s">
        <v>427</v>
      </c>
      <c r="D83" s="14" t="s">
        <v>77</v>
      </c>
      <c r="E83" s="14" t="s">
        <v>126</v>
      </c>
      <c r="F83" s="9">
        <v>54.192999999999998</v>
      </c>
      <c r="G83" s="9">
        <v>41.335999999999999</v>
      </c>
      <c r="H83" s="9">
        <v>0.16900000000000001</v>
      </c>
      <c r="I83" s="9">
        <v>0.111</v>
      </c>
      <c r="J83" s="9">
        <v>2.1000000000000001E-2</v>
      </c>
      <c r="K83" s="9">
        <v>0.40100000000000002</v>
      </c>
      <c r="L83" s="9">
        <v>3.0000000000000001E-3</v>
      </c>
      <c r="M83" s="9">
        <v>0.16600000000000001</v>
      </c>
      <c r="N83" s="9">
        <v>2.5000000000000001E-2</v>
      </c>
      <c r="O83" s="9">
        <v>0</v>
      </c>
      <c r="P83" s="9">
        <v>0.20200000000000001</v>
      </c>
      <c r="Q83" s="9">
        <v>0.22</v>
      </c>
      <c r="R83" s="9">
        <v>3.3180000000000001</v>
      </c>
      <c r="S83" s="16">
        <f t="shared" si="24"/>
        <v>100.16499999999999</v>
      </c>
      <c r="T83" s="16">
        <f t="shared" si="25"/>
        <v>1.3970526315789473</v>
      </c>
      <c r="U83" s="16">
        <f t="shared" si="26"/>
        <v>4.9647390691114242E-2</v>
      </c>
      <c r="V83" s="16">
        <f t="shared" si="23"/>
        <v>98.718299977729927</v>
      </c>
      <c r="W83" s="23">
        <f t="shared" si="27"/>
        <v>210</v>
      </c>
      <c r="Y83" s="9">
        <v>6.0183303490277834E-4</v>
      </c>
      <c r="Z83" s="9">
        <v>5.3288071469588033E-3</v>
      </c>
      <c r="AA83" s="9">
        <v>9.8836482307090812</v>
      </c>
      <c r="AB83" s="9">
        <v>2.5805419077423754E-2</v>
      </c>
      <c r="AC83" s="9">
        <v>3.6633742011612701E-2</v>
      </c>
      <c r="AD83" s="9">
        <v>2.8766958968207999E-2</v>
      </c>
      <c r="AE83" s="9">
        <v>5.9567509418061215</v>
      </c>
      <c r="AF83" s="9">
        <v>3.5588391788529184E-3</v>
      </c>
      <c r="AG83" s="9">
        <v>2.3932834016817461E-2</v>
      </c>
      <c r="AH83" s="9">
        <v>0</v>
      </c>
      <c r="AI83" s="9">
        <v>2.4989425804098755E-2</v>
      </c>
      <c r="AJ83" s="9">
        <v>6.3469532561254705E-2</v>
      </c>
      <c r="AK83" s="9">
        <v>1.7861887795379703</v>
      </c>
      <c r="AL83" s="9">
        <v>0.15034168790077507</v>
      </c>
      <c r="AM83" s="15">
        <f t="shared" si="17"/>
        <v>0.89309438976898514</v>
      </c>
      <c r="AN83" s="15">
        <f t="shared" si="18"/>
        <v>3.1734766280627352E-2</v>
      </c>
      <c r="AO83" s="15">
        <f t="shared" si="19"/>
        <v>7.5170843950387534E-2</v>
      </c>
      <c r="AP83" s="16">
        <f t="shared" si="20"/>
        <v>28.142459971863069</v>
      </c>
      <c r="AQ83" s="16">
        <f t="shared" si="21"/>
        <v>0.42216855116821855</v>
      </c>
      <c r="AR83" s="16">
        <f t="shared" si="22"/>
        <v>11.880861552631018</v>
      </c>
    </row>
    <row r="84" spans="1:44" s="14" customFormat="1" x14ac:dyDescent="0.2">
      <c r="A84" s="14" t="s">
        <v>43</v>
      </c>
      <c r="B84" s="14" t="s">
        <v>50</v>
      </c>
      <c r="C84" s="17" t="s">
        <v>427</v>
      </c>
      <c r="D84" s="14" t="s">
        <v>77</v>
      </c>
      <c r="E84" s="14" t="s">
        <v>127</v>
      </c>
      <c r="F84" s="9">
        <v>55.014000000000003</v>
      </c>
      <c r="G84" s="9">
        <v>41.076000000000001</v>
      </c>
      <c r="H84" s="9">
        <v>0.20699999999999999</v>
      </c>
      <c r="I84" s="9">
        <v>0.1</v>
      </c>
      <c r="J84" s="9">
        <v>1.4E-2</v>
      </c>
      <c r="K84" s="9">
        <v>0.32300000000000001</v>
      </c>
      <c r="L84" s="9">
        <v>0</v>
      </c>
      <c r="M84" s="9">
        <v>0.21</v>
      </c>
      <c r="N84" s="9">
        <v>0.1</v>
      </c>
      <c r="O84" s="9">
        <v>2.9000000000000001E-2</v>
      </c>
      <c r="P84" s="9">
        <v>0.14899999999999999</v>
      </c>
      <c r="Q84" s="9">
        <v>0.20300000000000001</v>
      </c>
      <c r="R84" s="9">
        <v>3.3290000000000002</v>
      </c>
      <c r="S84" s="16">
        <f t="shared" si="24"/>
        <v>100.75399999999996</v>
      </c>
      <c r="T84" s="16">
        <f t="shared" si="25"/>
        <v>1.4016842105263159</v>
      </c>
      <c r="U84" s="16">
        <f t="shared" si="26"/>
        <v>4.5811001410437237E-2</v>
      </c>
      <c r="V84" s="16">
        <f t="shared" si="23"/>
        <v>99.306504788063208</v>
      </c>
      <c r="W84" s="23">
        <f t="shared" si="27"/>
        <v>140</v>
      </c>
      <c r="Y84" s="9">
        <v>0</v>
      </c>
      <c r="Z84" s="9">
        <v>3.54444653366172E-3</v>
      </c>
      <c r="AA84" s="9">
        <v>10.010528247284862</v>
      </c>
      <c r="AB84" s="9">
        <v>1.8991335272558113E-2</v>
      </c>
      <c r="AC84" s="9">
        <v>3.2928199883528672E-2</v>
      </c>
      <c r="AD84" s="9">
        <v>3.5155014408864524E-2</v>
      </c>
      <c r="AE84" s="9">
        <v>5.9058012083046822</v>
      </c>
      <c r="AF84" s="9">
        <v>1.4202933050647631E-2</v>
      </c>
      <c r="AG84" s="9">
        <v>3.0207516477868099E-2</v>
      </c>
      <c r="AH84" s="9">
        <v>6.2830235449081425E-3</v>
      </c>
      <c r="AI84" s="9">
        <v>2.0082793027752285E-2</v>
      </c>
      <c r="AJ84" s="9">
        <v>5.8431675877127741E-2</v>
      </c>
      <c r="AK84" s="9">
        <v>1.7880285782924699</v>
      </c>
      <c r="AL84" s="9">
        <v>0.15353974583040242</v>
      </c>
      <c r="AM84" s="15">
        <f t="shared" si="17"/>
        <v>0.89401428914623493</v>
      </c>
      <c r="AN84" s="15">
        <f t="shared" si="18"/>
        <v>2.921583793856387E-2</v>
      </c>
      <c r="AO84" s="15">
        <f t="shared" si="19"/>
        <v>7.6769872915201209E-2</v>
      </c>
      <c r="AP84" s="16">
        <f t="shared" si="20"/>
        <v>30.600330239584462</v>
      </c>
      <c r="AQ84" s="16">
        <f t="shared" si="21"/>
        <v>0.38056384398128706</v>
      </c>
      <c r="AR84" s="16">
        <f t="shared" si="22"/>
        <v>11.645379303073081</v>
      </c>
    </row>
    <row r="85" spans="1:44" s="14" customFormat="1" x14ac:dyDescent="0.2">
      <c r="A85" s="14" t="s">
        <v>43</v>
      </c>
      <c r="B85" s="14" t="s">
        <v>50</v>
      </c>
      <c r="C85" s="17" t="s">
        <v>430</v>
      </c>
      <c r="D85" s="14" t="s">
        <v>77</v>
      </c>
      <c r="E85" s="14" t="s">
        <v>128</v>
      </c>
      <c r="F85" s="9">
        <v>54.371000000000002</v>
      </c>
      <c r="G85" s="9">
        <v>41.558999999999997</v>
      </c>
      <c r="H85" s="9">
        <v>0.30599999999999999</v>
      </c>
      <c r="I85" s="9">
        <v>7.4999999999999997E-2</v>
      </c>
      <c r="J85" s="9">
        <v>2.4E-2</v>
      </c>
      <c r="K85" s="9">
        <v>0.28799999999999998</v>
      </c>
      <c r="L85" s="9">
        <v>0</v>
      </c>
      <c r="M85" s="9">
        <v>0.104</v>
      </c>
      <c r="N85" s="9">
        <v>7.0999999999999994E-2</v>
      </c>
      <c r="O85" s="9">
        <v>0</v>
      </c>
      <c r="P85" s="9">
        <v>0.17</v>
      </c>
      <c r="Q85" s="9">
        <v>0.218</v>
      </c>
      <c r="R85" s="9">
        <v>3.2679999999999998</v>
      </c>
      <c r="S85" s="16">
        <f t="shared" si="24"/>
        <v>100.45400000000001</v>
      </c>
      <c r="T85" s="16">
        <f t="shared" si="25"/>
        <v>1.3759999999999999</v>
      </c>
      <c r="U85" s="16">
        <f t="shared" si="26"/>
        <v>4.9196050775740477E-2</v>
      </c>
      <c r="V85" s="16">
        <f t="shared" si="23"/>
        <v>99.028803949224269</v>
      </c>
      <c r="W85" s="23">
        <f t="shared" si="27"/>
        <v>240</v>
      </c>
      <c r="Y85" s="9">
        <v>0</v>
      </c>
      <c r="Z85" s="9">
        <v>6.0590085782801333E-3</v>
      </c>
      <c r="AA85" s="9">
        <v>9.8655437021352377</v>
      </c>
      <c r="AB85" s="9">
        <v>2.1606682267858331E-2</v>
      </c>
      <c r="AC85" s="9">
        <v>2.4626301061180206E-2</v>
      </c>
      <c r="AD85" s="9">
        <v>5.1821298739614899E-2</v>
      </c>
      <c r="AE85" s="9">
        <v>5.9583457368385488</v>
      </c>
      <c r="AF85" s="9">
        <v>1.0055561357170385E-2</v>
      </c>
      <c r="AG85" s="9">
        <v>1.4917601358045556E-2</v>
      </c>
      <c r="AH85" s="9">
        <v>0</v>
      </c>
      <c r="AI85" s="9">
        <v>1.7855993107665866E-2</v>
      </c>
      <c r="AJ85" s="9">
        <v>6.2571811729081508E-2</v>
      </c>
      <c r="AK85" s="9">
        <v>1.7503005946307069</v>
      </c>
      <c r="AL85" s="9">
        <v>0.1871275936402117</v>
      </c>
      <c r="AM85" s="15">
        <f t="shared" si="17"/>
        <v>0.87515029731535343</v>
      </c>
      <c r="AN85" s="15">
        <f t="shared" si="18"/>
        <v>3.1285905864540754E-2</v>
      </c>
      <c r="AO85" s="15">
        <f t="shared" si="19"/>
        <v>9.3563796820105849E-2</v>
      </c>
      <c r="AP85" s="16">
        <f t="shared" si="20"/>
        <v>27.972669262143476</v>
      </c>
      <c r="AQ85" s="16">
        <f t="shared" si="21"/>
        <v>0.3343804647506326</v>
      </c>
      <c r="AR85" s="16">
        <f t="shared" si="22"/>
        <v>9.3535141481912696</v>
      </c>
    </row>
    <row r="86" spans="1:44" s="14" customFormat="1" x14ac:dyDescent="0.2">
      <c r="A86" s="14" t="s">
        <v>45</v>
      </c>
      <c r="B86" s="14" t="s">
        <v>50</v>
      </c>
      <c r="C86" s="17" t="s">
        <v>429</v>
      </c>
      <c r="D86" s="14" t="s">
        <v>77</v>
      </c>
      <c r="E86" s="14" t="s">
        <v>129</v>
      </c>
      <c r="F86" s="9">
        <v>53.646999999999998</v>
      </c>
      <c r="G86" s="9">
        <v>42.22</v>
      </c>
      <c r="H86" s="9">
        <v>0.252</v>
      </c>
      <c r="I86" s="9">
        <v>9.1999999999999998E-2</v>
      </c>
      <c r="J86" s="9">
        <v>1.0999999999999999E-2</v>
      </c>
      <c r="K86" s="9">
        <v>0.41099999999999998</v>
      </c>
      <c r="L86" s="9">
        <v>0</v>
      </c>
      <c r="M86" s="9">
        <v>0.14000000000000001</v>
      </c>
      <c r="N86" s="9">
        <v>9.6000000000000002E-2</v>
      </c>
      <c r="O86" s="9">
        <v>1.6E-2</v>
      </c>
      <c r="P86" s="9">
        <v>0.11899999999999999</v>
      </c>
      <c r="Q86" s="9">
        <v>0.115</v>
      </c>
      <c r="R86" s="9">
        <v>3.31</v>
      </c>
      <c r="S86" s="16">
        <f t="shared" si="24"/>
        <v>100.42899999999999</v>
      </c>
      <c r="T86" s="16">
        <f t="shared" si="25"/>
        <v>1.3936842105263159</v>
      </c>
      <c r="U86" s="16">
        <f t="shared" si="26"/>
        <v>2.5952045133991537E-2</v>
      </c>
      <c r="V86" s="16">
        <f t="shared" si="23"/>
        <v>99.00936374433968</v>
      </c>
      <c r="W86" s="23">
        <f t="shared" si="27"/>
        <v>110</v>
      </c>
      <c r="Y86" s="9">
        <v>0</v>
      </c>
      <c r="Z86" s="9">
        <v>2.7671727319627574E-3</v>
      </c>
      <c r="AA86" s="9">
        <v>9.6995682540272234</v>
      </c>
      <c r="AB86" s="9">
        <v>1.5070906802646535E-2</v>
      </c>
      <c r="AC86" s="9">
        <v>3.0100867156263197E-2</v>
      </c>
      <c r="AD86" s="9">
        <v>4.2524641982885497E-2</v>
      </c>
      <c r="AE86" s="9">
        <v>6.0315939717497455</v>
      </c>
      <c r="AF86" s="9">
        <v>1.3547915002387233E-2</v>
      </c>
      <c r="AG86" s="9">
        <v>2.0009993721014654E-2</v>
      </c>
      <c r="AH86" s="9">
        <v>3.4444022344834596E-3</v>
      </c>
      <c r="AI86" s="9">
        <v>2.5391397382642261E-2</v>
      </c>
      <c r="AJ86" s="9">
        <v>3.2890716568119253E-2</v>
      </c>
      <c r="AK86" s="9">
        <v>1.7664926911047063</v>
      </c>
      <c r="AL86" s="9">
        <v>0.20061659232717455</v>
      </c>
      <c r="AM86" s="15">
        <f t="shared" si="17"/>
        <v>0.88324634555235315</v>
      </c>
      <c r="AN86" s="15">
        <f t="shared" si="18"/>
        <v>1.6445358284059627E-2</v>
      </c>
      <c r="AO86" s="15">
        <f t="shared" si="19"/>
        <v>0.10030829616358727</v>
      </c>
      <c r="AP86" s="16">
        <f t="shared" si="20"/>
        <v>53.707941797077041</v>
      </c>
      <c r="AQ86" s="16">
        <f t="shared" si="21"/>
        <v>0.16394813702387884</v>
      </c>
      <c r="AR86" s="16">
        <f t="shared" si="22"/>
        <v>8.8053170010176967</v>
      </c>
    </row>
    <row r="87" spans="1:44" s="14" customFormat="1" x14ac:dyDescent="0.2">
      <c r="A87" s="14" t="s">
        <v>45</v>
      </c>
      <c r="B87" s="14" t="s">
        <v>50</v>
      </c>
      <c r="C87" s="17" t="s">
        <v>428</v>
      </c>
      <c r="D87" s="14" t="s">
        <v>77</v>
      </c>
      <c r="E87" s="14" t="s">
        <v>130</v>
      </c>
      <c r="F87" s="9">
        <v>54.860999999999997</v>
      </c>
      <c r="G87" s="9">
        <v>40.866</v>
      </c>
      <c r="H87" s="9">
        <v>0.23899999999999999</v>
      </c>
      <c r="I87" s="9">
        <v>5.8999999999999997E-2</v>
      </c>
      <c r="J87" s="9">
        <v>1.7999999999999999E-2</v>
      </c>
      <c r="K87" s="9">
        <v>0.32400000000000001</v>
      </c>
      <c r="L87" s="9">
        <v>0</v>
      </c>
      <c r="M87" s="9">
        <v>0.108</v>
      </c>
      <c r="N87" s="9">
        <v>8.2000000000000003E-2</v>
      </c>
      <c r="O87" s="9">
        <v>2.5000000000000001E-2</v>
      </c>
      <c r="P87" s="9">
        <v>0.14199999999999999</v>
      </c>
      <c r="Q87" s="9">
        <v>0.14499999999999999</v>
      </c>
      <c r="R87" s="9">
        <v>3.2309999999999999</v>
      </c>
      <c r="S87" s="16">
        <f t="shared" si="24"/>
        <v>100.1</v>
      </c>
      <c r="T87" s="16">
        <f t="shared" si="25"/>
        <v>1.360421052631579</v>
      </c>
      <c r="U87" s="16">
        <f t="shared" si="26"/>
        <v>3.272214386459802E-2</v>
      </c>
      <c r="V87" s="16">
        <f t="shared" si="23"/>
        <v>98.706856803503811</v>
      </c>
      <c r="W87" s="23">
        <f t="shared" si="27"/>
        <v>180</v>
      </c>
      <c r="Y87" s="9">
        <v>0</v>
      </c>
      <c r="Z87" s="9">
        <v>4.5788377607047584E-3</v>
      </c>
      <c r="AA87" s="9">
        <v>10.030205906948895</v>
      </c>
      <c r="AB87" s="9">
        <v>1.8185277537849511E-2</v>
      </c>
      <c r="AC87" s="9">
        <v>1.95201143602362E-2</v>
      </c>
      <c r="AD87" s="9">
        <v>4.0782814355585201E-2</v>
      </c>
      <c r="AE87" s="9">
        <v>5.903576108283513</v>
      </c>
      <c r="AF87" s="9">
        <v>1.1701842512798146E-2</v>
      </c>
      <c r="AG87" s="9">
        <v>1.5609242886570727E-2</v>
      </c>
      <c r="AH87" s="9">
        <v>5.4421819130363322E-3</v>
      </c>
      <c r="AI87" s="9">
        <v>2.0240859813934798E-2</v>
      </c>
      <c r="AJ87" s="9">
        <v>4.1935580912990857E-2</v>
      </c>
      <c r="AK87" s="9">
        <v>1.7436526550577065</v>
      </c>
      <c r="AL87" s="9">
        <v>0.21441176402930262</v>
      </c>
      <c r="AM87" s="15">
        <f t="shared" si="17"/>
        <v>0.87182632752885325</v>
      </c>
      <c r="AN87" s="15">
        <f t="shared" si="18"/>
        <v>2.0967790456495428E-2</v>
      </c>
      <c r="AO87" s="15">
        <f t="shared" si="19"/>
        <v>0.10720588201465131</v>
      </c>
      <c r="AP87" s="16">
        <f t="shared" si="20"/>
        <v>41.579313248944537</v>
      </c>
      <c r="AQ87" s="16">
        <f t="shared" si="21"/>
        <v>0.19558432860642722</v>
      </c>
      <c r="AR87" s="16">
        <f t="shared" si="22"/>
        <v>8.1322620657111422</v>
      </c>
    </row>
    <row r="88" spans="1:44" s="14" customFormat="1" x14ac:dyDescent="0.2">
      <c r="A88" s="14" t="s">
        <v>45</v>
      </c>
      <c r="B88" s="14" t="s">
        <v>50</v>
      </c>
      <c r="C88" s="17" t="s">
        <v>428</v>
      </c>
      <c r="D88" s="14" t="s">
        <v>77</v>
      </c>
      <c r="E88" s="14" t="s">
        <v>131</v>
      </c>
      <c r="F88" s="9">
        <v>54.594000000000001</v>
      </c>
      <c r="G88" s="9">
        <v>40.944000000000003</v>
      </c>
      <c r="H88" s="9">
        <v>0.14000000000000001</v>
      </c>
      <c r="I88" s="9">
        <v>0.04</v>
      </c>
      <c r="J88" s="9">
        <v>2.1000000000000001E-2</v>
      </c>
      <c r="K88" s="9">
        <v>0.36399999999999999</v>
      </c>
      <c r="L88" s="9">
        <v>1.4E-2</v>
      </c>
      <c r="M88" s="9">
        <v>0.14599999999999999</v>
      </c>
      <c r="N88" s="9">
        <v>0.09</v>
      </c>
      <c r="O88" s="9">
        <v>4.0000000000000001E-3</v>
      </c>
      <c r="P88" s="9">
        <v>0.14899999999999999</v>
      </c>
      <c r="Q88" s="9">
        <v>0.14899999999999999</v>
      </c>
      <c r="R88" s="9">
        <v>3.2650000000000001</v>
      </c>
      <c r="S88" s="16">
        <f t="shared" si="24"/>
        <v>99.92000000000003</v>
      </c>
      <c r="T88" s="16">
        <f t="shared" si="25"/>
        <v>1.3747368421052633</v>
      </c>
      <c r="U88" s="16">
        <f t="shared" si="26"/>
        <v>3.362482369534555E-2</v>
      </c>
      <c r="V88" s="16">
        <f t="shared" si="23"/>
        <v>98.511638334199418</v>
      </c>
      <c r="W88" s="23">
        <f t="shared" si="27"/>
        <v>210</v>
      </c>
      <c r="Y88" s="9">
        <v>2.8202112795693329E-3</v>
      </c>
      <c r="Z88" s="9">
        <v>5.3509247644682048E-3</v>
      </c>
      <c r="AA88" s="9">
        <v>9.9981084624108387</v>
      </c>
      <c r="AB88" s="9">
        <v>1.9113695232838183E-2</v>
      </c>
      <c r="AC88" s="9">
        <v>1.3256141668967922E-2</v>
      </c>
      <c r="AD88" s="9">
        <v>2.392952767639505E-2</v>
      </c>
      <c r="AE88" s="9">
        <v>5.9247510111522468</v>
      </c>
      <c r="AF88" s="9">
        <v>1.2864997477100777E-2</v>
      </c>
      <c r="AG88" s="9">
        <v>2.1136727001383838E-2</v>
      </c>
      <c r="AH88" s="9">
        <v>8.7220753990936359E-4</v>
      </c>
      <c r="AI88" s="9">
        <v>2.2777818593665965E-2</v>
      </c>
      <c r="AJ88" s="9">
        <v>4.3164600825256028E-2</v>
      </c>
      <c r="AK88" s="9">
        <v>1.7649524213670815</v>
      </c>
      <c r="AL88" s="9">
        <v>0.1918829778076625</v>
      </c>
      <c r="AM88" s="15">
        <f t="shared" si="17"/>
        <v>0.88247621068354076</v>
      </c>
      <c r="AN88" s="15">
        <f t="shared" si="18"/>
        <v>2.1582300412628014E-2</v>
      </c>
      <c r="AO88" s="15">
        <f t="shared" si="19"/>
        <v>9.5941488903831251E-2</v>
      </c>
      <c r="AP88" s="16">
        <f t="shared" si="20"/>
        <v>40.888885513204855</v>
      </c>
      <c r="AQ88" s="16">
        <f t="shared" si="21"/>
        <v>0.22495273587281345</v>
      </c>
      <c r="AR88" s="16">
        <f t="shared" si="22"/>
        <v>9.1980666629856795</v>
      </c>
    </row>
    <row r="89" spans="1:44" s="14" customFormat="1" x14ac:dyDescent="0.2">
      <c r="A89" s="14" t="s">
        <v>45</v>
      </c>
      <c r="B89" s="14" t="s">
        <v>50</v>
      </c>
      <c r="C89" s="17" t="s">
        <v>428</v>
      </c>
      <c r="D89" s="14" t="s">
        <v>77</v>
      </c>
      <c r="E89" s="14" t="s">
        <v>132</v>
      </c>
      <c r="F89" s="9">
        <v>54.695</v>
      </c>
      <c r="G89" s="9">
        <v>41.25</v>
      </c>
      <c r="H89" s="9">
        <v>0.17499999999999999</v>
      </c>
      <c r="I89" s="9">
        <v>9.7000000000000003E-2</v>
      </c>
      <c r="J89" s="9">
        <v>1.2999999999999999E-2</v>
      </c>
      <c r="K89" s="9">
        <v>0.41699999999999998</v>
      </c>
      <c r="L89" s="9">
        <v>4.2000000000000003E-2</v>
      </c>
      <c r="M89" s="9">
        <v>0.126</v>
      </c>
      <c r="N89" s="9">
        <v>0.112</v>
      </c>
      <c r="O89" s="9">
        <v>7.0000000000000001E-3</v>
      </c>
      <c r="P89" s="9">
        <v>0.20100000000000001</v>
      </c>
      <c r="Q89" s="9">
        <v>0.13</v>
      </c>
      <c r="R89" s="9">
        <v>3.32</v>
      </c>
      <c r="S89" s="16">
        <f t="shared" si="24"/>
        <v>100.58499999999998</v>
      </c>
      <c r="T89" s="16">
        <f t="shared" si="25"/>
        <v>1.3978947368421053</v>
      </c>
      <c r="U89" s="16">
        <f t="shared" si="26"/>
        <v>2.933709449929478E-2</v>
      </c>
      <c r="V89" s="16">
        <f t="shared" si="23"/>
        <v>99.157768168658578</v>
      </c>
      <c r="W89" s="23">
        <f t="shared" si="27"/>
        <v>130</v>
      </c>
      <c r="Y89" s="9">
        <v>8.399288817344126E-3</v>
      </c>
      <c r="Z89" s="9">
        <v>3.2884596508109543E-3</v>
      </c>
      <c r="AA89" s="9">
        <v>9.9439783531530708</v>
      </c>
      <c r="AB89" s="9">
        <v>2.5597294265358266E-2</v>
      </c>
      <c r="AC89" s="9">
        <v>3.1913063390338642E-2</v>
      </c>
      <c r="AD89" s="9">
        <v>2.9695029067610092E-2</v>
      </c>
      <c r="AE89" s="9">
        <v>5.9257510654310259</v>
      </c>
      <c r="AF89" s="9">
        <v>1.5893693504541773E-2</v>
      </c>
      <c r="AG89" s="9">
        <v>1.8109023931909111E-2</v>
      </c>
      <c r="AH89" s="9">
        <v>1.5152960827807993E-3</v>
      </c>
      <c r="AI89" s="9">
        <v>2.5905168192160734E-2</v>
      </c>
      <c r="AJ89" s="9">
        <v>3.7387328001772836E-2</v>
      </c>
      <c r="AK89" s="9">
        <v>1.7816710187471767</v>
      </c>
      <c r="AL89" s="9">
        <v>0.18094165325105038</v>
      </c>
      <c r="AM89" s="15">
        <f t="shared" si="17"/>
        <v>0.89083550937358835</v>
      </c>
      <c r="AN89" s="15">
        <f t="shared" si="18"/>
        <v>1.8693664000886418E-2</v>
      </c>
      <c r="AO89" s="15">
        <f t="shared" si="19"/>
        <v>9.0470826625525191E-2</v>
      </c>
      <c r="AP89" s="16">
        <f t="shared" si="20"/>
        <v>47.654408966125992</v>
      </c>
      <c r="AQ89" s="16">
        <f t="shared" si="21"/>
        <v>0.20662643084121263</v>
      </c>
      <c r="AR89" s="16">
        <f t="shared" si="22"/>
        <v>9.8466604385180947</v>
      </c>
    </row>
    <row r="90" spans="1:44" s="14" customFormat="1" x14ac:dyDescent="0.2">
      <c r="A90" s="14" t="s">
        <v>45</v>
      </c>
      <c r="B90" s="14" t="s">
        <v>50</v>
      </c>
      <c r="C90" s="17" t="s">
        <v>428</v>
      </c>
      <c r="D90" s="14" t="s">
        <v>77</v>
      </c>
      <c r="E90" s="14" t="s">
        <v>133</v>
      </c>
      <c r="F90" s="9">
        <v>54.393999999999998</v>
      </c>
      <c r="G90" s="9">
        <v>41.47</v>
      </c>
      <c r="H90" s="9">
        <v>0.17100000000000001</v>
      </c>
      <c r="I90" s="9">
        <v>8.5000000000000006E-2</v>
      </c>
      <c r="J90" s="9">
        <v>0.01</v>
      </c>
      <c r="K90" s="9">
        <v>0.35899999999999999</v>
      </c>
      <c r="L90" s="9">
        <v>2.1000000000000001E-2</v>
      </c>
      <c r="M90" s="9">
        <v>0.14699999999999999</v>
      </c>
      <c r="N90" s="9">
        <v>0.10299999999999999</v>
      </c>
      <c r="O90" s="9">
        <v>0</v>
      </c>
      <c r="P90" s="9">
        <v>0.183</v>
      </c>
      <c r="Q90" s="9">
        <v>0.12</v>
      </c>
      <c r="R90" s="9">
        <v>3.34</v>
      </c>
      <c r="S90" s="16">
        <f t="shared" si="24"/>
        <v>100.40300000000002</v>
      </c>
      <c r="T90" s="16">
        <f t="shared" si="25"/>
        <v>1.4063157894736842</v>
      </c>
      <c r="U90" s="16">
        <f t="shared" si="26"/>
        <v>2.7080394922425949E-2</v>
      </c>
      <c r="V90" s="16">
        <f t="shared" si="23"/>
        <v>98.969603815603918</v>
      </c>
      <c r="W90" s="23">
        <f t="shared" si="27"/>
        <v>100</v>
      </c>
      <c r="Y90" s="9">
        <v>4.1992080572209991E-3</v>
      </c>
      <c r="Z90" s="9">
        <v>2.5293215179062359E-3</v>
      </c>
      <c r="AA90" s="9">
        <v>9.8882266880392109</v>
      </c>
      <c r="AB90" s="9">
        <v>2.3302577820500148E-2</v>
      </c>
      <c r="AC90" s="9">
        <v>2.7962149923048546E-2</v>
      </c>
      <c r="AD90" s="9">
        <v>2.9013270695979716E-2</v>
      </c>
      <c r="AE90" s="9">
        <v>5.9567360900099695</v>
      </c>
      <c r="AF90" s="9">
        <v>1.4615003019239424E-2</v>
      </c>
      <c r="AG90" s="9">
        <v>2.1124999429466797E-2</v>
      </c>
      <c r="AH90" s="9">
        <v>0</v>
      </c>
      <c r="AI90" s="9">
        <v>2.2299734045627753E-2</v>
      </c>
      <c r="AJ90" s="9">
        <v>3.450779389258999E-2</v>
      </c>
      <c r="AK90" s="9">
        <v>1.7922177423344265</v>
      </c>
      <c r="AL90" s="9">
        <v>0.1732744637729835</v>
      </c>
      <c r="AM90" s="15">
        <f t="shared" si="17"/>
        <v>0.89610887116721327</v>
      </c>
      <c r="AN90" s="15">
        <f t="shared" si="18"/>
        <v>1.7253896946294995E-2</v>
      </c>
      <c r="AO90" s="15">
        <f t="shared" si="19"/>
        <v>8.663723188649175E-2</v>
      </c>
      <c r="AP90" s="16">
        <f t="shared" si="20"/>
        <v>51.936607362178471</v>
      </c>
      <c r="AQ90" s="16">
        <f t="shared" si="21"/>
        <v>0.19915106439342711</v>
      </c>
      <c r="AR90" s="16">
        <f t="shared" si="22"/>
        <v>10.343230637161344</v>
      </c>
    </row>
    <row r="91" spans="1:44" s="14" customFormat="1" x14ac:dyDescent="0.2">
      <c r="A91" s="14" t="s">
        <v>22</v>
      </c>
      <c r="B91" s="14" t="s">
        <v>50</v>
      </c>
      <c r="C91" s="17" t="s">
        <v>429</v>
      </c>
      <c r="D91" s="14" t="s">
        <v>77</v>
      </c>
      <c r="E91" s="14" t="s">
        <v>134</v>
      </c>
      <c r="F91" s="9">
        <v>54.62</v>
      </c>
      <c r="G91" s="9">
        <v>41.462000000000003</v>
      </c>
      <c r="H91" s="9">
        <v>0.224</v>
      </c>
      <c r="I91" s="9">
        <v>6.2E-2</v>
      </c>
      <c r="J91" s="9">
        <v>0.01</v>
      </c>
      <c r="K91" s="9">
        <v>0.377</v>
      </c>
      <c r="L91" s="9">
        <v>3.0000000000000001E-3</v>
      </c>
      <c r="M91" s="9">
        <v>0.14699999999999999</v>
      </c>
      <c r="N91" s="9">
        <v>0.125</v>
      </c>
      <c r="O91" s="9">
        <v>0</v>
      </c>
      <c r="P91" s="9">
        <v>0.17199999999999999</v>
      </c>
      <c r="Q91" s="9">
        <v>0.112</v>
      </c>
      <c r="R91" s="9">
        <v>3.3959999999999999</v>
      </c>
      <c r="S91" s="16">
        <f t="shared" si="24"/>
        <v>100.71</v>
      </c>
      <c r="T91" s="16">
        <f t="shared" si="25"/>
        <v>1.4298947368421053</v>
      </c>
      <c r="U91" s="16">
        <f t="shared" si="26"/>
        <v>2.5275035260930886E-2</v>
      </c>
      <c r="V91" s="16">
        <f t="shared" si="23"/>
        <v>99.25483022789696</v>
      </c>
      <c r="W91" s="23">
        <f t="shared" si="27"/>
        <v>100</v>
      </c>
      <c r="Y91" s="9">
        <v>5.9874659009239134E-4</v>
      </c>
      <c r="Z91" s="9">
        <v>2.5245137402578033E-3</v>
      </c>
      <c r="AA91" s="9">
        <v>9.9104371803503835</v>
      </c>
      <c r="AB91" s="9">
        <v>2.1860244959746544E-2</v>
      </c>
      <c r="AC91" s="9">
        <v>2.035715220425555E-2</v>
      </c>
      <c r="AD91" s="9">
        <v>3.7933446066885E-2</v>
      </c>
      <c r="AE91" s="9">
        <v>5.9442664911577721</v>
      </c>
      <c r="AF91" s="9">
        <v>1.7702940013666853E-2</v>
      </c>
      <c r="AG91" s="9">
        <v>2.1084844668847746E-2</v>
      </c>
      <c r="AH91" s="9">
        <v>0</v>
      </c>
      <c r="AI91" s="9">
        <v>2.3373313554762767E-2</v>
      </c>
      <c r="AJ91" s="9">
        <v>3.2146054161306788E-2</v>
      </c>
      <c r="AK91" s="9">
        <v>1.8188031059576919</v>
      </c>
      <c r="AL91" s="9">
        <v>0.14905083988100132</v>
      </c>
      <c r="AM91" s="15">
        <f t="shared" si="17"/>
        <v>0.90940155297884595</v>
      </c>
      <c r="AN91" s="15">
        <f t="shared" si="18"/>
        <v>1.6073027080653394E-2</v>
      </c>
      <c r="AO91" s="15">
        <f t="shared" si="19"/>
        <v>7.4525419940500659E-2</v>
      </c>
      <c r="AP91" s="16">
        <f t="shared" si="20"/>
        <v>56.579357977531473</v>
      </c>
      <c r="AQ91" s="16">
        <f t="shared" si="21"/>
        <v>0.21567174117885843</v>
      </c>
      <c r="AR91" s="16">
        <f t="shared" si="22"/>
        <v>12.202568649796147</v>
      </c>
    </row>
    <row r="92" spans="1:44" s="14" customFormat="1" x14ac:dyDescent="0.2">
      <c r="A92" s="14" t="s">
        <v>22</v>
      </c>
      <c r="B92" s="14" t="s">
        <v>50</v>
      </c>
      <c r="C92" s="17" t="s">
        <v>429</v>
      </c>
      <c r="D92" s="14" t="s">
        <v>77</v>
      </c>
      <c r="E92" s="14" t="s">
        <v>135</v>
      </c>
      <c r="F92" s="9">
        <v>55.406999999999996</v>
      </c>
      <c r="G92" s="9">
        <v>40.698</v>
      </c>
      <c r="H92" s="9">
        <v>0.12</v>
      </c>
      <c r="I92" s="9">
        <v>9.4E-2</v>
      </c>
      <c r="J92" s="9">
        <v>8.9999999999999993E-3</v>
      </c>
      <c r="K92" s="9">
        <v>0.32700000000000001</v>
      </c>
      <c r="L92" s="9">
        <v>1.0999999999999999E-2</v>
      </c>
      <c r="M92" s="9">
        <v>0.121</v>
      </c>
      <c r="N92" s="9">
        <v>0.10100000000000001</v>
      </c>
      <c r="O92" s="9">
        <v>7.0000000000000001E-3</v>
      </c>
      <c r="P92" s="9">
        <v>0.14299999999999999</v>
      </c>
      <c r="Q92" s="9">
        <v>0.125</v>
      </c>
      <c r="R92" s="9">
        <v>3.35</v>
      </c>
      <c r="S92" s="16">
        <f t="shared" si="24"/>
        <v>100.51299999999998</v>
      </c>
      <c r="T92" s="16">
        <f t="shared" si="25"/>
        <v>1.4105263157894736</v>
      </c>
      <c r="U92" s="16">
        <f t="shared" si="26"/>
        <v>2.8208744710860365E-2</v>
      </c>
      <c r="V92" s="16">
        <f t="shared" si="23"/>
        <v>99.074264939499642</v>
      </c>
      <c r="W92" s="23">
        <f t="shared" si="27"/>
        <v>90</v>
      </c>
      <c r="Y92" s="9">
        <v>2.2114095874646317E-3</v>
      </c>
      <c r="Z92" s="9">
        <v>2.288626660705154E-3</v>
      </c>
      <c r="AA92" s="9">
        <v>10.126525433390366</v>
      </c>
      <c r="AB92" s="9">
        <v>1.8307005810342985E-2</v>
      </c>
      <c r="AC92" s="9">
        <v>3.1089081575809266E-2</v>
      </c>
      <c r="AD92" s="9">
        <v>2.0469641203681693E-2</v>
      </c>
      <c r="AE92" s="9">
        <v>5.8772720777689287</v>
      </c>
      <c r="AF92" s="9">
        <v>1.4408257555319109E-2</v>
      </c>
      <c r="AG92" s="9">
        <v>1.7482081723376338E-2</v>
      </c>
      <c r="AH92" s="9">
        <v>1.5232836433437108E-3</v>
      </c>
      <c r="AI92" s="9">
        <v>2.0421206279159974E-2</v>
      </c>
      <c r="AJ92" s="9">
        <v>3.613885320994379E-2</v>
      </c>
      <c r="AK92" s="9">
        <v>1.8072470197199282</v>
      </c>
      <c r="AL92" s="9">
        <v>0.15661412707012801</v>
      </c>
      <c r="AM92" s="15">
        <f t="shared" si="17"/>
        <v>0.90362350985996409</v>
      </c>
      <c r="AN92" s="15">
        <f t="shared" si="18"/>
        <v>1.8069426604971895E-2</v>
      </c>
      <c r="AO92" s="15">
        <f t="shared" si="19"/>
        <v>7.8307063535064003E-2</v>
      </c>
      <c r="AP92" s="16">
        <f t="shared" si="20"/>
        <v>50.008421939151489</v>
      </c>
      <c r="AQ92" s="16">
        <f t="shared" si="21"/>
        <v>0.2307509155528587</v>
      </c>
      <c r="AR92" s="16">
        <f t="shared" si="22"/>
        <v>11.539489147812871</v>
      </c>
    </row>
    <row r="93" spans="1:44" s="14" customFormat="1" x14ac:dyDescent="0.2">
      <c r="A93" s="14" t="s">
        <v>22</v>
      </c>
      <c r="B93" s="14" t="s">
        <v>50</v>
      </c>
      <c r="C93" s="17" t="s">
        <v>429</v>
      </c>
      <c r="D93" s="14" t="s">
        <v>77</v>
      </c>
      <c r="E93" s="14" t="s">
        <v>136</v>
      </c>
      <c r="F93" s="9">
        <v>54.210999999999999</v>
      </c>
      <c r="G93" s="9">
        <v>41.28</v>
      </c>
      <c r="H93" s="9">
        <v>0.40300000000000002</v>
      </c>
      <c r="I93" s="9">
        <v>8.5999999999999993E-2</v>
      </c>
      <c r="J93" s="9">
        <v>1.4E-2</v>
      </c>
      <c r="K93" s="9">
        <v>0.39200000000000002</v>
      </c>
      <c r="L93" s="9">
        <v>0</v>
      </c>
      <c r="M93" s="9">
        <v>0.14899999999999999</v>
      </c>
      <c r="N93" s="9">
        <v>9.1999999999999998E-2</v>
      </c>
      <c r="O93" s="9">
        <v>1.2E-2</v>
      </c>
      <c r="P93" s="9">
        <v>0.14599999999999999</v>
      </c>
      <c r="Q93" s="9">
        <v>0.128</v>
      </c>
      <c r="R93" s="9">
        <v>3.25</v>
      </c>
      <c r="S93" s="16">
        <f t="shared" si="24"/>
        <v>100.163</v>
      </c>
      <c r="T93" s="16">
        <f t="shared" si="25"/>
        <v>1.368421052631579</v>
      </c>
      <c r="U93" s="16">
        <f t="shared" si="26"/>
        <v>2.8885754583921015E-2</v>
      </c>
      <c r="V93" s="16">
        <f t="shared" si="23"/>
        <v>98.765693192784497</v>
      </c>
      <c r="W93" s="23">
        <f t="shared" si="27"/>
        <v>140</v>
      </c>
      <c r="Y93" s="9">
        <v>0</v>
      </c>
      <c r="Z93" s="9">
        <v>3.5465724296222618E-3</v>
      </c>
      <c r="AA93" s="9">
        <v>9.8703282267961931</v>
      </c>
      <c r="AB93" s="9">
        <v>1.8620120717301743E-2</v>
      </c>
      <c r="AC93" s="9">
        <v>2.8335236683425469E-2</v>
      </c>
      <c r="AD93" s="9">
        <v>6.8482938181953945E-2</v>
      </c>
      <c r="AE93" s="9">
        <v>5.9386915879538478</v>
      </c>
      <c r="AF93" s="9">
        <v>1.3074535579789543E-2</v>
      </c>
      <c r="AG93" s="9">
        <v>2.1445807270959596E-2</v>
      </c>
      <c r="AH93" s="9">
        <v>2.6014311685363159E-3</v>
      </c>
      <c r="AI93" s="9">
        <v>2.4387543731345357E-2</v>
      </c>
      <c r="AJ93" s="9">
        <v>3.6865716433704294E-2</v>
      </c>
      <c r="AK93" s="9">
        <v>1.7466441182205674</v>
      </c>
      <c r="AL93" s="9">
        <v>0.21649016534572829</v>
      </c>
      <c r="AM93" s="15">
        <f t="shared" si="17"/>
        <v>0.87332205911028371</v>
      </c>
      <c r="AN93" s="15">
        <f t="shared" si="18"/>
        <v>1.8432858216852147E-2</v>
      </c>
      <c r="AO93" s="15">
        <f t="shared" si="19"/>
        <v>0.10824508267286415</v>
      </c>
      <c r="AP93" s="16">
        <f t="shared" si="20"/>
        <v>47.378548070849554</v>
      </c>
      <c r="AQ93" s="16">
        <f t="shared" si="21"/>
        <v>0.17028818087339373</v>
      </c>
      <c r="AR93" s="16">
        <f t="shared" si="22"/>
        <v>8.0680067634076096</v>
      </c>
    </row>
    <row r="94" spans="1:44" s="14" customFormat="1" x14ac:dyDescent="0.2">
      <c r="A94" s="14" t="s">
        <v>21</v>
      </c>
      <c r="B94" s="14" t="s">
        <v>50</v>
      </c>
      <c r="C94" s="17" t="s">
        <v>429</v>
      </c>
      <c r="D94" s="14" t="s">
        <v>77</v>
      </c>
      <c r="E94" s="14" t="s">
        <v>137</v>
      </c>
      <c r="F94" s="9">
        <v>54.22</v>
      </c>
      <c r="G94" s="9">
        <v>41.462000000000003</v>
      </c>
      <c r="H94" s="9">
        <v>0.224</v>
      </c>
      <c r="I94" s="9">
        <v>6.2E-2</v>
      </c>
      <c r="J94" s="9">
        <v>1.7999999999999999E-2</v>
      </c>
      <c r="K94" s="9">
        <v>0.34699999999999998</v>
      </c>
      <c r="L94" s="9">
        <v>3.0000000000000001E-3</v>
      </c>
      <c r="M94" s="9">
        <v>0.13900000000000001</v>
      </c>
      <c r="N94" s="9">
        <v>7.4999999999999997E-2</v>
      </c>
      <c r="O94" s="9">
        <v>0</v>
      </c>
      <c r="P94" s="9">
        <v>0.17199999999999999</v>
      </c>
      <c r="Q94" s="9">
        <v>0.24299999999999999</v>
      </c>
      <c r="R94" s="9">
        <v>3.3959999999999999</v>
      </c>
      <c r="S94" s="16">
        <f t="shared" si="24"/>
        <v>100.36099999999999</v>
      </c>
      <c r="T94" s="16">
        <f t="shared" si="25"/>
        <v>1.4298947368421053</v>
      </c>
      <c r="U94" s="16">
        <f t="shared" si="26"/>
        <v>5.4837799717912548E-2</v>
      </c>
      <c r="V94" s="16">
        <f t="shared" si="23"/>
        <v>98.876267463439973</v>
      </c>
      <c r="W94" s="23">
        <f t="shared" si="27"/>
        <v>180</v>
      </c>
      <c r="Y94" s="9">
        <v>6.0070672757087985E-4</v>
      </c>
      <c r="Z94" s="9">
        <v>4.55900099120592E-3</v>
      </c>
      <c r="AA94" s="9">
        <v>9.8700663730082709</v>
      </c>
      <c r="AB94" s="9">
        <v>2.193180960185653E-2</v>
      </c>
      <c r="AC94" s="9">
        <v>2.0423796119479681E-2</v>
      </c>
      <c r="AD94" s="9">
        <v>3.8057630104930962E-2</v>
      </c>
      <c r="AE94" s="9">
        <v>5.9637264425366077</v>
      </c>
      <c r="AF94" s="9">
        <v>1.0656536845431502E-2</v>
      </c>
      <c r="AG94" s="9">
        <v>2.0002639789131603E-2</v>
      </c>
      <c r="AH94" s="9">
        <v>0</v>
      </c>
      <c r="AI94" s="9">
        <v>2.1583797238614397E-2</v>
      </c>
      <c r="AJ94" s="9">
        <v>6.9973784917323145E-2</v>
      </c>
      <c r="AK94" s="9">
        <v>1.8247573847677454</v>
      </c>
      <c r="AL94" s="9">
        <v>0.10526883031493139</v>
      </c>
      <c r="AM94" s="15">
        <f t="shared" si="17"/>
        <v>0.9123786923838727</v>
      </c>
      <c r="AN94" s="15">
        <f t="shared" si="18"/>
        <v>3.4986892458661573E-2</v>
      </c>
      <c r="AO94" s="15">
        <f t="shared" si="19"/>
        <v>5.2634415157465697E-2</v>
      </c>
      <c r="AP94" s="16">
        <f t="shared" si="20"/>
        <v>26.077728779767593</v>
      </c>
      <c r="AQ94" s="16">
        <f t="shared" si="21"/>
        <v>0.66471513655071002</v>
      </c>
      <c r="AR94" s="16">
        <f t="shared" si="22"/>
        <v>17.334261046775598</v>
      </c>
    </row>
    <row r="95" spans="1:44" s="14" customFormat="1" x14ac:dyDescent="0.2">
      <c r="A95" s="14" t="s">
        <v>21</v>
      </c>
      <c r="B95" s="14" t="s">
        <v>50</v>
      </c>
      <c r="C95" s="17" t="s">
        <v>429</v>
      </c>
      <c r="D95" s="14" t="s">
        <v>77</v>
      </c>
      <c r="E95" s="14" t="s">
        <v>138</v>
      </c>
      <c r="F95" s="9">
        <v>54.197000000000003</v>
      </c>
      <c r="G95" s="9">
        <v>41.353999999999999</v>
      </c>
      <c r="H95" s="9">
        <v>0.252</v>
      </c>
      <c r="I95" s="9">
        <v>0.222</v>
      </c>
      <c r="J95" s="9">
        <v>1.4999999999999999E-2</v>
      </c>
      <c r="K95" s="9">
        <v>0.318</v>
      </c>
      <c r="L95" s="9">
        <v>2.5999999999999999E-2</v>
      </c>
      <c r="M95" s="9">
        <v>0.11799999999999999</v>
      </c>
      <c r="N95" s="9">
        <v>5.5E-2</v>
      </c>
      <c r="O95" s="9">
        <v>2.7E-2</v>
      </c>
      <c r="P95" s="9">
        <v>0.192</v>
      </c>
      <c r="Q95" s="9">
        <v>0.22600000000000001</v>
      </c>
      <c r="R95" s="9">
        <v>3.3769999999999998</v>
      </c>
      <c r="S95" s="16">
        <f t="shared" si="24"/>
        <v>100.37899999999998</v>
      </c>
      <c r="T95" s="16">
        <f t="shared" si="25"/>
        <v>1.4218947368421051</v>
      </c>
      <c r="U95" s="16">
        <f t="shared" si="26"/>
        <v>5.1001410437235543E-2</v>
      </c>
      <c r="V95" s="16">
        <f t="shared" si="23"/>
        <v>98.906103852720634</v>
      </c>
      <c r="W95" s="23">
        <f t="shared" si="27"/>
        <v>150</v>
      </c>
      <c r="Y95" s="9">
        <v>5.2059166060567826E-3</v>
      </c>
      <c r="Z95" s="9">
        <v>3.7990154375077932E-3</v>
      </c>
      <c r="AA95" s="9">
        <v>9.8654846485166772</v>
      </c>
      <c r="AB95" s="9">
        <v>2.4481040169809273E-2</v>
      </c>
      <c r="AC95" s="9">
        <v>7.3127439832875063E-2</v>
      </c>
      <c r="AD95" s="9">
        <v>4.2813120277743741E-2</v>
      </c>
      <c r="AE95" s="9">
        <v>5.9479540930070112</v>
      </c>
      <c r="AF95" s="9">
        <v>7.8144809129338366E-3</v>
      </c>
      <c r="AG95" s="9">
        <v>1.6979978616529282E-2</v>
      </c>
      <c r="AH95" s="9">
        <v>5.8518590742176434E-3</v>
      </c>
      <c r="AI95" s="9">
        <v>1.9779172380857628E-2</v>
      </c>
      <c r="AJ95" s="9">
        <v>6.5075894897393502E-2</v>
      </c>
      <c r="AK95" s="9">
        <v>1.8144755761617775</v>
      </c>
      <c r="AL95" s="9">
        <v>0.12044852894082902</v>
      </c>
      <c r="AM95" s="15">
        <f t="shared" si="17"/>
        <v>0.90723778808088873</v>
      </c>
      <c r="AN95" s="15">
        <f t="shared" si="18"/>
        <v>3.2537947448696751E-2</v>
      </c>
      <c r="AO95" s="15">
        <f t="shared" si="19"/>
        <v>6.0224264470414512E-2</v>
      </c>
      <c r="AP95" s="16">
        <f t="shared" si="20"/>
        <v>27.882452927043083</v>
      </c>
      <c r="AQ95" s="16">
        <f t="shared" si="21"/>
        <v>0.54027969847072499</v>
      </c>
      <c r="AR95" s="16">
        <f t="shared" si="22"/>
        <v>15.06432326004702</v>
      </c>
    </row>
    <row r="96" spans="1:44" s="14" customFormat="1" x14ac:dyDescent="0.2">
      <c r="A96" s="14" t="s">
        <v>200</v>
      </c>
      <c r="B96" s="14" t="s">
        <v>197</v>
      </c>
      <c r="C96" s="14" t="s">
        <v>198</v>
      </c>
      <c r="D96" s="14" t="s">
        <v>77</v>
      </c>
      <c r="E96" s="14" t="s">
        <v>139</v>
      </c>
      <c r="F96" s="9">
        <v>54.390999999999998</v>
      </c>
      <c r="G96" s="9">
        <v>41.171999999999997</v>
      </c>
      <c r="H96" s="9">
        <v>0.36399999999999999</v>
      </c>
      <c r="I96" s="9">
        <v>0.2</v>
      </c>
      <c r="J96" s="9">
        <v>0.107</v>
      </c>
      <c r="K96" s="9">
        <v>0.16700000000000001</v>
      </c>
      <c r="L96" s="9">
        <v>1.2999999999999999E-2</v>
      </c>
      <c r="M96" s="9">
        <v>7.6999999999999999E-2</v>
      </c>
      <c r="N96" s="9">
        <v>9.0999999999999998E-2</v>
      </c>
      <c r="O96" s="9">
        <v>0</v>
      </c>
      <c r="P96" s="9">
        <v>0.46</v>
      </c>
      <c r="Q96" s="9">
        <v>0.85</v>
      </c>
      <c r="R96" s="9">
        <v>2.1859999999999999</v>
      </c>
      <c r="S96" s="16">
        <f t="shared" si="24"/>
        <v>100.07799999999997</v>
      </c>
      <c r="T96" s="16">
        <f t="shared" si="25"/>
        <v>0.92042105263157892</v>
      </c>
      <c r="U96" s="16">
        <f t="shared" si="26"/>
        <v>0.19181946403385047</v>
      </c>
      <c r="V96" s="16">
        <f t="shared" si="23"/>
        <v>98.965759483334537</v>
      </c>
      <c r="W96" s="23">
        <f t="shared" si="27"/>
        <v>1070</v>
      </c>
      <c r="Y96" s="9">
        <v>2.591719002325524E-3</v>
      </c>
      <c r="Z96" s="9">
        <v>2.6982630038614286E-2</v>
      </c>
      <c r="AA96" s="9">
        <v>9.858047876969831</v>
      </c>
      <c r="AB96" s="9">
        <v>5.839923676986488E-2</v>
      </c>
      <c r="AC96" s="9">
        <v>6.5596111012922356E-2</v>
      </c>
      <c r="AD96" s="9">
        <v>6.1574150038206793E-2</v>
      </c>
      <c r="AE96" s="9">
        <v>5.8962073851737715</v>
      </c>
      <c r="AF96" s="9">
        <v>1.2873586022303806E-2</v>
      </c>
      <c r="AG96" s="9">
        <v>1.1032312589448643E-2</v>
      </c>
      <c r="AH96" s="9">
        <v>0</v>
      </c>
      <c r="AI96" s="9">
        <v>1.0342324699606026E-2</v>
      </c>
      <c r="AJ96" s="9">
        <v>0.24369764784278594</v>
      </c>
      <c r="AK96" s="9">
        <v>1.1694749548023322</v>
      </c>
      <c r="AL96" s="9">
        <v>0.58682739735488187</v>
      </c>
      <c r="AM96" s="15">
        <f t="shared" ref="AM96:AM180" si="28">AK96/(AJ96+AK96+AL96)</f>
        <v>0.58473747740116611</v>
      </c>
      <c r="AN96" s="15">
        <f t="shared" ref="AN96:AN180" si="29">AJ96/(AJ96+AK96+AL96)</f>
        <v>0.12184882392139297</v>
      </c>
      <c r="AO96" s="15">
        <f t="shared" ref="AO96:AO180" si="30">AL96/(AJ96+AK96+AL96)</f>
        <v>0.29341369867744094</v>
      </c>
      <c r="AP96" s="16">
        <f t="shared" ref="AP96:AP180" si="31">AM96/AN96</f>
        <v>4.798876661939647</v>
      </c>
      <c r="AQ96" s="16">
        <f t="shared" ref="AQ96:AQ180" si="32">AN96/AO96</f>
        <v>0.41527994252015232</v>
      </c>
      <c r="AR96" s="16">
        <f t="shared" ref="AR96:AR180" si="33">AM96/AO96</f>
        <v>1.9928772243315971</v>
      </c>
    </row>
    <row r="97" spans="1:44" s="14" customFormat="1" x14ac:dyDescent="0.2">
      <c r="A97" s="14" t="s">
        <v>200</v>
      </c>
      <c r="B97" s="14" t="s">
        <v>197</v>
      </c>
      <c r="C97" s="14" t="s">
        <v>198</v>
      </c>
      <c r="D97" s="14" t="s">
        <v>77</v>
      </c>
      <c r="E97" s="14" t="s">
        <v>140</v>
      </c>
      <c r="F97" s="9">
        <v>54.548999999999999</v>
      </c>
      <c r="G97" s="9">
        <v>40.826999999999998</v>
      </c>
      <c r="H97" s="9">
        <v>0.13500000000000001</v>
      </c>
      <c r="I97" s="9">
        <v>0.21</v>
      </c>
      <c r="J97" s="9">
        <v>0.123</v>
      </c>
      <c r="K97" s="9">
        <v>0.182</v>
      </c>
      <c r="L97" s="9">
        <v>1E-3</v>
      </c>
      <c r="M97" s="9">
        <v>7.1999999999999995E-2</v>
      </c>
      <c r="N97" s="9">
        <v>0.113</v>
      </c>
      <c r="O97" s="9">
        <v>1.9E-2</v>
      </c>
      <c r="P97" s="9">
        <v>0.6</v>
      </c>
      <c r="Q97" s="9">
        <v>0.9</v>
      </c>
      <c r="R97" s="9">
        <v>2.38</v>
      </c>
      <c r="S97" s="16">
        <f t="shared" si="24"/>
        <v>100.11100000000002</v>
      </c>
      <c r="T97" s="16">
        <f t="shared" si="25"/>
        <v>1.0021052631578946</v>
      </c>
      <c r="U97" s="16">
        <f t="shared" si="26"/>
        <v>0.20310296191819463</v>
      </c>
      <c r="V97" s="16">
        <f t="shared" si="23"/>
        <v>98.905791774923927</v>
      </c>
      <c r="W97" s="23">
        <f t="shared" si="27"/>
        <v>1230</v>
      </c>
      <c r="Y97" s="9">
        <v>2.0025300353754827E-4</v>
      </c>
      <c r="Z97" s="9">
        <v>3.1155884883933491E-2</v>
      </c>
      <c r="AA97" s="9">
        <v>9.9308209313479914</v>
      </c>
      <c r="AB97" s="9">
        <v>7.6512971359251364E-2</v>
      </c>
      <c r="AC97" s="9">
        <v>6.9183394867052467E-2</v>
      </c>
      <c r="AD97" s="9">
        <v>2.2938514443756261E-2</v>
      </c>
      <c r="AE97" s="9">
        <v>5.8729017186574808</v>
      </c>
      <c r="AF97" s="9">
        <v>1.6057246282133453E-2</v>
      </c>
      <c r="AG97" s="9">
        <v>1.0361981388738043E-2</v>
      </c>
      <c r="AH97" s="9">
        <v>4.1184981514958037E-3</v>
      </c>
      <c r="AI97" s="9">
        <v>1.1321593649104546E-2</v>
      </c>
      <c r="AJ97" s="9">
        <v>0.25918472276900933</v>
      </c>
      <c r="AK97" s="9">
        <v>1.2789459852349421</v>
      </c>
      <c r="AL97" s="9">
        <v>0.46186929199604854</v>
      </c>
      <c r="AM97" s="15">
        <f t="shared" si="28"/>
        <v>0.63947299261747104</v>
      </c>
      <c r="AN97" s="15">
        <f t="shared" si="29"/>
        <v>0.12959236138450467</v>
      </c>
      <c r="AO97" s="15">
        <f t="shared" si="30"/>
        <v>0.23093464599802427</v>
      </c>
      <c r="AP97" s="16">
        <f t="shared" si="31"/>
        <v>4.934496028821747</v>
      </c>
      <c r="AQ97" s="16">
        <f t="shared" si="32"/>
        <v>0.56116465688571204</v>
      </c>
      <c r="AR97" s="16">
        <f t="shared" si="33"/>
        <v>2.7690647709176646</v>
      </c>
    </row>
    <row r="98" spans="1:44" s="14" customFormat="1" x14ac:dyDescent="0.2">
      <c r="A98" s="14" t="s">
        <v>199</v>
      </c>
      <c r="B98" s="14" t="s">
        <v>197</v>
      </c>
      <c r="C98" s="14" t="s">
        <v>198</v>
      </c>
      <c r="D98" s="14" t="s">
        <v>77</v>
      </c>
      <c r="E98" s="14" t="s">
        <v>141</v>
      </c>
      <c r="F98" s="9">
        <v>53.987000000000002</v>
      </c>
      <c r="G98" s="9">
        <v>41.369</v>
      </c>
      <c r="H98" s="9">
        <v>0.46899999999999997</v>
      </c>
      <c r="I98" s="9">
        <v>0.23</v>
      </c>
      <c r="J98" s="9">
        <v>9.4E-2</v>
      </c>
      <c r="K98" s="9">
        <v>0.155</v>
      </c>
      <c r="L98" s="9">
        <v>7.6999999999999999E-2</v>
      </c>
      <c r="M98" s="9">
        <v>7.1999999999999995E-2</v>
      </c>
      <c r="N98" s="9">
        <v>0.106</v>
      </c>
      <c r="O98" s="9">
        <v>1.0999999999999999E-2</v>
      </c>
      <c r="P98" s="9">
        <v>0.47</v>
      </c>
      <c r="Q98" s="9">
        <v>0.79100000000000004</v>
      </c>
      <c r="R98" s="9">
        <v>2.2360000000000002</v>
      </c>
      <c r="S98" s="16">
        <f t="shared" si="24"/>
        <v>100.06699999999998</v>
      </c>
      <c r="T98" s="16">
        <f t="shared" si="25"/>
        <v>0.94147368421052635</v>
      </c>
      <c r="U98" s="16">
        <f t="shared" si="26"/>
        <v>0.1785049365303244</v>
      </c>
      <c r="V98" s="16">
        <f t="shared" si="23"/>
        <v>98.947021379259127</v>
      </c>
      <c r="W98" s="23">
        <f t="shared" si="27"/>
        <v>940</v>
      </c>
      <c r="Y98" s="9">
        <v>1.5314870299110876E-2</v>
      </c>
      <c r="Z98" s="9">
        <v>2.3648652080770327E-2</v>
      </c>
      <c r="AA98" s="9">
        <v>9.7618271093938098</v>
      </c>
      <c r="AB98" s="9">
        <v>5.9528540506349675E-2</v>
      </c>
      <c r="AC98" s="9">
        <v>7.5258224789832628E-2</v>
      </c>
      <c r="AD98" s="9">
        <v>7.9149453761714603E-2</v>
      </c>
      <c r="AE98" s="9">
        <v>5.9104948951528762</v>
      </c>
      <c r="AF98" s="9">
        <v>1.4960360181563147E-2</v>
      </c>
      <c r="AG98" s="9">
        <v>1.029168220428172E-2</v>
      </c>
      <c r="AH98" s="9">
        <v>2.3682171340117298E-3</v>
      </c>
      <c r="AI98" s="9">
        <v>9.5766018695446278E-3</v>
      </c>
      <c r="AJ98" s="9">
        <v>0.22624913762552096</v>
      </c>
      <c r="AK98" s="9">
        <v>1.1934125604845804</v>
      </c>
      <c r="AL98" s="9">
        <v>0.58033830188989866</v>
      </c>
      <c r="AM98" s="15">
        <f t="shared" si="28"/>
        <v>0.59670628024229022</v>
      </c>
      <c r="AN98" s="15">
        <f t="shared" si="29"/>
        <v>0.11312456881276048</v>
      </c>
      <c r="AO98" s="15">
        <f t="shared" si="30"/>
        <v>0.29016915094494933</v>
      </c>
      <c r="AP98" s="16">
        <f t="shared" si="31"/>
        <v>5.2747717538701604</v>
      </c>
      <c r="AQ98" s="16">
        <f t="shared" si="32"/>
        <v>0.3898573244066954</v>
      </c>
      <c r="AR98" s="16">
        <f t="shared" si="33"/>
        <v>2.0564084028198328</v>
      </c>
    </row>
    <row r="99" spans="1:44" s="14" customFormat="1" x14ac:dyDescent="0.2">
      <c r="A99" s="14" t="s">
        <v>199</v>
      </c>
      <c r="B99" s="14" t="s">
        <v>197</v>
      </c>
      <c r="C99" s="14" t="s">
        <v>198</v>
      </c>
      <c r="D99" s="14" t="s">
        <v>77</v>
      </c>
      <c r="E99" s="14" t="s">
        <v>142</v>
      </c>
      <c r="F99" s="9">
        <v>54.244</v>
      </c>
      <c r="G99" s="9">
        <v>41.006999999999998</v>
      </c>
      <c r="H99" s="9">
        <v>0.42099999999999999</v>
      </c>
      <c r="I99" s="9">
        <v>0.27200000000000002</v>
      </c>
      <c r="J99" s="9">
        <v>9.7000000000000003E-2</v>
      </c>
      <c r="K99" s="9">
        <v>0.14199999999999999</v>
      </c>
      <c r="L99" s="9">
        <v>2.1000000000000001E-2</v>
      </c>
      <c r="M99" s="9">
        <v>7.4999999999999997E-2</v>
      </c>
      <c r="N99" s="9">
        <v>3.1E-2</v>
      </c>
      <c r="O99" s="9">
        <v>0</v>
      </c>
      <c r="P99" s="9">
        <v>0.77600000000000002</v>
      </c>
      <c r="Q99" s="9">
        <v>0.83399999999999996</v>
      </c>
      <c r="R99" s="9">
        <v>2.5259999999999998</v>
      </c>
      <c r="S99" s="16">
        <f t="shared" si="24"/>
        <v>100.44600000000001</v>
      </c>
      <c r="T99" s="16">
        <f t="shared" si="25"/>
        <v>1.063578947368421</v>
      </c>
      <c r="U99" s="16">
        <f t="shared" si="26"/>
        <v>0.18820874471086035</v>
      </c>
      <c r="V99" s="16">
        <f t="shared" si="23"/>
        <v>99.194212307920722</v>
      </c>
      <c r="W99" s="23">
        <f t="shared" si="27"/>
        <v>970</v>
      </c>
      <c r="Y99" s="9">
        <v>4.1775157410482008E-3</v>
      </c>
      <c r="Z99" s="9">
        <v>2.4407678547729232E-2</v>
      </c>
      <c r="AA99" s="9">
        <v>9.8100185001007372</v>
      </c>
      <c r="AB99" s="9">
        <v>9.8302666968552818E-2</v>
      </c>
      <c r="AC99" s="9">
        <v>8.9016648751157501E-2</v>
      </c>
      <c r="AD99" s="9">
        <v>7.1061337499450997E-2</v>
      </c>
      <c r="AE99" s="9">
        <v>5.8598031130878834</v>
      </c>
      <c r="AF99" s="9">
        <v>4.375967425673445E-3</v>
      </c>
      <c r="AG99" s="9">
        <v>1.0722383505107541E-2</v>
      </c>
      <c r="AH99" s="9">
        <v>0</v>
      </c>
      <c r="AI99" s="9">
        <v>8.7749425395608951E-3</v>
      </c>
      <c r="AJ99" s="9">
        <v>0.23859025534454634</v>
      </c>
      <c r="AK99" s="9">
        <v>1.3484298371342816</v>
      </c>
      <c r="AL99" s="9">
        <v>0.4129799075211722</v>
      </c>
      <c r="AM99" s="15">
        <f t="shared" si="28"/>
        <v>0.67421491856714078</v>
      </c>
      <c r="AN99" s="15">
        <f t="shared" si="29"/>
        <v>0.11929512767227317</v>
      </c>
      <c r="AO99" s="15">
        <f t="shared" si="30"/>
        <v>0.2064899537605861</v>
      </c>
      <c r="AP99" s="16">
        <f t="shared" si="31"/>
        <v>5.6516551155327965</v>
      </c>
      <c r="AQ99" s="16">
        <f t="shared" si="32"/>
        <v>0.57772848266792387</v>
      </c>
      <c r="AR99" s="16">
        <f t="shared" si="33"/>
        <v>3.265122134459173</v>
      </c>
    </row>
    <row r="100" spans="1:44" s="14" customFormat="1" x14ac:dyDescent="0.2">
      <c r="A100" s="14" t="s">
        <v>199</v>
      </c>
      <c r="B100" s="14" t="s">
        <v>197</v>
      </c>
      <c r="C100" s="14" t="s">
        <v>198</v>
      </c>
      <c r="D100" s="14" t="s">
        <v>77</v>
      </c>
      <c r="E100" s="14" t="s">
        <v>143</v>
      </c>
      <c r="F100" s="9">
        <v>54.371000000000002</v>
      </c>
      <c r="G100" s="9">
        <v>41.29</v>
      </c>
      <c r="H100" s="9">
        <v>0.48299999999999998</v>
      </c>
      <c r="I100" s="9">
        <v>6.5000000000000002E-2</v>
      </c>
      <c r="J100" s="9">
        <v>7.1999999999999995E-2</v>
      </c>
      <c r="K100" s="9">
        <v>0.19700000000000001</v>
      </c>
      <c r="L100" s="9">
        <v>1.4E-2</v>
      </c>
      <c r="M100" s="9">
        <v>0.11799999999999999</v>
      </c>
      <c r="N100" s="9">
        <v>8.7999999999999995E-2</v>
      </c>
      <c r="O100" s="9">
        <v>0</v>
      </c>
      <c r="P100" s="9">
        <v>0.184</v>
      </c>
      <c r="Q100" s="9">
        <v>0.63300000000000001</v>
      </c>
      <c r="R100" s="9">
        <v>2.5510000000000002</v>
      </c>
      <c r="S100" s="16">
        <f t="shared" si="24"/>
        <v>100.06599999999999</v>
      </c>
      <c r="T100" s="16">
        <f t="shared" si="25"/>
        <v>1.0741052631578949</v>
      </c>
      <c r="U100" s="16">
        <f t="shared" si="26"/>
        <v>0.1428490832157969</v>
      </c>
      <c r="V100" s="16">
        <f t="shared" si="23"/>
        <v>98.849045653626305</v>
      </c>
      <c r="W100" s="23">
        <f t="shared" si="27"/>
        <v>720</v>
      </c>
      <c r="Y100" s="9">
        <v>2.7965258006727722E-3</v>
      </c>
      <c r="Z100" s="9">
        <v>1.8191949076033349E-2</v>
      </c>
      <c r="AA100" s="9">
        <v>9.8736433151780201</v>
      </c>
      <c r="AB100" s="9">
        <v>2.3405256057684329E-2</v>
      </c>
      <c r="AC100" s="9">
        <v>2.1360316690702971E-2</v>
      </c>
      <c r="AD100" s="9">
        <v>8.1863518525229079E-2</v>
      </c>
      <c r="AE100" s="9">
        <v>5.9246391398716725</v>
      </c>
      <c r="AF100" s="9">
        <v>1.2473463292635479E-2</v>
      </c>
      <c r="AG100" s="9">
        <v>1.6939636037793488E-2</v>
      </c>
      <c r="AH100" s="9">
        <v>0</v>
      </c>
      <c r="AI100" s="9">
        <v>1.2224022977640631E-2</v>
      </c>
      <c r="AJ100" s="9">
        <v>0.1818370411180707</v>
      </c>
      <c r="AK100" s="9">
        <v>1.3674059352700161</v>
      </c>
      <c r="AL100" s="9">
        <v>0.45075702361191317</v>
      </c>
      <c r="AM100" s="15">
        <f t="shared" si="28"/>
        <v>0.68370296763500804</v>
      </c>
      <c r="AN100" s="15">
        <f t="shared" si="29"/>
        <v>9.0918520559035348E-2</v>
      </c>
      <c r="AO100" s="15">
        <f t="shared" si="30"/>
        <v>0.22537851180595658</v>
      </c>
      <c r="AP100" s="16">
        <f t="shared" si="31"/>
        <v>7.519952628255373</v>
      </c>
      <c r="AQ100" s="16">
        <f t="shared" si="32"/>
        <v>0.4034036777974343</v>
      </c>
      <c r="AR100" s="16">
        <f t="shared" si="33"/>
        <v>3.0335765471006995</v>
      </c>
    </row>
    <row r="101" spans="1:44" s="14" customFormat="1" x14ac:dyDescent="0.2">
      <c r="A101" s="14" t="s">
        <v>199</v>
      </c>
      <c r="B101" s="14" t="s">
        <v>197</v>
      </c>
      <c r="C101" s="14" t="s">
        <v>198</v>
      </c>
      <c r="D101" s="14" t="s">
        <v>77</v>
      </c>
      <c r="E101" s="14" t="s">
        <v>144</v>
      </c>
      <c r="F101" s="9">
        <v>54.466000000000001</v>
      </c>
      <c r="G101" s="9">
        <v>40.578000000000003</v>
      </c>
      <c r="H101" s="9">
        <v>0.74099999999999999</v>
      </c>
      <c r="I101" s="9">
        <v>5.7000000000000002E-2</v>
      </c>
      <c r="J101" s="9">
        <v>0.02</v>
      </c>
      <c r="K101" s="9">
        <v>0.34300000000000003</v>
      </c>
      <c r="L101" s="9">
        <v>4.2000000000000003E-2</v>
      </c>
      <c r="M101" s="9">
        <v>0.104</v>
      </c>
      <c r="N101" s="9">
        <v>8.2000000000000003E-2</v>
      </c>
      <c r="O101" s="9">
        <v>1.2E-2</v>
      </c>
      <c r="P101" s="9">
        <v>0.14399999999999999</v>
      </c>
      <c r="Q101" s="9">
        <v>0.16300000000000001</v>
      </c>
      <c r="R101" s="9">
        <v>3.2909999999999999</v>
      </c>
      <c r="S101" s="16">
        <f t="shared" si="24"/>
        <v>100.04300000000001</v>
      </c>
      <c r="T101" s="16">
        <f t="shared" si="25"/>
        <v>1.3856842105263159</v>
      </c>
      <c r="U101" s="16">
        <f t="shared" si="26"/>
        <v>3.6784203102961918E-2</v>
      </c>
      <c r="V101" s="16">
        <f t="shared" si="23"/>
        <v>98.620531586370717</v>
      </c>
      <c r="W101" s="23">
        <f t="shared" si="27"/>
        <v>200</v>
      </c>
      <c r="Y101" s="9">
        <v>8.4436174491092798E-3</v>
      </c>
      <c r="Z101" s="9">
        <v>5.0858692905857809E-3</v>
      </c>
      <c r="AA101" s="9">
        <v>9.9546056191515628</v>
      </c>
      <c r="AB101" s="9">
        <v>1.8435143789948896E-2</v>
      </c>
      <c r="AC101" s="9">
        <v>1.8852009496430695E-2</v>
      </c>
      <c r="AD101" s="9">
        <v>0.12640083637038521</v>
      </c>
      <c r="AE101" s="9">
        <v>5.8599798379424577</v>
      </c>
      <c r="AF101" s="9">
        <v>1.1697867478701832E-2</v>
      </c>
      <c r="AG101" s="9">
        <v>1.5026016812332076E-2</v>
      </c>
      <c r="AH101" s="9">
        <v>2.6113599561051353E-3</v>
      </c>
      <c r="AI101" s="9">
        <v>2.1420544933416875E-2</v>
      </c>
      <c r="AJ101" s="9">
        <v>4.7125363567992101E-2</v>
      </c>
      <c r="AK101" s="9">
        <v>1.7754291571393011</v>
      </c>
      <c r="AL101" s="9">
        <v>0.17744547929270693</v>
      </c>
      <c r="AM101" s="15">
        <f t="shared" si="28"/>
        <v>0.88771457856965053</v>
      </c>
      <c r="AN101" s="15">
        <f t="shared" si="29"/>
        <v>2.3562681783996051E-2</v>
      </c>
      <c r="AO101" s="15">
        <f t="shared" si="30"/>
        <v>8.8722739646353466E-2</v>
      </c>
      <c r="AP101" s="16">
        <f t="shared" si="31"/>
        <v>37.674598617742774</v>
      </c>
      <c r="AQ101" s="16">
        <f t="shared" si="32"/>
        <v>0.26557658023091135</v>
      </c>
      <c r="AR101" s="16">
        <f t="shared" si="33"/>
        <v>10.005491062472347</v>
      </c>
    </row>
    <row r="102" spans="1:44" s="14" customFormat="1" x14ac:dyDescent="0.2">
      <c r="A102" s="14" t="s">
        <v>199</v>
      </c>
      <c r="B102" s="14" t="s">
        <v>197</v>
      </c>
      <c r="C102" s="14" t="s">
        <v>198</v>
      </c>
      <c r="D102" s="14" t="s">
        <v>77</v>
      </c>
      <c r="E102" s="14" t="s">
        <v>145</v>
      </c>
      <c r="F102" s="9">
        <v>54.488999999999997</v>
      </c>
      <c r="G102" s="9">
        <v>40.82</v>
      </c>
      <c r="H102" s="9">
        <v>0.51800000000000002</v>
      </c>
      <c r="I102" s="9">
        <v>0.20100000000000001</v>
      </c>
      <c r="J102" s="9">
        <v>8.3000000000000004E-2</v>
      </c>
      <c r="K102" s="9">
        <v>0.16900000000000001</v>
      </c>
      <c r="L102" s="9">
        <v>3.3000000000000002E-2</v>
      </c>
      <c r="M102" s="9">
        <v>0.13300000000000001</v>
      </c>
      <c r="N102" s="9">
        <v>4.7E-2</v>
      </c>
      <c r="O102" s="9">
        <v>0</v>
      </c>
      <c r="P102" s="9">
        <v>0.45</v>
      </c>
      <c r="Q102" s="9">
        <v>0.77400000000000002</v>
      </c>
      <c r="R102" s="9">
        <v>2.351</v>
      </c>
      <c r="S102" s="16">
        <f t="shared" si="24"/>
        <v>100.06799999999998</v>
      </c>
      <c r="T102" s="16">
        <f t="shared" si="25"/>
        <v>0.98989473684210527</v>
      </c>
      <c r="U102" s="16">
        <f t="shared" si="26"/>
        <v>0.17466854724964739</v>
      </c>
      <c r="V102" s="16">
        <f t="shared" si="23"/>
        <v>98.903436715908228</v>
      </c>
      <c r="W102" s="23">
        <f t="shared" si="27"/>
        <v>830</v>
      </c>
      <c r="Y102" s="9">
        <v>6.5942492235944649E-3</v>
      </c>
      <c r="Z102" s="9">
        <v>2.0979032212087363E-2</v>
      </c>
      <c r="AA102" s="9">
        <v>9.8987321649563338</v>
      </c>
      <c r="AB102" s="9">
        <v>5.7262289688504477E-2</v>
      </c>
      <c r="AC102" s="9">
        <v>6.6077105467018296E-2</v>
      </c>
      <c r="AD102" s="9">
        <v>8.7828134453153461E-2</v>
      </c>
      <c r="AE102" s="9">
        <v>5.8593662207596449</v>
      </c>
      <c r="AF102" s="9">
        <v>6.6644277076521466E-3</v>
      </c>
      <c r="AG102" s="9">
        <v>1.9100042375748631E-2</v>
      </c>
      <c r="AH102" s="9">
        <v>0</v>
      </c>
      <c r="AI102" s="9">
        <v>1.0490477538888328E-2</v>
      </c>
      <c r="AJ102" s="9">
        <v>0.22242327379461999</v>
      </c>
      <c r="AK102" s="9">
        <v>1.2606666189737177</v>
      </c>
      <c r="AL102" s="9">
        <v>0.51691010723166242</v>
      </c>
      <c r="AM102" s="15">
        <f t="shared" si="28"/>
        <v>0.63033330948685884</v>
      </c>
      <c r="AN102" s="15">
        <f t="shared" si="29"/>
        <v>0.11121163689730999</v>
      </c>
      <c r="AO102" s="15">
        <f t="shared" si="30"/>
        <v>0.25845505361583121</v>
      </c>
      <c r="AP102" s="16">
        <f t="shared" si="31"/>
        <v>5.6678718798905248</v>
      </c>
      <c r="AQ102" s="16">
        <f t="shared" si="32"/>
        <v>0.43029391509835008</v>
      </c>
      <c r="AR102" s="16">
        <f t="shared" si="33"/>
        <v>2.4388507814739393</v>
      </c>
    </row>
    <row r="103" spans="1:44" s="14" customFormat="1" x14ac:dyDescent="0.2">
      <c r="A103" s="14" t="s">
        <v>199</v>
      </c>
      <c r="B103" s="14" t="s">
        <v>197</v>
      </c>
      <c r="C103" s="14" t="s">
        <v>198</v>
      </c>
      <c r="D103" s="14" t="s">
        <v>77</v>
      </c>
      <c r="E103" s="14" t="s">
        <v>146</v>
      </c>
      <c r="F103" s="9">
        <v>54.140999999999998</v>
      </c>
      <c r="G103" s="9">
        <v>41.180999999999997</v>
      </c>
      <c r="H103" s="9">
        <v>0.47599999999999998</v>
      </c>
      <c r="I103" s="9">
        <v>0.26200000000000001</v>
      </c>
      <c r="J103" s="9">
        <v>7.3999999999999996E-2</v>
      </c>
      <c r="K103" s="9">
        <v>0.17399999999999999</v>
      </c>
      <c r="L103" s="9">
        <v>1.4999999999999999E-2</v>
      </c>
      <c r="M103" s="9">
        <v>0.114</v>
      </c>
      <c r="N103" s="9">
        <v>5.3999999999999999E-2</v>
      </c>
      <c r="O103" s="9">
        <v>0</v>
      </c>
      <c r="P103" s="9">
        <v>0.75900000000000001</v>
      </c>
      <c r="Q103" s="9">
        <v>0.76300000000000001</v>
      </c>
      <c r="R103" s="9">
        <v>2.0339999999999998</v>
      </c>
      <c r="S103" s="16">
        <f t="shared" si="24"/>
        <v>100.04700000000003</v>
      </c>
      <c r="T103" s="16">
        <f t="shared" si="25"/>
        <v>0.85642105263157886</v>
      </c>
      <c r="U103" s="16">
        <f t="shared" si="26"/>
        <v>0.17218617771509168</v>
      </c>
      <c r="V103" s="16">
        <f t="shared" si="23"/>
        <v>99.01839276965336</v>
      </c>
      <c r="W103" s="23">
        <f t="shared" si="27"/>
        <v>740</v>
      </c>
      <c r="Y103" s="9">
        <v>2.9770076938277026E-3</v>
      </c>
      <c r="Z103" s="9">
        <v>1.8577033238063312E-2</v>
      </c>
      <c r="AA103" s="9">
        <v>9.7686441580250403</v>
      </c>
      <c r="AB103" s="9">
        <v>9.5925760910354763E-2</v>
      </c>
      <c r="AC103" s="9">
        <v>8.5544782252809926E-2</v>
      </c>
      <c r="AD103" s="9">
        <v>8.015823243396325E-2</v>
      </c>
      <c r="AE103" s="9">
        <v>5.8709963724980376</v>
      </c>
      <c r="AF103" s="9">
        <v>7.6049444163278712E-3</v>
      </c>
      <c r="AG103" s="9">
        <v>1.626016027725154E-2</v>
      </c>
      <c r="AH103" s="9">
        <v>0</v>
      </c>
      <c r="AI103" s="9">
        <v>1.0727415021391316E-2</v>
      </c>
      <c r="AJ103" s="9">
        <v>0.21777152229608798</v>
      </c>
      <c r="AK103" s="9">
        <v>1.0832678494415644</v>
      </c>
      <c r="AL103" s="9">
        <v>0.69896062826234751</v>
      </c>
      <c r="AM103" s="15">
        <f t="shared" si="28"/>
        <v>0.5416339247207822</v>
      </c>
      <c r="AN103" s="15">
        <f t="shared" si="29"/>
        <v>0.10888576114804399</v>
      </c>
      <c r="AO103" s="15">
        <f t="shared" si="30"/>
        <v>0.34948031413117375</v>
      </c>
      <c r="AP103" s="16">
        <f t="shared" si="31"/>
        <v>4.9743319880398529</v>
      </c>
      <c r="AQ103" s="16">
        <f t="shared" si="32"/>
        <v>0.31156479133521342</v>
      </c>
      <c r="AR103" s="16">
        <f t="shared" si="33"/>
        <v>1.549826707885714</v>
      </c>
    </row>
    <row r="104" spans="1:44" s="14" customFormat="1" x14ac:dyDescent="0.2">
      <c r="A104" s="14" t="s">
        <v>199</v>
      </c>
      <c r="B104" s="14" t="s">
        <v>197</v>
      </c>
      <c r="C104" s="14" t="s">
        <v>198</v>
      </c>
      <c r="D104" s="14" t="s">
        <v>77</v>
      </c>
      <c r="E104" s="14" t="s">
        <v>147</v>
      </c>
      <c r="F104" s="9">
        <v>53.917999999999999</v>
      </c>
      <c r="G104" s="9">
        <v>41.750999999999998</v>
      </c>
      <c r="H104" s="9">
        <v>0.26600000000000001</v>
      </c>
      <c r="I104" s="9">
        <v>0.13200000000000001</v>
      </c>
      <c r="J104" s="9">
        <v>4.4999999999999998E-2</v>
      </c>
      <c r="K104" s="9">
        <v>0.29799999999999999</v>
      </c>
      <c r="L104" s="9">
        <v>0</v>
      </c>
      <c r="M104" s="9">
        <v>0.25700000000000001</v>
      </c>
      <c r="N104" s="9">
        <v>0.107</v>
      </c>
      <c r="O104" s="9">
        <v>3.0000000000000001E-3</v>
      </c>
      <c r="P104" s="9">
        <v>0.184</v>
      </c>
      <c r="Q104" s="9">
        <v>0.27</v>
      </c>
      <c r="R104" s="9">
        <v>2.9</v>
      </c>
      <c r="S104" s="16">
        <f t="shared" si="24"/>
        <v>100.13100000000001</v>
      </c>
      <c r="T104" s="16">
        <f t="shared" si="25"/>
        <v>1.2210526315789474</v>
      </c>
      <c r="U104" s="16">
        <f t="shared" si="26"/>
        <v>6.0930888575458392E-2</v>
      </c>
      <c r="V104" s="16">
        <f t="shared" si="23"/>
        <v>98.849016479845616</v>
      </c>
      <c r="W104" s="23">
        <f t="shared" si="27"/>
        <v>450</v>
      </c>
      <c r="Y104" s="9">
        <v>0</v>
      </c>
      <c r="Z104" s="9">
        <v>1.135093822094832E-2</v>
      </c>
      <c r="AA104" s="9">
        <v>9.7749917377616793</v>
      </c>
      <c r="AB104" s="9">
        <v>2.3366082606838909E-2</v>
      </c>
      <c r="AC104" s="9">
        <v>4.3305272210685579E-2</v>
      </c>
      <c r="AD104" s="9">
        <v>4.5008798916753641E-2</v>
      </c>
      <c r="AE104" s="9">
        <v>5.9807605272920217</v>
      </c>
      <c r="AF104" s="9">
        <v>1.5141213030736294E-2</v>
      </c>
      <c r="AG104" s="9">
        <v>3.6832203539815457E-2</v>
      </c>
      <c r="AH104" s="9">
        <v>6.4757607665955552E-4</v>
      </c>
      <c r="AI104" s="9">
        <v>1.8460212946044934E-2</v>
      </c>
      <c r="AJ104" s="9">
        <v>7.7431009431385242E-2</v>
      </c>
      <c r="AK104" s="9">
        <v>1.5518777658064513</v>
      </c>
      <c r="AL104" s="9">
        <v>0.37069122476216343</v>
      </c>
      <c r="AM104" s="15">
        <f t="shared" si="28"/>
        <v>0.77593888290322566</v>
      </c>
      <c r="AN104" s="15">
        <f t="shared" si="29"/>
        <v>3.8715504715692621E-2</v>
      </c>
      <c r="AO104" s="15">
        <f t="shared" si="30"/>
        <v>0.18534561238108171</v>
      </c>
      <c r="AP104" s="16">
        <f t="shared" si="31"/>
        <v>20.042070705298414</v>
      </c>
      <c r="AQ104" s="16">
        <f t="shared" si="32"/>
        <v>0.20888276888956625</v>
      </c>
      <c r="AR104" s="16">
        <f t="shared" si="33"/>
        <v>4.1864432232031943</v>
      </c>
    </row>
    <row r="105" spans="1:44" s="14" customFormat="1" x14ac:dyDescent="0.2">
      <c r="A105" s="14" t="s">
        <v>199</v>
      </c>
      <c r="B105" s="14" t="s">
        <v>197</v>
      </c>
      <c r="C105" s="14" t="s">
        <v>198</v>
      </c>
      <c r="D105" s="14" t="s">
        <v>77</v>
      </c>
      <c r="E105" s="14" t="s">
        <v>148</v>
      </c>
      <c r="F105" s="9">
        <v>54.247</v>
      </c>
      <c r="G105" s="9">
        <v>41.283999999999999</v>
      </c>
      <c r="H105" s="9">
        <v>0.38600000000000001</v>
      </c>
      <c r="I105" s="9">
        <v>0.20799999999999999</v>
      </c>
      <c r="J105" s="9">
        <v>0.123</v>
      </c>
      <c r="K105" s="9">
        <v>0.13300000000000001</v>
      </c>
      <c r="L105" s="9">
        <v>4.8000000000000001E-2</v>
      </c>
      <c r="M105" s="9">
        <v>8.3000000000000004E-2</v>
      </c>
      <c r="N105" s="9">
        <v>6.9000000000000006E-2</v>
      </c>
      <c r="O105" s="9">
        <v>0</v>
      </c>
      <c r="P105" s="9">
        <v>0.442</v>
      </c>
      <c r="Q105" s="9">
        <v>0.65900000000000003</v>
      </c>
      <c r="R105" s="9">
        <v>2.71</v>
      </c>
      <c r="S105" s="16">
        <f t="shared" si="24"/>
        <v>100.392</v>
      </c>
      <c r="T105" s="16">
        <f t="shared" si="25"/>
        <v>1.1410526315789473</v>
      </c>
      <c r="U105" s="16">
        <f t="shared" si="26"/>
        <v>0.14871650211565585</v>
      </c>
      <c r="V105" s="16">
        <f t="shared" si="23"/>
        <v>99.102230866305391</v>
      </c>
      <c r="W105" s="23">
        <f t="shared" si="27"/>
        <v>1230</v>
      </c>
      <c r="Y105" s="9">
        <v>9.5598683175199869E-3</v>
      </c>
      <c r="Z105" s="9">
        <v>3.098644293558709E-2</v>
      </c>
      <c r="AA105" s="9">
        <v>9.8221308874411299</v>
      </c>
      <c r="AB105" s="9">
        <v>5.6058015723304135E-2</v>
      </c>
      <c r="AC105" s="9">
        <v>6.815183339945742E-2</v>
      </c>
      <c r="AD105" s="9">
        <v>6.5230462641218706E-2</v>
      </c>
      <c r="AE105" s="9">
        <v>5.9063430484540076</v>
      </c>
      <c r="AF105" s="9">
        <v>9.751543218214585E-3</v>
      </c>
      <c r="AG105" s="9">
        <v>1.1880098403392624E-2</v>
      </c>
      <c r="AH105" s="9">
        <v>0</v>
      </c>
      <c r="AI105" s="9">
        <v>8.2284768255365109E-3</v>
      </c>
      <c r="AJ105" s="9">
        <v>0.18874868664534256</v>
      </c>
      <c r="AK105" s="9">
        <v>1.4483588282573581</v>
      </c>
      <c r="AL105" s="9">
        <v>0.36289248509729943</v>
      </c>
      <c r="AM105" s="15">
        <f t="shared" si="28"/>
        <v>0.72417941412867903</v>
      </c>
      <c r="AN105" s="15">
        <f t="shared" si="29"/>
        <v>9.4374343322671278E-2</v>
      </c>
      <c r="AO105" s="15">
        <f t="shared" si="30"/>
        <v>0.18144624254864972</v>
      </c>
      <c r="AP105" s="16">
        <f t="shared" si="31"/>
        <v>7.6734776490329386</v>
      </c>
      <c r="AQ105" s="16">
        <f t="shared" si="32"/>
        <v>0.52012288596920075</v>
      </c>
      <c r="AR105" s="16">
        <f t="shared" si="33"/>
        <v>3.9911513402351702</v>
      </c>
    </row>
    <row r="106" spans="1:44" s="14" customFormat="1" x14ac:dyDescent="0.2">
      <c r="A106" s="14" t="s">
        <v>199</v>
      </c>
      <c r="B106" s="14" t="s">
        <v>197</v>
      </c>
      <c r="C106" s="14" t="s">
        <v>198</v>
      </c>
      <c r="D106" s="14" t="s">
        <v>77</v>
      </c>
      <c r="E106" s="14" t="s">
        <v>149</v>
      </c>
      <c r="F106" s="9">
        <v>54.317999999999998</v>
      </c>
      <c r="G106" s="9">
        <v>41.173999999999999</v>
      </c>
      <c r="H106" s="9">
        <v>0.38400000000000001</v>
      </c>
      <c r="I106" s="9">
        <v>0.183</v>
      </c>
      <c r="J106" s="9">
        <v>5.0999999999999997E-2</v>
      </c>
      <c r="K106" s="9">
        <v>0.26400000000000001</v>
      </c>
      <c r="L106" s="9">
        <v>0</v>
      </c>
      <c r="M106" s="9">
        <v>0.10100000000000001</v>
      </c>
      <c r="N106" s="9">
        <v>0.10199999999999999</v>
      </c>
      <c r="O106" s="9">
        <v>5.0000000000000001E-3</v>
      </c>
      <c r="P106" s="9">
        <v>0.48699999999999999</v>
      </c>
      <c r="Q106" s="9">
        <v>0.372</v>
      </c>
      <c r="R106" s="9">
        <v>2.9780000000000002</v>
      </c>
      <c r="S106" s="16">
        <f t="shared" si="24"/>
        <v>100.41899999999998</v>
      </c>
      <c r="T106" s="16">
        <f t="shared" si="25"/>
        <v>1.2538947368421054</v>
      </c>
      <c r="U106" s="16">
        <f t="shared" si="26"/>
        <v>8.394922425952045E-2</v>
      </c>
      <c r="V106" s="16">
        <f t="shared" si="23"/>
        <v>99.081156038898357</v>
      </c>
      <c r="W106" s="23">
        <f t="shared" si="27"/>
        <v>509.99999999999994</v>
      </c>
      <c r="Y106" s="9">
        <v>0</v>
      </c>
      <c r="Z106" s="9">
        <v>1.2861763127885555E-2</v>
      </c>
      <c r="AA106" s="9">
        <v>9.8454932797557326</v>
      </c>
      <c r="AB106" s="9">
        <v>6.183126484114574E-2</v>
      </c>
      <c r="AC106" s="9">
        <v>6.0024564269068069E-2</v>
      </c>
      <c r="AD106" s="9">
        <v>6.4961806894194743E-2</v>
      </c>
      <c r="AE106" s="9">
        <v>5.8968988226538137</v>
      </c>
      <c r="AF106" s="9">
        <v>1.4430724934755848E-2</v>
      </c>
      <c r="AG106" s="9">
        <v>1.4471949457426947E-2</v>
      </c>
      <c r="AH106" s="9">
        <v>1.0790725145818688E-3</v>
      </c>
      <c r="AI106" s="9">
        <v>1.6350666257347355E-2</v>
      </c>
      <c r="AJ106" s="9">
        <v>0.10666088465474345</v>
      </c>
      <c r="AK106" s="9">
        <v>1.5932916904509657</v>
      </c>
      <c r="AL106" s="9">
        <v>0.30004742489429082</v>
      </c>
      <c r="AM106" s="15">
        <f t="shared" si="28"/>
        <v>0.79664584522548287</v>
      </c>
      <c r="AN106" s="15">
        <f t="shared" si="29"/>
        <v>5.3330442327371726E-2</v>
      </c>
      <c r="AO106" s="15">
        <f t="shared" si="30"/>
        <v>0.15002371244714541</v>
      </c>
      <c r="AP106" s="16">
        <f t="shared" si="31"/>
        <v>14.937919328237152</v>
      </c>
      <c r="AQ106" s="16">
        <f t="shared" si="32"/>
        <v>0.35548008683067672</v>
      </c>
      <c r="AR106" s="16">
        <f t="shared" si="33"/>
        <v>5.3101328598713868</v>
      </c>
    </row>
    <row r="107" spans="1:44" s="14" customFormat="1" x14ac:dyDescent="0.2">
      <c r="A107" s="14" t="s">
        <v>199</v>
      </c>
      <c r="B107" s="14" t="s">
        <v>197</v>
      </c>
      <c r="C107" s="14" t="s">
        <v>198</v>
      </c>
      <c r="D107" s="14" t="s">
        <v>77</v>
      </c>
      <c r="E107" s="14" t="s">
        <v>150</v>
      </c>
      <c r="F107" s="9">
        <v>54.6</v>
      </c>
      <c r="G107" s="9">
        <v>40.899000000000001</v>
      </c>
      <c r="H107" s="9">
        <v>0.32500000000000001</v>
      </c>
      <c r="I107" s="9">
        <v>4.2999999999999997E-2</v>
      </c>
      <c r="J107" s="9">
        <v>3.2000000000000001E-2</v>
      </c>
      <c r="K107" s="9">
        <v>0.372</v>
      </c>
      <c r="L107" s="9">
        <v>2.1999999999999999E-2</v>
      </c>
      <c r="M107" s="9">
        <v>9.0999999999999998E-2</v>
      </c>
      <c r="N107" s="9">
        <v>0.114</v>
      </c>
      <c r="O107" s="9">
        <v>1E-3</v>
      </c>
      <c r="P107" s="9">
        <v>0.248</v>
      </c>
      <c r="Q107" s="9">
        <v>0.13200000000000001</v>
      </c>
      <c r="R107" s="9">
        <v>3.278</v>
      </c>
      <c r="S107" s="16">
        <f t="shared" si="24"/>
        <v>100.15700000000002</v>
      </c>
      <c r="T107" s="16">
        <f t="shared" si="25"/>
        <v>1.3802105263157896</v>
      </c>
      <c r="U107" s="16">
        <f t="shared" si="26"/>
        <v>2.9788434414668545E-2</v>
      </c>
      <c r="V107" s="16">
        <f t="shared" si="23"/>
        <v>98.747001039269563</v>
      </c>
      <c r="W107" s="23">
        <f t="shared" si="27"/>
        <v>320</v>
      </c>
      <c r="Y107" s="9">
        <v>4.4162559187788516E-3</v>
      </c>
      <c r="Z107" s="9">
        <v>8.125263808412617E-3</v>
      </c>
      <c r="AA107" s="9">
        <v>9.9642247135471713</v>
      </c>
      <c r="AB107" s="9">
        <v>3.1702098531552918E-2</v>
      </c>
      <c r="AC107" s="9">
        <v>1.4200496957513745E-2</v>
      </c>
      <c r="AD107" s="9">
        <v>5.5356343294710654E-2</v>
      </c>
      <c r="AE107" s="9">
        <v>5.8975341823445948</v>
      </c>
      <c r="AF107" s="9">
        <v>1.6238652544447819E-2</v>
      </c>
      <c r="AG107" s="9">
        <v>1.3128170753898643E-2</v>
      </c>
      <c r="AH107" s="9">
        <v>2.1728902312640147E-4</v>
      </c>
      <c r="AI107" s="9">
        <v>2.3196989621336307E-2</v>
      </c>
      <c r="AJ107" s="9">
        <v>3.8105997438754056E-2</v>
      </c>
      <c r="AK107" s="9">
        <v>1.7657804661137213</v>
      </c>
      <c r="AL107" s="9">
        <v>0.19611353644752461</v>
      </c>
      <c r="AM107" s="15">
        <f t="shared" si="28"/>
        <v>0.88289023305686065</v>
      </c>
      <c r="AN107" s="15">
        <f t="shared" si="29"/>
        <v>1.9052998719377028E-2</v>
      </c>
      <c r="AO107" s="15">
        <f t="shared" si="30"/>
        <v>9.8056768223762303E-2</v>
      </c>
      <c r="AP107" s="16">
        <f t="shared" si="31"/>
        <v>46.338649682422712</v>
      </c>
      <c r="AQ107" s="16">
        <f t="shared" si="32"/>
        <v>0.19430579922743033</v>
      </c>
      <c r="AR107" s="16">
        <f t="shared" si="33"/>
        <v>9.0038683616630557</v>
      </c>
    </row>
    <row r="108" spans="1:44" s="14" customFormat="1" x14ac:dyDescent="0.2">
      <c r="A108" s="14" t="s">
        <v>199</v>
      </c>
      <c r="B108" s="14" t="s">
        <v>197</v>
      </c>
      <c r="C108" s="14" t="s">
        <v>198</v>
      </c>
      <c r="D108" s="14" t="s">
        <v>77</v>
      </c>
      <c r="E108" s="14" t="s">
        <v>151</v>
      </c>
      <c r="F108" s="9">
        <v>54.832999999999998</v>
      </c>
      <c r="G108" s="9">
        <v>41.609000000000002</v>
      </c>
      <c r="H108" s="9">
        <v>0.154</v>
      </c>
      <c r="I108" s="9">
        <v>8.7999999999999995E-2</v>
      </c>
      <c r="J108" s="9">
        <v>4.4999999999999998E-2</v>
      </c>
      <c r="K108" s="9">
        <v>0.23899999999999999</v>
      </c>
      <c r="L108" s="9">
        <v>6.0000000000000001E-3</v>
      </c>
      <c r="M108" s="9">
        <v>0.183</v>
      </c>
      <c r="N108" s="9">
        <v>0.06</v>
      </c>
      <c r="O108" s="9">
        <v>0</v>
      </c>
      <c r="P108" s="9">
        <v>0.254</v>
      </c>
      <c r="Q108" s="9">
        <v>0.52900000000000003</v>
      </c>
      <c r="R108" s="9">
        <v>2.6030000000000002</v>
      </c>
      <c r="S108" s="16">
        <f t="shared" si="24"/>
        <v>100.60300000000001</v>
      </c>
      <c r="T108" s="16">
        <f t="shared" si="25"/>
        <v>1.0960000000000001</v>
      </c>
      <c r="U108" s="16">
        <f t="shared" si="26"/>
        <v>0.11937940761636107</v>
      </c>
      <c r="V108" s="16">
        <f t="shared" si="23"/>
        <v>99.387620592383641</v>
      </c>
      <c r="W108" s="23">
        <f t="shared" si="27"/>
        <v>450</v>
      </c>
      <c r="Y108" s="9">
        <v>1.1929115249962958E-3</v>
      </c>
      <c r="Z108" s="9">
        <v>1.1316846839037125E-2</v>
      </c>
      <c r="AA108" s="9">
        <v>9.9110190371038573</v>
      </c>
      <c r="AB108" s="9">
        <v>3.2158477509813231E-2</v>
      </c>
      <c r="AC108" s="9">
        <v>2.8783472836732337E-2</v>
      </c>
      <c r="AD108" s="9">
        <v>2.5979463974866272E-2</v>
      </c>
      <c r="AE108" s="9">
        <v>5.942517756525751</v>
      </c>
      <c r="AF108" s="9">
        <v>8.4648997828731202E-3</v>
      </c>
      <c r="AG108" s="9">
        <v>2.614805239863888E-2</v>
      </c>
      <c r="AH108" s="9">
        <v>0</v>
      </c>
      <c r="AI108" s="9">
        <v>1.4760872250794007E-2</v>
      </c>
      <c r="AJ108" s="9">
        <v>0.15125178445716483</v>
      </c>
      <c r="AK108" s="9">
        <v>1.3887605123187678</v>
      </c>
      <c r="AL108" s="9">
        <v>0.45998770322406735</v>
      </c>
      <c r="AM108" s="15">
        <f t="shared" si="28"/>
        <v>0.69438025615938392</v>
      </c>
      <c r="AN108" s="15">
        <f t="shared" si="29"/>
        <v>7.5625892228582417E-2</v>
      </c>
      <c r="AO108" s="15">
        <f t="shared" si="30"/>
        <v>0.22999385161203367</v>
      </c>
      <c r="AP108" s="16">
        <f t="shared" si="31"/>
        <v>9.1817793575326103</v>
      </c>
      <c r="AQ108" s="16">
        <f t="shared" si="32"/>
        <v>0.32881701705727484</v>
      </c>
      <c r="AR108" s="16">
        <f t="shared" si="33"/>
        <v>3.0191252996219347</v>
      </c>
    </row>
    <row r="109" spans="1:44" s="14" customFormat="1" x14ac:dyDescent="0.2">
      <c r="A109" s="14" t="s">
        <v>199</v>
      </c>
      <c r="B109" s="14" t="s">
        <v>197</v>
      </c>
      <c r="C109" s="14" t="s">
        <v>198</v>
      </c>
      <c r="D109" s="14" t="s">
        <v>77</v>
      </c>
      <c r="E109" s="14" t="s">
        <v>152</v>
      </c>
      <c r="F109" s="9">
        <v>54.624000000000002</v>
      </c>
      <c r="G109" s="9">
        <v>41.499000000000002</v>
      </c>
      <c r="H109" s="9">
        <v>0.126</v>
      </c>
      <c r="I109" s="9">
        <v>0.12</v>
      </c>
      <c r="J109" s="9">
        <v>4.3999999999999997E-2</v>
      </c>
      <c r="K109" s="9">
        <v>0.17699999999999999</v>
      </c>
      <c r="L109" s="9">
        <v>0</v>
      </c>
      <c r="M109" s="9">
        <v>0.12</v>
      </c>
      <c r="N109" s="9">
        <v>2.8000000000000001E-2</v>
      </c>
      <c r="O109" s="9">
        <v>1E-3</v>
      </c>
      <c r="P109" s="9">
        <v>0.23300000000000001</v>
      </c>
      <c r="Q109" s="9">
        <v>0.53</v>
      </c>
      <c r="R109" s="9">
        <v>2.66</v>
      </c>
      <c r="S109" s="16">
        <f t="shared" si="24"/>
        <v>100.16200000000003</v>
      </c>
      <c r="T109" s="16">
        <f t="shared" si="25"/>
        <v>1.1200000000000001</v>
      </c>
      <c r="U109" s="16">
        <f t="shared" si="26"/>
        <v>0.11960507757404795</v>
      </c>
      <c r="V109" s="16">
        <f t="shared" si="23"/>
        <v>98.92239492242598</v>
      </c>
      <c r="W109" s="23">
        <f t="shared" si="27"/>
        <v>440</v>
      </c>
      <c r="Y109" s="9">
        <v>0</v>
      </c>
      <c r="Z109" s="9">
        <v>1.1114458363711048E-2</v>
      </c>
      <c r="AA109" s="9">
        <v>9.9170500396234953</v>
      </c>
      <c r="AB109" s="9">
        <v>2.9630595946014988E-2</v>
      </c>
      <c r="AC109" s="9">
        <v>3.9424343331852733E-2</v>
      </c>
      <c r="AD109" s="9">
        <v>2.1350237613069829E-2</v>
      </c>
      <c r="AE109" s="9">
        <v>5.9531050139741257</v>
      </c>
      <c r="AF109" s="9">
        <v>3.9678139874235983E-3</v>
      </c>
      <c r="AG109" s="9">
        <v>1.7222341843313341E-2</v>
      </c>
      <c r="AH109" s="9">
        <v>2.1616527121735385E-4</v>
      </c>
      <c r="AI109" s="9">
        <v>1.098019592068464E-2</v>
      </c>
      <c r="AJ109" s="9">
        <v>0.1522100774729038</v>
      </c>
      <c r="AK109" s="9">
        <v>1.4254681898454467</v>
      </c>
      <c r="AL109" s="9">
        <v>0.42232173268164952</v>
      </c>
      <c r="AM109" s="15">
        <f t="shared" si="28"/>
        <v>0.71273409492272333</v>
      </c>
      <c r="AN109" s="15">
        <f t="shared" si="29"/>
        <v>7.6105038736451899E-2</v>
      </c>
      <c r="AO109" s="15">
        <f t="shared" si="30"/>
        <v>0.21116086634082476</v>
      </c>
      <c r="AP109" s="16">
        <f t="shared" si="31"/>
        <v>9.3651367472643603</v>
      </c>
      <c r="AQ109" s="16">
        <f t="shared" si="32"/>
        <v>0.36041260890459864</v>
      </c>
      <c r="AR109" s="16">
        <f t="shared" si="33"/>
        <v>3.3753133678298752</v>
      </c>
    </row>
    <row r="110" spans="1:44" s="14" customFormat="1" x14ac:dyDescent="0.2">
      <c r="A110" s="14" t="s">
        <v>199</v>
      </c>
      <c r="B110" s="14" t="s">
        <v>197</v>
      </c>
      <c r="C110" s="14" t="s">
        <v>198</v>
      </c>
      <c r="D110" s="14" t="s">
        <v>77</v>
      </c>
      <c r="E110" s="14" t="s">
        <v>153</v>
      </c>
      <c r="F110" s="9">
        <v>53.948999999999998</v>
      </c>
      <c r="G110" s="9">
        <v>41.835999999999999</v>
      </c>
      <c r="H110" s="9">
        <v>0.20300000000000001</v>
      </c>
      <c r="I110" s="9">
        <v>0.16</v>
      </c>
      <c r="J110" s="9">
        <v>3.7999999999999999E-2</v>
      </c>
      <c r="K110" s="9">
        <v>0.16800000000000001</v>
      </c>
      <c r="L110" s="9">
        <v>0</v>
      </c>
      <c r="M110" s="9">
        <v>8.8999999999999996E-2</v>
      </c>
      <c r="N110" s="9">
        <v>0.05</v>
      </c>
      <c r="O110" s="9">
        <v>6.2E-2</v>
      </c>
      <c r="P110" s="9">
        <v>0.31</v>
      </c>
      <c r="Q110" s="9">
        <v>0.49</v>
      </c>
      <c r="R110" s="9">
        <v>2.66</v>
      </c>
      <c r="S110" s="16">
        <f t="shared" si="24"/>
        <v>100.01499999999999</v>
      </c>
      <c r="T110" s="16">
        <f t="shared" si="25"/>
        <v>1.1200000000000001</v>
      </c>
      <c r="U110" s="16">
        <f t="shared" si="26"/>
        <v>0.11057827926657263</v>
      </c>
      <c r="V110" s="16">
        <f t="shared" si="23"/>
        <v>98.784421720733405</v>
      </c>
      <c r="W110" s="23">
        <f t="shared" si="27"/>
        <v>380</v>
      </c>
      <c r="Y110" s="9">
        <v>0</v>
      </c>
      <c r="Z110" s="9">
        <v>9.5746223103712145E-3</v>
      </c>
      <c r="AA110" s="9">
        <v>9.7697810791136899</v>
      </c>
      <c r="AB110" s="9">
        <v>3.9323176005231948E-2</v>
      </c>
      <c r="AC110" s="9">
        <v>5.2433111787269331E-2</v>
      </c>
      <c r="AD110" s="9">
        <v>3.4310783351553117E-2</v>
      </c>
      <c r="AE110" s="9">
        <v>5.986300232363603</v>
      </c>
      <c r="AF110" s="9">
        <v>7.0674981758210315E-3</v>
      </c>
      <c r="AG110" s="9">
        <v>1.2740996423865704E-2</v>
      </c>
      <c r="AH110" s="9">
        <v>1.3368418712037176E-2</v>
      </c>
      <c r="AI110" s="9">
        <v>1.0395575399192546E-2</v>
      </c>
      <c r="AJ110" s="9">
        <v>0.14036733206341676</v>
      </c>
      <c r="AK110" s="9">
        <v>1.4218702195917519</v>
      </c>
      <c r="AL110" s="9">
        <v>0.43776244834483147</v>
      </c>
      <c r="AM110" s="15">
        <f t="shared" si="28"/>
        <v>0.71093510979587593</v>
      </c>
      <c r="AN110" s="15">
        <f t="shared" si="29"/>
        <v>7.0183666031708378E-2</v>
      </c>
      <c r="AO110" s="15">
        <f t="shared" si="30"/>
        <v>0.21888122417241573</v>
      </c>
      <c r="AP110" s="16">
        <f t="shared" si="31"/>
        <v>10.129637706224715</v>
      </c>
      <c r="AQ110" s="16">
        <f t="shared" si="32"/>
        <v>0.32064726564405427</v>
      </c>
      <c r="AR110" s="16">
        <f t="shared" si="33"/>
        <v>3.2480406324658646</v>
      </c>
    </row>
    <row r="111" spans="1:44" s="14" customFormat="1" x14ac:dyDescent="0.2">
      <c r="A111" s="14" t="s">
        <v>199</v>
      </c>
      <c r="B111" s="14" t="s">
        <v>197</v>
      </c>
      <c r="C111" s="14" t="s">
        <v>198</v>
      </c>
      <c r="D111" s="14" t="s">
        <v>77</v>
      </c>
      <c r="E111" s="14" t="s">
        <v>154</v>
      </c>
      <c r="F111" s="9">
        <v>55.014000000000003</v>
      </c>
      <c r="G111" s="9">
        <v>40.814999999999998</v>
      </c>
      <c r="H111" s="9">
        <v>0.26</v>
      </c>
      <c r="I111" s="9">
        <v>7.0000000000000007E-2</v>
      </c>
      <c r="J111" s="9">
        <v>4.2000000000000003E-2</v>
      </c>
      <c r="K111" s="9">
        <v>0.14599999999999999</v>
      </c>
      <c r="L111" s="9">
        <v>0</v>
      </c>
      <c r="M111" s="9">
        <v>0.11799999999999999</v>
      </c>
      <c r="N111" s="9">
        <v>3.5999999999999997E-2</v>
      </c>
      <c r="O111" s="9">
        <v>0</v>
      </c>
      <c r="P111" s="9">
        <v>0.26</v>
      </c>
      <c r="Q111" s="9">
        <v>0.41</v>
      </c>
      <c r="R111" s="9">
        <v>2.88</v>
      </c>
      <c r="S111" s="16">
        <f t="shared" si="24"/>
        <v>100.051</v>
      </c>
      <c r="T111" s="16">
        <f t="shared" si="25"/>
        <v>1.2126315789473683</v>
      </c>
      <c r="U111" s="16">
        <f t="shared" si="26"/>
        <v>9.2524682651621989E-2</v>
      </c>
      <c r="V111" s="16">
        <f t="shared" si="23"/>
        <v>98.745843738401007</v>
      </c>
      <c r="W111" s="23">
        <f t="shared" si="27"/>
        <v>420</v>
      </c>
      <c r="Y111" s="9">
        <v>0</v>
      </c>
      <c r="Z111" s="9">
        <v>1.0664562083986244E-2</v>
      </c>
      <c r="AA111" s="9">
        <v>10.039921980557876</v>
      </c>
      <c r="AB111" s="9">
        <v>3.3236548917400882E-2</v>
      </c>
      <c r="AC111" s="9">
        <v>2.3117420453446794E-2</v>
      </c>
      <c r="AD111" s="9">
        <v>4.4285711377267493E-2</v>
      </c>
      <c r="AE111" s="9">
        <v>5.8855062130640947</v>
      </c>
      <c r="AF111" s="9">
        <v>5.1280692719103483E-3</v>
      </c>
      <c r="AG111" s="9">
        <v>1.7023587061991231E-2</v>
      </c>
      <c r="AH111" s="9">
        <v>0</v>
      </c>
      <c r="AI111" s="9">
        <v>9.1043257536971203E-3</v>
      </c>
      <c r="AJ111" s="9">
        <v>0.11836123930117699</v>
      </c>
      <c r="AK111" s="9">
        <v>1.5514096590004298</v>
      </c>
      <c r="AL111" s="9">
        <v>0.33022910169839315</v>
      </c>
      <c r="AM111" s="15">
        <f t="shared" si="28"/>
        <v>0.77570482950021491</v>
      </c>
      <c r="AN111" s="15">
        <f t="shared" si="29"/>
        <v>5.9180619650588497E-2</v>
      </c>
      <c r="AO111" s="15">
        <f t="shared" si="30"/>
        <v>0.16511455084919657</v>
      </c>
      <c r="AP111" s="16">
        <f t="shared" si="31"/>
        <v>13.107413103818375</v>
      </c>
      <c r="AQ111" s="16">
        <f t="shared" si="32"/>
        <v>0.35842158880739527</v>
      </c>
      <c r="AR111" s="16">
        <f t="shared" si="33"/>
        <v>4.6979798298254547</v>
      </c>
    </row>
    <row r="112" spans="1:44" s="14" customFormat="1" x14ac:dyDescent="0.2">
      <c r="A112" s="14" t="s">
        <v>199</v>
      </c>
      <c r="B112" s="14" t="s">
        <v>197</v>
      </c>
      <c r="C112" s="14" t="s">
        <v>198</v>
      </c>
      <c r="D112" s="14" t="s">
        <v>77</v>
      </c>
      <c r="E112" s="14" t="s">
        <v>155</v>
      </c>
      <c r="F112" s="9">
        <v>54.731000000000002</v>
      </c>
      <c r="G112" s="9">
        <v>41.601999999999997</v>
      </c>
      <c r="H112" s="9">
        <v>0.315</v>
      </c>
      <c r="I112" s="9">
        <v>9.2999999999999999E-2</v>
      </c>
      <c r="J112" s="9">
        <v>4.8000000000000001E-2</v>
      </c>
      <c r="K112" s="9">
        <v>0.28799999999999998</v>
      </c>
      <c r="L112" s="9">
        <v>0</v>
      </c>
      <c r="M112" s="9">
        <v>0.19800000000000001</v>
      </c>
      <c r="N112" s="9">
        <v>9.4E-2</v>
      </c>
      <c r="O112" s="9">
        <v>0.01</v>
      </c>
      <c r="P112" s="9">
        <v>0.25800000000000001</v>
      </c>
      <c r="Q112" s="9">
        <v>0.371</v>
      </c>
      <c r="R112" s="9">
        <v>2.6890000000000001</v>
      </c>
      <c r="S112" s="16">
        <f t="shared" si="24"/>
        <v>100.69699999999997</v>
      </c>
      <c r="T112" s="16">
        <f t="shared" si="25"/>
        <v>1.1322105263157896</v>
      </c>
      <c r="U112" s="16">
        <f t="shared" si="26"/>
        <v>8.3723554301833564E-2</v>
      </c>
      <c r="V112" s="16">
        <f t="shared" si="23"/>
        <v>99.48106591938236</v>
      </c>
      <c r="W112" s="23">
        <f t="shared" si="27"/>
        <v>480</v>
      </c>
      <c r="Y112" s="9">
        <v>0</v>
      </c>
      <c r="Z112" s="9">
        <v>1.2048535125900581E-2</v>
      </c>
      <c r="AA112" s="9">
        <v>9.8739238254703316</v>
      </c>
      <c r="AB112" s="9">
        <v>3.2603299629818089E-2</v>
      </c>
      <c r="AC112" s="9">
        <v>3.0361523127820009E-2</v>
      </c>
      <c r="AD112" s="9">
        <v>5.3039583544847536E-2</v>
      </c>
      <c r="AE112" s="9">
        <v>5.9303114945746778</v>
      </c>
      <c r="AF112" s="9">
        <v>1.3236662947133118E-2</v>
      </c>
      <c r="AG112" s="9">
        <v>2.8237973960295405E-2</v>
      </c>
      <c r="AH112" s="9">
        <v>2.1480446578653195E-3</v>
      </c>
      <c r="AI112" s="9">
        <v>1.7753610791769049E-2</v>
      </c>
      <c r="AJ112" s="9">
        <v>0.10587631832040678</v>
      </c>
      <c r="AK112" s="9">
        <v>1.431937556444258</v>
      </c>
      <c r="AL112" s="9">
        <v>0.4621861252353352</v>
      </c>
      <c r="AM112" s="15">
        <f t="shared" si="28"/>
        <v>0.71596877822212901</v>
      </c>
      <c r="AN112" s="15">
        <f t="shared" si="29"/>
        <v>5.2938159160203391E-2</v>
      </c>
      <c r="AO112" s="15">
        <f t="shared" si="30"/>
        <v>0.2310930626176676</v>
      </c>
      <c r="AP112" s="16">
        <f t="shared" si="31"/>
        <v>13.524625517397348</v>
      </c>
      <c r="AQ112" s="16">
        <f t="shared" si="32"/>
        <v>0.22907723217891243</v>
      </c>
      <c r="AR112" s="16">
        <f t="shared" si="33"/>
        <v>3.0981837797816763</v>
      </c>
    </row>
    <row r="113" spans="1:44" s="14" customFormat="1" x14ac:dyDescent="0.2">
      <c r="A113" s="14" t="s">
        <v>199</v>
      </c>
      <c r="B113" s="14" t="s">
        <v>197</v>
      </c>
      <c r="C113" s="14" t="s">
        <v>198</v>
      </c>
      <c r="D113" s="14" t="s">
        <v>77</v>
      </c>
      <c r="E113" s="14" t="s">
        <v>156</v>
      </c>
      <c r="F113" s="9">
        <v>53.575000000000003</v>
      </c>
      <c r="G113" s="9">
        <v>40.914000000000001</v>
      </c>
      <c r="H113" s="9">
        <v>0.69</v>
      </c>
      <c r="I113" s="9">
        <v>0.216</v>
      </c>
      <c r="J113" s="9">
        <v>0.188</v>
      </c>
      <c r="K113" s="9">
        <v>0.128</v>
      </c>
      <c r="L113" s="9">
        <v>3.4000000000000002E-2</v>
      </c>
      <c r="M113" s="9">
        <v>5.8999999999999997E-2</v>
      </c>
      <c r="N113" s="9">
        <v>8.2000000000000003E-2</v>
      </c>
      <c r="O113" s="9">
        <v>0</v>
      </c>
      <c r="P113" s="9">
        <v>0.55300000000000005</v>
      </c>
      <c r="Q113" s="9">
        <v>0.93899999999999995</v>
      </c>
      <c r="R113" s="9">
        <v>2.6840000000000002</v>
      </c>
      <c r="S113" s="16">
        <f t="shared" si="24"/>
        <v>100.06199999999998</v>
      </c>
      <c r="T113" s="16">
        <f t="shared" si="25"/>
        <v>1.1301052631578947</v>
      </c>
      <c r="U113" s="16">
        <f t="shared" si="26"/>
        <v>0.21190409026798304</v>
      </c>
      <c r="V113" s="16">
        <f t="shared" si="23"/>
        <v>98.719990646574104</v>
      </c>
      <c r="W113" s="23">
        <f t="shared" si="27"/>
        <v>1880</v>
      </c>
      <c r="Y113" s="9">
        <v>6.7981102985930604E-3</v>
      </c>
      <c r="Z113" s="9">
        <v>4.7546995532888006E-2</v>
      </c>
      <c r="AA113" s="9">
        <v>9.7384712883220264</v>
      </c>
      <c r="AB113" s="9">
        <v>7.0410787214409451E-2</v>
      </c>
      <c r="AC113" s="9">
        <v>7.1050408081862887E-2</v>
      </c>
      <c r="AD113" s="9">
        <v>0.11706063124120565</v>
      </c>
      <c r="AE113" s="9">
        <v>5.8763473115945466</v>
      </c>
      <c r="AF113" s="9">
        <v>1.1634205439542512E-2</v>
      </c>
      <c r="AG113" s="9">
        <v>8.4779836385757319E-3</v>
      </c>
      <c r="AH113" s="9">
        <v>0</v>
      </c>
      <c r="AI113" s="9">
        <v>7.9501696440971558E-3</v>
      </c>
      <c r="AJ113" s="9">
        <v>0.2699993589070776</v>
      </c>
      <c r="AK113" s="9">
        <v>1.4400846073825182</v>
      </c>
      <c r="AL113" s="9">
        <v>0.28991603371040409</v>
      </c>
      <c r="AM113" s="15">
        <f t="shared" si="28"/>
        <v>0.7200423036912591</v>
      </c>
      <c r="AN113" s="15">
        <f t="shared" si="29"/>
        <v>0.1349996794535388</v>
      </c>
      <c r="AO113" s="15">
        <f t="shared" si="30"/>
        <v>0.14495801685520204</v>
      </c>
      <c r="AP113" s="16">
        <f t="shared" si="31"/>
        <v>5.3336593583473455</v>
      </c>
      <c r="AQ113" s="16">
        <f t="shared" si="32"/>
        <v>0.93130192025453418</v>
      </c>
      <c r="AR113" s="16">
        <f t="shared" si="33"/>
        <v>4.9672472024124499</v>
      </c>
    </row>
    <row r="114" spans="1:44" s="14" customFormat="1" x14ac:dyDescent="0.2">
      <c r="A114" s="14" t="s">
        <v>199</v>
      </c>
      <c r="B114" s="14" t="s">
        <v>197</v>
      </c>
      <c r="C114" s="14" t="s">
        <v>198</v>
      </c>
      <c r="D114" s="14" t="s">
        <v>77</v>
      </c>
      <c r="E114" s="14" t="s">
        <v>157</v>
      </c>
      <c r="F114" s="9">
        <v>54.298999999999999</v>
      </c>
      <c r="G114" s="9">
        <v>40.518000000000001</v>
      </c>
      <c r="H114" s="9">
        <v>0.36</v>
      </c>
      <c r="I114" s="9">
        <v>0.26800000000000002</v>
      </c>
      <c r="J114" s="9">
        <v>0.17399999999999999</v>
      </c>
      <c r="K114" s="9">
        <v>0.111</v>
      </c>
      <c r="L114" s="9">
        <v>2.1000000000000001E-2</v>
      </c>
      <c r="M114" s="9">
        <v>7.1999999999999995E-2</v>
      </c>
      <c r="N114" s="9">
        <v>9.6000000000000002E-2</v>
      </c>
      <c r="O114" s="9">
        <v>0</v>
      </c>
      <c r="P114" s="9">
        <v>0.58899999999999997</v>
      </c>
      <c r="Q114" s="9">
        <v>0.9</v>
      </c>
      <c r="R114" s="9">
        <v>2.5920000000000001</v>
      </c>
      <c r="S114" s="16">
        <f t="shared" si="24"/>
        <v>100.00000000000003</v>
      </c>
      <c r="T114" s="16">
        <f t="shared" si="25"/>
        <v>1.0913684210526315</v>
      </c>
      <c r="U114" s="16">
        <f t="shared" si="26"/>
        <v>0.20310296191819463</v>
      </c>
      <c r="V114" s="16">
        <f t="shared" si="23"/>
        <v>98.705528617029202</v>
      </c>
      <c r="W114" s="23">
        <f t="shared" si="27"/>
        <v>1739.9999999999998</v>
      </c>
      <c r="Y114" s="9">
        <v>4.2166140906295443E-3</v>
      </c>
      <c r="Z114" s="9">
        <v>4.419261997939123E-2</v>
      </c>
      <c r="AA114" s="9">
        <v>9.911872598863539</v>
      </c>
      <c r="AB114" s="9">
        <v>7.5312078683987024E-2</v>
      </c>
      <c r="AC114" s="9">
        <v>8.8528456202242423E-2</v>
      </c>
      <c r="AD114" s="9">
        <v>6.133375344506941E-2</v>
      </c>
      <c r="AE114" s="9">
        <v>5.8441154489882958</v>
      </c>
      <c r="AF114" s="9">
        <v>1.3678213567322182E-2</v>
      </c>
      <c r="AG114" s="9">
        <v>1.0389827334790321E-2</v>
      </c>
      <c r="AH114" s="9">
        <v>0</v>
      </c>
      <c r="AI114" s="9">
        <v>6.9234837367043479E-3</v>
      </c>
      <c r="AJ114" s="9">
        <v>0.25988123471368862</v>
      </c>
      <c r="AK114" s="9">
        <v>1.3966119875423073</v>
      </c>
      <c r="AL114" s="9">
        <v>0.34350677774400418</v>
      </c>
      <c r="AM114" s="15">
        <f t="shared" si="28"/>
        <v>0.69830599377115365</v>
      </c>
      <c r="AN114" s="15">
        <f t="shared" si="29"/>
        <v>0.12994061735684431</v>
      </c>
      <c r="AO114" s="15">
        <f t="shared" si="30"/>
        <v>0.17175338887200209</v>
      </c>
      <c r="AP114" s="16">
        <f t="shared" si="31"/>
        <v>5.3740393725655329</v>
      </c>
      <c r="AQ114" s="16">
        <f t="shared" si="32"/>
        <v>0.75655344101350785</v>
      </c>
      <c r="AR114" s="16">
        <f t="shared" si="33"/>
        <v>4.0657479794565274</v>
      </c>
    </row>
    <row r="115" spans="1:44" s="14" customFormat="1" x14ac:dyDescent="0.2">
      <c r="A115" s="14" t="s">
        <v>199</v>
      </c>
      <c r="B115" s="14" t="s">
        <v>197</v>
      </c>
      <c r="C115" s="14" t="s">
        <v>198</v>
      </c>
      <c r="D115" s="14" t="s">
        <v>77</v>
      </c>
      <c r="E115" s="14" t="s">
        <v>158</v>
      </c>
      <c r="F115" s="9">
        <v>53.868000000000002</v>
      </c>
      <c r="G115" s="9">
        <v>41.524999999999999</v>
      </c>
      <c r="H115" s="9">
        <v>0.55000000000000004</v>
      </c>
      <c r="I115" s="9">
        <v>0.14000000000000001</v>
      </c>
      <c r="J115" s="9">
        <v>0.126</v>
      </c>
      <c r="K115" s="9">
        <v>0.14799999999999999</v>
      </c>
      <c r="L115" s="9">
        <v>7.0000000000000001E-3</v>
      </c>
      <c r="M115" s="9">
        <v>0.105</v>
      </c>
      <c r="N115" s="9">
        <v>0.08</v>
      </c>
      <c r="O115" s="9">
        <v>8.0000000000000002E-3</v>
      </c>
      <c r="P115" s="9">
        <v>0.42699999999999999</v>
      </c>
      <c r="Q115" s="9">
        <v>0.89600000000000002</v>
      </c>
      <c r="R115" s="9">
        <v>2.3090000000000002</v>
      </c>
      <c r="S115" s="16">
        <f t="shared" si="24"/>
        <v>100.18900000000001</v>
      </c>
      <c r="T115" s="16">
        <f t="shared" si="25"/>
        <v>0.97221052631578952</v>
      </c>
      <c r="U115" s="16">
        <f t="shared" si="26"/>
        <v>0.20220028208744709</v>
      </c>
      <c r="V115" s="16">
        <f t="shared" si="23"/>
        <v>99.01458919159677</v>
      </c>
      <c r="W115" s="23">
        <f t="shared" si="27"/>
        <v>1260</v>
      </c>
      <c r="Y115" s="9">
        <v>1.3912747002081058E-3</v>
      </c>
      <c r="Z115" s="9">
        <v>3.1676802237278381E-2</v>
      </c>
      <c r="AA115" s="9">
        <v>9.7334100101469705</v>
      </c>
      <c r="AB115" s="9">
        <v>5.40440020371925E-2</v>
      </c>
      <c r="AC115" s="9">
        <v>4.5776904241224547E-2</v>
      </c>
      <c r="AD115" s="9">
        <v>9.2753438504539307E-2</v>
      </c>
      <c r="AE115" s="9">
        <v>5.9285804080280062</v>
      </c>
      <c r="AF115" s="9">
        <v>1.1282839780470282E-2</v>
      </c>
      <c r="AG115" s="9">
        <v>1.4998071497376406E-2</v>
      </c>
      <c r="AH115" s="9">
        <v>1.7211196797879014E-3</v>
      </c>
      <c r="AI115" s="9">
        <v>9.1376327576051918E-3</v>
      </c>
      <c r="AJ115" s="9">
        <v>0.25610066632741313</v>
      </c>
      <c r="AK115" s="9">
        <v>1.2315016210938905</v>
      </c>
      <c r="AL115" s="9">
        <v>0.51239771257869626</v>
      </c>
      <c r="AM115" s="15">
        <f t="shared" si="28"/>
        <v>0.61575081054694536</v>
      </c>
      <c r="AN115" s="15">
        <f t="shared" si="29"/>
        <v>0.12805033316370659</v>
      </c>
      <c r="AO115" s="15">
        <f t="shared" si="30"/>
        <v>0.25619885628934819</v>
      </c>
      <c r="AP115" s="16">
        <f t="shared" si="31"/>
        <v>4.8086623074985333</v>
      </c>
      <c r="AQ115" s="16">
        <f t="shared" si="32"/>
        <v>0.49980837158417268</v>
      </c>
      <c r="AR115" s="16">
        <f t="shared" si="33"/>
        <v>2.4034096774090323</v>
      </c>
    </row>
    <row r="116" spans="1:44" s="14" customFormat="1" x14ac:dyDescent="0.2">
      <c r="A116" s="14" t="s">
        <v>199</v>
      </c>
      <c r="B116" s="14" t="s">
        <v>197</v>
      </c>
      <c r="C116" s="14" t="s">
        <v>198</v>
      </c>
      <c r="D116" s="14" t="s">
        <v>77</v>
      </c>
      <c r="E116" s="14" t="s">
        <v>159</v>
      </c>
      <c r="F116" s="9">
        <v>53.906999999999996</v>
      </c>
      <c r="G116" s="9">
        <v>41.213999999999999</v>
      </c>
      <c r="H116" s="9">
        <v>0.47099999999999997</v>
      </c>
      <c r="I116" s="9">
        <v>0.29799999999999999</v>
      </c>
      <c r="J116" s="9">
        <v>0.11700000000000001</v>
      </c>
      <c r="K116" s="9">
        <v>0.16200000000000001</v>
      </c>
      <c r="L116" s="9">
        <v>3.5000000000000003E-2</v>
      </c>
      <c r="M116" s="9">
        <v>9.2999999999999999E-2</v>
      </c>
      <c r="N116" s="9">
        <v>6.4000000000000001E-2</v>
      </c>
      <c r="O116" s="9">
        <v>0</v>
      </c>
      <c r="P116" s="9">
        <v>0.68899999999999995</v>
      </c>
      <c r="Q116" s="9">
        <v>0.85299999999999998</v>
      </c>
      <c r="R116" s="9">
        <v>2.2080000000000002</v>
      </c>
      <c r="S116" s="16">
        <f t="shared" si="24"/>
        <v>100.11099999999999</v>
      </c>
      <c r="T116" s="16">
        <f t="shared" si="25"/>
        <v>0.92968421052631589</v>
      </c>
      <c r="U116" s="16">
        <f t="shared" si="26"/>
        <v>0.19249647390691113</v>
      </c>
      <c r="V116" s="16">
        <f t="shared" si="23"/>
        <v>98.988819315566758</v>
      </c>
      <c r="W116" s="23">
        <f t="shared" si="27"/>
        <v>1170</v>
      </c>
      <c r="Y116" s="9">
        <v>6.9571360722697128E-3</v>
      </c>
      <c r="Z116" s="9">
        <v>2.9417397945106116E-2</v>
      </c>
      <c r="AA116" s="9">
        <v>9.7415246888192897</v>
      </c>
      <c r="AB116" s="9">
        <v>8.7214049932917925E-2</v>
      </c>
      <c r="AC116" s="9">
        <v>9.7450091954516885E-2</v>
      </c>
      <c r="AD116" s="9">
        <v>7.9439379228132032E-2</v>
      </c>
      <c r="AE116" s="9">
        <v>5.8848235525586023</v>
      </c>
      <c r="AF116" s="9">
        <v>9.0272613018962319E-3</v>
      </c>
      <c r="AG116" s="9">
        <v>1.3285462402054211E-2</v>
      </c>
      <c r="AH116" s="9">
        <v>0</v>
      </c>
      <c r="AI116" s="9">
        <v>1.0003099862985912E-2</v>
      </c>
      <c r="AJ116" s="9">
        <v>0.24383684789771604</v>
      </c>
      <c r="AK116" s="9">
        <v>1.1777625199275414</v>
      </c>
      <c r="AL116" s="9">
        <v>0.57840063217474258</v>
      </c>
      <c r="AM116" s="15">
        <f t="shared" si="28"/>
        <v>0.58888125996377072</v>
      </c>
      <c r="AN116" s="15">
        <f t="shared" si="29"/>
        <v>0.12191842394885802</v>
      </c>
      <c r="AO116" s="15">
        <f t="shared" si="30"/>
        <v>0.28920031608737129</v>
      </c>
      <c r="AP116" s="16">
        <f t="shared" si="31"/>
        <v>4.8301252664715619</v>
      </c>
      <c r="AQ116" s="16">
        <f t="shared" si="32"/>
        <v>0.42157085302778446</v>
      </c>
      <c r="AR116" s="16">
        <f t="shared" si="33"/>
        <v>2.0362400288174713</v>
      </c>
    </row>
    <row r="117" spans="1:44" s="14" customFormat="1" x14ac:dyDescent="0.2">
      <c r="A117" s="14" t="s">
        <v>199</v>
      </c>
      <c r="B117" s="14" t="s">
        <v>197</v>
      </c>
      <c r="C117" s="14" t="s">
        <v>198</v>
      </c>
      <c r="D117" s="14" t="s">
        <v>77</v>
      </c>
      <c r="E117" s="14" t="s">
        <v>160</v>
      </c>
      <c r="F117" s="9">
        <v>54.484999999999999</v>
      </c>
      <c r="G117" s="9">
        <v>41.301000000000002</v>
      </c>
      <c r="H117" s="9">
        <v>0.47499999999999998</v>
      </c>
      <c r="I117" s="9">
        <v>0.254</v>
      </c>
      <c r="J117" s="9">
        <v>0.109</v>
      </c>
      <c r="K117" s="9">
        <v>0.14599999999999999</v>
      </c>
      <c r="L117" s="9">
        <v>5.0999999999999997E-2</v>
      </c>
      <c r="M117" s="9">
        <v>8.4000000000000005E-2</v>
      </c>
      <c r="N117" s="9">
        <v>0.115</v>
      </c>
      <c r="O117" s="9">
        <v>0</v>
      </c>
      <c r="P117" s="9">
        <v>0.65500000000000003</v>
      </c>
      <c r="Q117" s="9">
        <v>0.84</v>
      </c>
      <c r="R117" s="9">
        <v>1.994</v>
      </c>
      <c r="S117" s="16">
        <f t="shared" si="24"/>
        <v>100.509</v>
      </c>
      <c r="T117" s="16">
        <f t="shared" si="25"/>
        <v>0.83957894736842109</v>
      </c>
      <c r="U117" s="16">
        <f t="shared" si="26"/>
        <v>0.18956276445698164</v>
      </c>
      <c r="V117" s="16">
        <f t="shared" si="23"/>
        <v>99.479858288174597</v>
      </c>
      <c r="W117" s="23">
        <f t="shared" si="27"/>
        <v>1090</v>
      </c>
      <c r="Y117" s="9">
        <v>1.0087533057655052E-2</v>
      </c>
      <c r="Z117" s="9">
        <v>2.7270759490611734E-2</v>
      </c>
      <c r="AA117" s="9">
        <v>9.7974051770585415</v>
      </c>
      <c r="AB117" s="9">
        <v>8.250131555163713E-2</v>
      </c>
      <c r="AC117" s="9">
        <v>8.2651748847772419E-2</v>
      </c>
      <c r="AD117" s="9">
        <v>7.9718824432328445E-2</v>
      </c>
      <c r="AE117" s="9">
        <v>5.8681551481608141</v>
      </c>
      <c r="AF117" s="9">
        <v>1.61408433114518E-2</v>
      </c>
      <c r="AG117" s="9">
        <v>1.1940578104749064E-2</v>
      </c>
      <c r="AH117" s="9">
        <v>0</v>
      </c>
      <c r="AI117" s="9">
        <v>8.9706680684479498E-3</v>
      </c>
      <c r="AJ117" s="9">
        <v>0.2389361887211803</v>
      </c>
      <c r="AK117" s="9">
        <v>1.0583666734963761</v>
      </c>
      <c r="AL117" s="9">
        <v>0.70269713778244358</v>
      </c>
      <c r="AM117" s="15">
        <f t="shared" si="28"/>
        <v>0.52918333674818807</v>
      </c>
      <c r="AN117" s="15">
        <f t="shared" si="29"/>
        <v>0.11946809436059015</v>
      </c>
      <c r="AO117" s="15">
        <f t="shared" si="30"/>
        <v>0.35134856889122179</v>
      </c>
      <c r="AP117" s="16">
        <f t="shared" si="31"/>
        <v>4.429495084695632</v>
      </c>
      <c r="AQ117" s="16">
        <f t="shared" si="32"/>
        <v>0.34002726903828007</v>
      </c>
      <c r="AR117" s="16">
        <f t="shared" si="33"/>
        <v>1.5061491168675409</v>
      </c>
    </row>
    <row r="118" spans="1:44" s="14" customFormat="1" x14ac:dyDescent="0.2">
      <c r="A118" s="14" t="s">
        <v>199</v>
      </c>
      <c r="B118" s="14" t="s">
        <v>197</v>
      </c>
      <c r="C118" s="14" t="s">
        <v>198</v>
      </c>
      <c r="D118" s="14" t="s">
        <v>77</v>
      </c>
      <c r="E118" s="14" t="s">
        <v>161</v>
      </c>
      <c r="F118" s="9">
        <v>54.643000000000001</v>
      </c>
      <c r="G118" s="9">
        <v>41.128</v>
      </c>
      <c r="H118" s="9">
        <v>0.36099999999999999</v>
      </c>
      <c r="I118" s="9">
        <v>0.221</v>
      </c>
      <c r="J118" s="9">
        <v>4.7E-2</v>
      </c>
      <c r="K118" s="9">
        <v>0.14799999999999999</v>
      </c>
      <c r="L118" s="9">
        <v>1.0999999999999999E-2</v>
      </c>
      <c r="M118" s="9">
        <v>8.3000000000000004E-2</v>
      </c>
      <c r="N118" s="9">
        <v>0.109</v>
      </c>
      <c r="O118" s="9">
        <v>4.0000000000000001E-3</v>
      </c>
      <c r="P118" s="9">
        <v>0.26500000000000001</v>
      </c>
      <c r="Q118" s="9">
        <v>0.38</v>
      </c>
      <c r="R118" s="9">
        <v>2.8439999999999999</v>
      </c>
      <c r="S118" s="16">
        <f t="shared" si="24"/>
        <v>100.24399999999999</v>
      </c>
      <c r="T118" s="16">
        <f t="shared" si="25"/>
        <v>1.1974736842105262</v>
      </c>
      <c r="U118" s="16">
        <f t="shared" si="26"/>
        <v>8.5754583921015509E-2</v>
      </c>
      <c r="V118" s="16">
        <f t="shared" si="23"/>
        <v>98.960771731868448</v>
      </c>
      <c r="W118" s="23">
        <f t="shared" si="27"/>
        <v>470</v>
      </c>
      <c r="Y118" s="9">
        <v>2.1978788964857683E-3</v>
      </c>
      <c r="Z118" s="9">
        <v>1.1878589444918073E-2</v>
      </c>
      <c r="AA118" s="9">
        <v>9.9257864575684422</v>
      </c>
      <c r="AB118" s="9">
        <v>3.371799382350027E-2</v>
      </c>
      <c r="AC118" s="9">
        <v>7.2645193255523502E-2</v>
      </c>
      <c r="AD118" s="9">
        <v>6.1202724707650889E-2</v>
      </c>
      <c r="AE118" s="9">
        <v>5.9030286410993238</v>
      </c>
      <c r="AF118" s="9">
        <v>1.5454364752380038E-2</v>
      </c>
      <c r="AG118" s="9">
        <v>1.1918468118100052E-2</v>
      </c>
      <c r="AH118" s="9">
        <v>8.6512188994623525E-4</v>
      </c>
      <c r="AI118" s="9">
        <v>9.1860737097239024E-3</v>
      </c>
      <c r="AJ118" s="9">
        <v>0.10918991340241373</v>
      </c>
      <c r="AK118" s="9">
        <v>1.5248842303689407</v>
      </c>
      <c r="AL118" s="9">
        <v>0.3659258562286456</v>
      </c>
      <c r="AM118" s="15">
        <f t="shared" si="28"/>
        <v>0.76244211518447036</v>
      </c>
      <c r="AN118" s="15">
        <f t="shared" si="29"/>
        <v>5.4594956701206863E-2</v>
      </c>
      <c r="AO118" s="15">
        <f t="shared" si="30"/>
        <v>0.1829629281143228</v>
      </c>
      <c r="AP118" s="16">
        <f t="shared" si="31"/>
        <v>13.9654312642328</v>
      </c>
      <c r="AQ118" s="16">
        <f t="shared" si="32"/>
        <v>0.29839354487753761</v>
      </c>
      <c r="AR118" s="16">
        <f t="shared" si="33"/>
        <v>4.1671945406780164</v>
      </c>
    </row>
    <row r="119" spans="1:44" s="14" customFormat="1" x14ac:dyDescent="0.2">
      <c r="A119" s="14" t="s">
        <v>199</v>
      </c>
      <c r="B119" s="14" t="s">
        <v>197</v>
      </c>
      <c r="C119" s="14" t="s">
        <v>198</v>
      </c>
      <c r="D119" s="14" t="s">
        <v>77</v>
      </c>
      <c r="E119" s="14" t="s">
        <v>162</v>
      </c>
      <c r="F119" s="9">
        <v>54.957000000000001</v>
      </c>
      <c r="G119" s="9">
        <v>40.683</v>
      </c>
      <c r="H119" s="9">
        <v>0.434</v>
      </c>
      <c r="I119" s="9">
        <v>3.4000000000000002E-2</v>
      </c>
      <c r="J119" s="9">
        <v>4.4999999999999998E-2</v>
      </c>
      <c r="K119" s="9">
        <v>0.25900000000000001</v>
      </c>
      <c r="L119" s="9">
        <v>8.0000000000000002E-3</v>
      </c>
      <c r="M119" s="9">
        <v>0.154</v>
      </c>
      <c r="N119" s="9">
        <v>0.104</v>
      </c>
      <c r="O119" s="9">
        <v>0</v>
      </c>
      <c r="P119" s="9">
        <v>0.16700000000000001</v>
      </c>
      <c r="Q119" s="9">
        <v>0.371</v>
      </c>
      <c r="R119" s="9">
        <v>2.78</v>
      </c>
      <c r="S119" s="16">
        <f t="shared" si="24"/>
        <v>99.995999999999995</v>
      </c>
      <c r="T119" s="16">
        <f t="shared" si="25"/>
        <v>1.1705263157894736</v>
      </c>
      <c r="U119" s="16">
        <f t="shared" si="26"/>
        <v>8.3723554301833564E-2</v>
      </c>
      <c r="V119" s="16">
        <f t="shared" si="23"/>
        <v>98.741750129908695</v>
      </c>
      <c r="W119" s="23">
        <f t="shared" si="27"/>
        <v>450</v>
      </c>
      <c r="Y119" s="9">
        <v>1.6066864531514922E-3</v>
      </c>
      <c r="Z119" s="9">
        <v>1.1431667894687976E-2</v>
      </c>
      <c r="AA119" s="9">
        <v>10.034216821699983</v>
      </c>
      <c r="AB119" s="9">
        <v>2.135808915375384E-2</v>
      </c>
      <c r="AC119" s="9">
        <v>1.1233720076182487E-2</v>
      </c>
      <c r="AD119" s="9">
        <v>7.395769303838462E-2</v>
      </c>
      <c r="AE119" s="9">
        <v>5.8692193579809304</v>
      </c>
      <c r="AF119" s="9">
        <v>1.4821360495289313E-2</v>
      </c>
      <c r="AG119" s="9">
        <v>2.222762895885258E-2</v>
      </c>
      <c r="AH119" s="9">
        <v>0</v>
      </c>
      <c r="AI119" s="9">
        <v>1.6158388495338936E-2</v>
      </c>
      <c r="AJ119" s="9">
        <v>0.10715264741514124</v>
      </c>
      <c r="AK119" s="9">
        <v>1.4982426232708257</v>
      </c>
      <c r="AL119" s="9">
        <v>0.39460472931403312</v>
      </c>
      <c r="AM119" s="15">
        <f t="shared" si="28"/>
        <v>0.74912131163541285</v>
      </c>
      <c r="AN119" s="15">
        <f t="shared" si="29"/>
        <v>5.3576323707570622E-2</v>
      </c>
      <c r="AO119" s="15">
        <f t="shared" si="30"/>
        <v>0.19730236465701656</v>
      </c>
      <c r="AP119" s="16">
        <f t="shared" si="31"/>
        <v>13.982320170459138</v>
      </c>
      <c r="AQ119" s="16">
        <f t="shared" si="32"/>
        <v>0.27154425544116417</v>
      </c>
      <c r="AR119" s="16">
        <f t="shared" si="33"/>
        <v>3.7968187200272983</v>
      </c>
    </row>
    <row r="120" spans="1:44" s="14" customFormat="1" x14ac:dyDescent="0.2">
      <c r="A120" s="14" t="s">
        <v>199</v>
      </c>
      <c r="B120" s="14" t="s">
        <v>197</v>
      </c>
      <c r="C120" s="14" t="s">
        <v>198</v>
      </c>
      <c r="D120" s="14" t="s">
        <v>77</v>
      </c>
      <c r="E120" s="14" t="s">
        <v>163</v>
      </c>
      <c r="F120" s="9">
        <v>54.494</v>
      </c>
      <c r="G120" s="9">
        <v>40.960999999999999</v>
      </c>
      <c r="H120" s="9">
        <v>0.61299999999999999</v>
      </c>
      <c r="I120" s="9">
        <v>4.4999999999999998E-2</v>
      </c>
      <c r="J120" s="9">
        <v>4.3999999999999997E-2</v>
      </c>
      <c r="K120" s="9">
        <v>0.224</v>
      </c>
      <c r="L120" s="9">
        <v>6.0000000000000001E-3</v>
      </c>
      <c r="M120" s="9">
        <v>0.13900000000000001</v>
      </c>
      <c r="N120" s="9">
        <v>3.7999999999999999E-2</v>
      </c>
      <c r="O120" s="9">
        <v>1.0999999999999999E-2</v>
      </c>
      <c r="P120" s="9">
        <v>0.32900000000000001</v>
      </c>
      <c r="Q120" s="9">
        <v>0.36199999999999999</v>
      </c>
      <c r="R120" s="9">
        <v>2.7519999999999998</v>
      </c>
      <c r="S120" s="16">
        <f t="shared" si="24"/>
        <v>100.01799999999997</v>
      </c>
      <c r="T120" s="16">
        <f t="shared" si="25"/>
        <v>1.1587368421052631</v>
      </c>
      <c r="U120" s="16">
        <f t="shared" si="26"/>
        <v>8.1692524682651618E-2</v>
      </c>
      <c r="V120" s="16">
        <f t="shared" si="23"/>
        <v>98.777570633212051</v>
      </c>
      <c r="W120" s="23">
        <f t="shared" si="27"/>
        <v>440</v>
      </c>
      <c r="Y120" s="9">
        <v>1.198962369924406E-3</v>
      </c>
      <c r="Z120" s="9">
        <v>1.1121488555300431E-2</v>
      </c>
      <c r="AA120" s="9">
        <v>9.899706260260146</v>
      </c>
      <c r="AB120" s="9">
        <v>4.1865374382996617E-2</v>
      </c>
      <c r="AC120" s="9">
        <v>1.4793480105506358E-2</v>
      </c>
      <c r="AD120" s="9">
        <v>0.10393630137825401</v>
      </c>
      <c r="AE120" s="9">
        <v>5.8796446428546156</v>
      </c>
      <c r="AF120" s="9">
        <v>5.3882964984257199E-3</v>
      </c>
      <c r="AG120" s="9">
        <v>1.9961831044660365E-2</v>
      </c>
      <c r="AH120" s="9">
        <v>2.3793220167356477E-3</v>
      </c>
      <c r="AI120" s="9">
        <v>1.3904630655614E-2</v>
      </c>
      <c r="AJ120" s="9">
        <v>0.10402811376669056</v>
      </c>
      <c r="AK120" s="9">
        <v>1.4757029286153855</v>
      </c>
      <c r="AL120" s="9">
        <v>0.42026895761792393</v>
      </c>
      <c r="AM120" s="15">
        <f t="shared" si="28"/>
        <v>0.73785146430769277</v>
      </c>
      <c r="AN120" s="15">
        <f t="shared" si="29"/>
        <v>5.2014056883345282E-2</v>
      </c>
      <c r="AO120" s="15">
        <f t="shared" si="30"/>
        <v>0.21013447880896197</v>
      </c>
      <c r="AP120" s="16">
        <f t="shared" si="31"/>
        <v>14.185616514445545</v>
      </c>
      <c r="AQ120" s="16">
        <f t="shared" si="32"/>
        <v>0.24752747468268851</v>
      </c>
      <c r="AR120" s="16">
        <f t="shared" si="33"/>
        <v>3.5113298326377476</v>
      </c>
    </row>
    <row r="121" spans="1:44" s="14" customFormat="1" x14ac:dyDescent="0.2">
      <c r="A121" s="14" t="s">
        <v>199</v>
      </c>
      <c r="B121" s="14" t="s">
        <v>197</v>
      </c>
      <c r="C121" s="14" t="s">
        <v>198</v>
      </c>
      <c r="D121" s="14" t="s">
        <v>77</v>
      </c>
      <c r="E121" s="14" t="s">
        <v>164</v>
      </c>
      <c r="F121" s="9">
        <v>54.680999999999997</v>
      </c>
      <c r="G121" s="9">
        <v>41.186</v>
      </c>
      <c r="H121" s="9">
        <v>0.30199999999999999</v>
      </c>
      <c r="I121" s="9">
        <v>0.21099999999999999</v>
      </c>
      <c r="J121" s="9">
        <v>4.1000000000000002E-2</v>
      </c>
      <c r="K121" s="9">
        <v>0.248</v>
      </c>
      <c r="L121" s="9">
        <v>2.1000000000000001E-2</v>
      </c>
      <c r="M121" s="9">
        <v>0.08</v>
      </c>
      <c r="N121" s="9">
        <v>7.0000000000000007E-2</v>
      </c>
      <c r="O121" s="9">
        <v>0</v>
      </c>
      <c r="P121" s="9">
        <v>0.73199999999999998</v>
      </c>
      <c r="Q121" s="9">
        <v>0.433</v>
      </c>
      <c r="R121" s="9">
        <v>2.794</v>
      </c>
      <c r="S121" s="16">
        <f t="shared" si="24"/>
        <v>100.79899999999999</v>
      </c>
      <c r="T121" s="16">
        <f t="shared" si="25"/>
        <v>1.176421052631579</v>
      </c>
      <c r="U121" s="16">
        <f t="shared" si="26"/>
        <v>9.7715091678420296E-2</v>
      </c>
      <c r="V121" s="16">
        <f t="shared" si="23"/>
        <v>99.524863855689986</v>
      </c>
      <c r="W121" s="23">
        <f t="shared" si="27"/>
        <v>410</v>
      </c>
      <c r="Y121" s="9">
        <v>4.1645129822761922E-3</v>
      </c>
      <c r="Z121" s="9">
        <v>1.0284536472582409E-2</v>
      </c>
      <c r="AA121" s="9">
        <v>9.8582696400914589</v>
      </c>
      <c r="AB121" s="9">
        <v>9.2440180654632262E-2</v>
      </c>
      <c r="AC121" s="9">
        <v>6.8838423645036562E-2</v>
      </c>
      <c r="AD121" s="9">
        <v>5.0816453220715548E-2</v>
      </c>
      <c r="AE121" s="9">
        <v>5.8670631984727892</v>
      </c>
      <c r="AF121" s="9">
        <v>9.8504609103488797E-3</v>
      </c>
      <c r="AG121" s="9">
        <v>1.1401610098990933E-2</v>
      </c>
      <c r="AH121" s="9">
        <v>0</v>
      </c>
      <c r="AI121" s="9">
        <v>1.5277551028919268E-2</v>
      </c>
      <c r="AJ121" s="9">
        <v>0.12348683876988287</v>
      </c>
      <c r="AK121" s="9">
        <v>1.4868512919546679</v>
      </c>
      <c r="AL121" s="9">
        <v>0.38966186927544921</v>
      </c>
      <c r="AM121" s="15">
        <f t="shared" si="28"/>
        <v>0.74342564597733396</v>
      </c>
      <c r="AN121" s="15">
        <f t="shared" si="29"/>
        <v>6.1743419384941434E-2</v>
      </c>
      <c r="AO121" s="15">
        <f t="shared" si="30"/>
        <v>0.19483093463772461</v>
      </c>
      <c r="AP121" s="16">
        <f t="shared" si="31"/>
        <v>12.040564863154431</v>
      </c>
      <c r="AQ121" s="16">
        <f t="shared" si="32"/>
        <v>0.316907679469635</v>
      </c>
      <c r="AR121" s="16">
        <f t="shared" si="33"/>
        <v>3.8157474702858938</v>
      </c>
    </row>
    <row r="122" spans="1:44" s="14" customFormat="1" x14ac:dyDescent="0.2">
      <c r="A122" s="14" t="s">
        <v>199</v>
      </c>
      <c r="B122" s="14" t="s">
        <v>197</v>
      </c>
      <c r="C122" s="14" t="s">
        <v>198</v>
      </c>
      <c r="D122" s="14" t="s">
        <v>77</v>
      </c>
      <c r="E122" s="14" t="s">
        <v>165</v>
      </c>
      <c r="F122" s="9">
        <v>55.234000000000002</v>
      </c>
      <c r="G122" s="9">
        <v>41.052</v>
      </c>
      <c r="H122" s="9">
        <v>9.0999999999999998E-2</v>
      </c>
      <c r="I122" s="9">
        <v>5.3999999999999999E-2</v>
      </c>
      <c r="J122" s="9">
        <v>1.4999999999999999E-2</v>
      </c>
      <c r="K122" s="9">
        <v>0.34899999999999998</v>
      </c>
      <c r="L122" s="9">
        <v>8.0000000000000002E-3</v>
      </c>
      <c r="M122" s="9">
        <v>8.2000000000000003E-2</v>
      </c>
      <c r="N122" s="9">
        <v>4.5999999999999999E-2</v>
      </c>
      <c r="O122" s="9">
        <v>0</v>
      </c>
      <c r="P122" s="9">
        <v>0.13300000000000001</v>
      </c>
      <c r="Q122" s="9">
        <v>0.153</v>
      </c>
      <c r="R122" s="9">
        <v>3.2290000000000001</v>
      </c>
      <c r="S122" s="16">
        <f t="shared" si="24"/>
        <v>100.446</v>
      </c>
      <c r="T122" s="16">
        <f t="shared" si="25"/>
        <v>1.359578947368421</v>
      </c>
      <c r="U122" s="16">
        <f t="shared" si="26"/>
        <v>3.4527503526093087E-2</v>
      </c>
      <c r="V122" s="16">
        <f t="shared" si="23"/>
        <v>99.051893549105486</v>
      </c>
      <c r="W122" s="23">
        <f t="shared" si="27"/>
        <v>150</v>
      </c>
      <c r="Y122" s="9">
        <v>1.6041734609612982E-3</v>
      </c>
      <c r="Z122" s="9">
        <v>3.8045959361913883E-3</v>
      </c>
      <c r="AA122" s="9">
        <v>10.0690188673591</v>
      </c>
      <c r="AB122" s="9">
        <v>1.6983131022005386E-2</v>
      </c>
      <c r="AC122" s="9">
        <v>1.7813884654117748E-2</v>
      </c>
      <c r="AD122" s="9">
        <v>1.5483003566971749E-2</v>
      </c>
      <c r="AE122" s="9">
        <v>5.913190712293515</v>
      </c>
      <c r="AF122" s="9">
        <v>6.5453482472800847E-3</v>
      </c>
      <c r="AG122" s="9">
        <v>1.1816979045448905E-2</v>
      </c>
      <c r="AH122" s="9">
        <v>0</v>
      </c>
      <c r="AI122" s="9">
        <v>2.1739217306485387E-2</v>
      </c>
      <c r="AJ122" s="9">
        <v>4.4120519973061462E-2</v>
      </c>
      <c r="AK122" s="9">
        <v>1.737503117391235</v>
      </c>
      <c r="AL122" s="9">
        <v>0.21837636263570359</v>
      </c>
      <c r="AM122" s="15">
        <f t="shared" si="28"/>
        <v>0.86875155869561749</v>
      </c>
      <c r="AN122" s="15">
        <f t="shared" si="29"/>
        <v>2.2060259986530731E-2</v>
      </c>
      <c r="AO122" s="15">
        <f t="shared" si="30"/>
        <v>0.1091881813178518</v>
      </c>
      <c r="AP122" s="16">
        <f t="shared" si="31"/>
        <v>39.380839537976826</v>
      </c>
      <c r="AQ122" s="16">
        <f t="shared" si="32"/>
        <v>0.20203889945114392</v>
      </c>
      <c r="AR122" s="16">
        <f t="shared" si="33"/>
        <v>7.9564614797149327</v>
      </c>
    </row>
    <row r="123" spans="1:44" s="14" customFormat="1" x14ac:dyDescent="0.2">
      <c r="A123" s="14" t="s">
        <v>199</v>
      </c>
      <c r="B123" s="14" t="s">
        <v>197</v>
      </c>
      <c r="C123" s="14" t="s">
        <v>198</v>
      </c>
      <c r="D123" s="14" t="s">
        <v>77</v>
      </c>
      <c r="E123" s="14" t="s">
        <v>166</v>
      </c>
      <c r="F123" s="9">
        <v>54.911000000000001</v>
      </c>
      <c r="G123" s="9">
        <v>41.222999999999999</v>
      </c>
      <c r="H123" s="9">
        <v>0.442</v>
      </c>
      <c r="I123" s="9">
        <v>5.8999999999999997E-2</v>
      </c>
      <c r="J123" s="9">
        <v>3.5999999999999997E-2</v>
      </c>
      <c r="K123" s="9">
        <v>0.23799999999999999</v>
      </c>
      <c r="L123" s="9">
        <v>8.3000000000000004E-2</v>
      </c>
      <c r="M123" s="9">
        <v>0.129</v>
      </c>
      <c r="N123" s="9">
        <v>5.6000000000000001E-2</v>
      </c>
      <c r="O123" s="9">
        <v>1.7999999999999999E-2</v>
      </c>
      <c r="P123" s="9">
        <v>0.19500000000000001</v>
      </c>
      <c r="Q123" s="9">
        <v>0.35599999999999998</v>
      </c>
      <c r="R123" s="9">
        <v>2.7069999999999999</v>
      </c>
      <c r="S123" s="16">
        <f t="shared" si="24"/>
        <v>100.45299999999997</v>
      </c>
      <c r="T123" s="16">
        <f t="shared" si="25"/>
        <v>1.1397894736842105</v>
      </c>
      <c r="U123" s="16">
        <f t="shared" si="26"/>
        <v>8.0338504936530317E-2</v>
      </c>
      <c r="V123" s="16">
        <f t="shared" si="23"/>
        <v>99.232872021379237</v>
      </c>
      <c r="W123" s="23">
        <f t="shared" si="27"/>
        <v>360</v>
      </c>
      <c r="Y123" s="9">
        <v>1.6528016813150994E-2</v>
      </c>
      <c r="Z123" s="9">
        <v>9.0677825039167364E-3</v>
      </c>
      <c r="AA123" s="9">
        <v>9.9407997477897165</v>
      </c>
      <c r="AB123" s="9">
        <v>2.4727604386521385E-2</v>
      </c>
      <c r="AC123" s="9">
        <v>1.9328502200846684E-2</v>
      </c>
      <c r="AD123" s="9">
        <v>7.4682251805712377E-2</v>
      </c>
      <c r="AE123" s="9">
        <v>5.8966924013806636</v>
      </c>
      <c r="AF123" s="9">
        <v>7.9130565059636043E-3</v>
      </c>
      <c r="AG123" s="9">
        <v>1.8461357683141364E-2</v>
      </c>
      <c r="AH123" s="9">
        <v>3.8799077025092649E-3</v>
      </c>
      <c r="AI123" s="9">
        <v>1.4722336748802869E-2</v>
      </c>
      <c r="AJ123" s="9">
        <v>0.10194842074085426</v>
      </c>
      <c r="AK123" s="9">
        <v>1.446528906031757</v>
      </c>
      <c r="AL123" s="9">
        <v>0.4515226732273887</v>
      </c>
      <c r="AM123" s="15">
        <f t="shared" si="28"/>
        <v>0.72326445301587849</v>
      </c>
      <c r="AN123" s="15">
        <f t="shared" si="29"/>
        <v>5.0974210370427132E-2</v>
      </c>
      <c r="AO123" s="15">
        <f t="shared" si="30"/>
        <v>0.22576133661369435</v>
      </c>
      <c r="AP123" s="16">
        <f t="shared" si="31"/>
        <v>14.188830935485818</v>
      </c>
      <c r="AQ123" s="16">
        <f t="shared" si="32"/>
        <v>0.22578804296171548</v>
      </c>
      <c r="AR123" s="16">
        <f t="shared" si="33"/>
        <v>3.2036683688379894</v>
      </c>
    </row>
    <row r="124" spans="1:44" s="14" customFormat="1" x14ac:dyDescent="0.2">
      <c r="A124" s="14" t="s">
        <v>199</v>
      </c>
      <c r="B124" s="14" t="s">
        <v>197</v>
      </c>
      <c r="C124" s="14" t="s">
        <v>198</v>
      </c>
      <c r="D124" s="14" t="s">
        <v>77</v>
      </c>
      <c r="E124" s="14" t="s">
        <v>167</v>
      </c>
      <c r="F124" s="9">
        <v>54.381999999999998</v>
      </c>
      <c r="G124" s="9">
        <v>41.417000000000002</v>
      </c>
      <c r="H124" s="9">
        <v>0.45800000000000002</v>
      </c>
      <c r="I124" s="9">
        <v>3.5999999999999997E-2</v>
      </c>
      <c r="J124" s="9">
        <v>3.3000000000000002E-2</v>
      </c>
      <c r="K124" s="9">
        <v>0.27300000000000002</v>
      </c>
      <c r="L124" s="9">
        <v>2.3E-2</v>
      </c>
      <c r="M124" s="9">
        <v>0.104</v>
      </c>
      <c r="N124" s="9">
        <v>6.6000000000000003E-2</v>
      </c>
      <c r="O124" s="9">
        <v>0</v>
      </c>
      <c r="P124" s="9">
        <v>0.13200000000000001</v>
      </c>
      <c r="Q124" s="9">
        <v>0.34899999999999998</v>
      </c>
      <c r="R124" s="9">
        <v>2.7890000000000001</v>
      </c>
      <c r="S124" s="16">
        <f t="shared" si="24"/>
        <v>100.06200000000001</v>
      </c>
      <c r="T124" s="16">
        <f t="shared" si="25"/>
        <v>1.1743157894736842</v>
      </c>
      <c r="U124" s="16">
        <f t="shared" si="26"/>
        <v>7.8758815232722129E-2</v>
      </c>
      <c r="V124" s="16">
        <f t="shared" si="23"/>
        <v>98.808925395293613</v>
      </c>
      <c r="W124" s="23">
        <f t="shared" si="27"/>
        <v>330</v>
      </c>
      <c r="Y124" s="9">
        <v>4.5925912131033397E-3</v>
      </c>
      <c r="Z124" s="9">
        <v>8.3348892754277135E-3</v>
      </c>
      <c r="AA124" s="9">
        <v>9.8719841383787728</v>
      </c>
      <c r="AB124" s="9">
        <v>1.6784509904534946E-2</v>
      </c>
      <c r="AC124" s="9">
        <v>1.182594871200625E-2</v>
      </c>
      <c r="AD124" s="9">
        <v>7.7597532922604573E-2</v>
      </c>
      <c r="AE124" s="9">
        <v>5.9406616543357575</v>
      </c>
      <c r="AF124" s="9">
        <v>9.3516334657546517E-3</v>
      </c>
      <c r="AG124" s="9">
        <v>1.4924320489718026E-2</v>
      </c>
      <c r="AH124" s="9">
        <v>0</v>
      </c>
      <c r="AI124" s="9">
        <v>1.6933617210972886E-2</v>
      </c>
      <c r="AJ124" s="9">
        <v>0.10021742334276756</v>
      </c>
      <c r="AK124" s="9">
        <v>1.4944268989211349</v>
      </c>
      <c r="AL124" s="9">
        <v>0.4053556777360976</v>
      </c>
      <c r="AM124" s="15">
        <f t="shared" si="28"/>
        <v>0.74721344946056745</v>
      </c>
      <c r="AN124" s="15">
        <f t="shared" si="29"/>
        <v>5.0108711671383782E-2</v>
      </c>
      <c r="AO124" s="15">
        <f t="shared" si="30"/>
        <v>0.2026778388680488</v>
      </c>
      <c r="AP124" s="16">
        <f t="shared" si="31"/>
        <v>14.911847152663638</v>
      </c>
      <c r="AQ124" s="16">
        <f t="shared" si="32"/>
        <v>0.24723330360753706</v>
      </c>
      <c r="AR124" s="16">
        <f t="shared" si="33"/>
        <v>3.6867052344436759</v>
      </c>
    </row>
    <row r="125" spans="1:44" s="14" customFormat="1" x14ac:dyDescent="0.2">
      <c r="A125" s="14" t="s">
        <v>199</v>
      </c>
      <c r="B125" s="14" t="s">
        <v>197</v>
      </c>
      <c r="C125" s="14" t="s">
        <v>198</v>
      </c>
      <c r="D125" s="14" t="s">
        <v>77</v>
      </c>
      <c r="E125" s="14" t="s">
        <v>168</v>
      </c>
      <c r="F125" s="9">
        <v>54.768000000000001</v>
      </c>
      <c r="G125" s="9">
        <v>40.823999999999998</v>
      </c>
      <c r="H125" s="9">
        <v>0.377</v>
      </c>
      <c r="I125" s="9">
        <v>0.14000000000000001</v>
      </c>
      <c r="J125" s="9">
        <v>2.9000000000000001E-2</v>
      </c>
      <c r="K125" s="9">
        <v>0.26300000000000001</v>
      </c>
      <c r="L125" s="9">
        <v>1.4999999999999999E-2</v>
      </c>
      <c r="M125" s="9">
        <v>9.4E-2</v>
      </c>
      <c r="N125" s="9">
        <v>4.1000000000000002E-2</v>
      </c>
      <c r="O125" s="9">
        <v>1.2999999999999999E-2</v>
      </c>
      <c r="P125" s="9">
        <v>0.35</v>
      </c>
      <c r="Q125" s="9">
        <v>0.36</v>
      </c>
      <c r="R125" s="9">
        <v>2.9</v>
      </c>
      <c r="S125" s="16">
        <f t="shared" si="24"/>
        <v>100.17399999999999</v>
      </c>
      <c r="T125" s="16">
        <f t="shared" si="25"/>
        <v>1.2210526315789474</v>
      </c>
      <c r="U125" s="16">
        <f t="shared" si="26"/>
        <v>8.1241184767277846E-2</v>
      </c>
      <c r="V125" s="16">
        <f t="shared" si="23"/>
        <v>98.871706183653771</v>
      </c>
      <c r="W125" s="23">
        <f t="shared" si="27"/>
        <v>290</v>
      </c>
      <c r="Y125" s="9">
        <v>3.0045046256469382E-3</v>
      </c>
      <c r="Z125" s="9">
        <v>7.3474316758733926E-3</v>
      </c>
      <c r="AA125" s="9">
        <v>9.9730459158858071</v>
      </c>
      <c r="AB125" s="9">
        <v>4.4643109970585786E-2</v>
      </c>
      <c r="AC125" s="9">
        <v>4.6133158493185368E-2</v>
      </c>
      <c r="AD125" s="9">
        <v>6.4073057627568791E-2</v>
      </c>
      <c r="AE125" s="9">
        <v>5.8738573996422092</v>
      </c>
      <c r="AF125" s="9">
        <v>5.8274567774432972E-3</v>
      </c>
      <c r="AG125" s="9">
        <v>1.3531338059003162E-2</v>
      </c>
      <c r="AH125" s="9">
        <v>2.8185854519968412E-3</v>
      </c>
      <c r="AI125" s="9">
        <v>1.6364189612264504E-2</v>
      </c>
      <c r="AJ125" s="9">
        <v>0.10369837950993085</v>
      </c>
      <c r="AK125" s="9">
        <v>1.5587476906221771</v>
      </c>
      <c r="AL125" s="9">
        <v>0.33755392986789201</v>
      </c>
      <c r="AM125" s="15">
        <f t="shared" si="28"/>
        <v>0.77937384531108855</v>
      </c>
      <c r="AN125" s="15">
        <f t="shared" si="29"/>
        <v>5.1849189754965427E-2</v>
      </c>
      <c r="AO125" s="15">
        <f t="shared" si="30"/>
        <v>0.16877696493394601</v>
      </c>
      <c r="AP125" s="16">
        <f t="shared" si="31"/>
        <v>15.031553028973812</v>
      </c>
      <c r="AQ125" s="16">
        <f t="shared" si="32"/>
        <v>0.30720536878511573</v>
      </c>
      <c r="AR125" s="16">
        <f t="shared" si="33"/>
        <v>4.6177737916789239</v>
      </c>
    </row>
    <row r="126" spans="1:44" s="14" customFormat="1" x14ac:dyDescent="0.2">
      <c r="A126" s="14" t="s">
        <v>199</v>
      </c>
      <c r="B126" s="14" t="s">
        <v>197</v>
      </c>
      <c r="C126" s="14" t="s">
        <v>198</v>
      </c>
      <c r="D126" s="14" t="s">
        <v>77</v>
      </c>
      <c r="E126" s="14" t="s">
        <v>169</v>
      </c>
      <c r="F126" s="9">
        <v>54.816000000000003</v>
      </c>
      <c r="G126" s="9">
        <v>41.110999999999997</v>
      </c>
      <c r="H126" s="9">
        <v>0.51800000000000002</v>
      </c>
      <c r="I126" s="9">
        <v>0.13600000000000001</v>
      </c>
      <c r="J126" s="9">
        <v>3.5999999999999997E-2</v>
      </c>
      <c r="K126" s="9">
        <v>0.3</v>
      </c>
      <c r="L126" s="9">
        <v>1.6E-2</v>
      </c>
      <c r="M126" s="9">
        <v>0.14299999999999999</v>
      </c>
      <c r="N126" s="9">
        <v>6.7000000000000004E-2</v>
      </c>
      <c r="O126" s="9">
        <v>8.0000000000000002E-3</v>
      </c>
      <c r="P126" s="9">
        <v>0.41099999999999998</v>
      </c>
      <c r="Q126" s="9">
        <v>0.34499999999999997</v>
      </c>
      <c r="R126" s="9">
        <v>2.9950000000000001</v>
      </c>
      <c r="S126" s="16">
        <f t="shared" si="24"/>
        <v>100.90199999999999</v>
      </c>
      <c r="T126" s="16">
        <f t="shared" si="25"/>
        <v>1.2610526315789474</v>
      </c>
      <c r="U126" s="16">
        <f t="shared" si="26"/>
        <v>7.7856135401974599E-2</v>
      </c>
      <c r="V126" s="16">
        <f t="shared" si="23"/>
        <v>99.563091233019065</v>
      </c>
      <c r="W126" s="23">
        <f t="shared" si="27"/>
        <v>360</v>
      </c>
      <c r="Y126" s="9">
        <v>3.1795818486369232E-3</v>
      </c>
      <c r="Z126" s="9">
        <v>9.0491641766940727E-3</v>
      </c>
      <c r="AA126" s="9">
        <v>9.9032259172276174</v>
      </c>
      <c r="AB126" s="9">
        <v>5.201117045554466E-2</v>
      </c>
      <c r="AC126" s="9">
        <v>4.4462355896306517E-2</v>
      </c>
      <c r="AD126" s="9">
        <v>8.7343837192963444E-2</v>
      </c>
      <c r="AE126" s="9">
        <v>5.8685970759435637</v>
      </c>
      <c r="AF126" s="9">
        <v>9.4479680393518613E-3</v>
      </c>
      <c r="AG126" s="9">
        <v>2.0422896512155286E-2</v>
      </c>
      <c r="AH126" s="9">
        <v>1.720862810493494E-3</v>
      </c>
      <c r="AI126" s="9">
        <v>1.8519464204233321E-2</v>
      </c>
      <c r="AJ126" s="9">
        <v>9.8595472478631777E-2</v>
      </c>
      <c r="AK126" s="9">
        <v>1.5971402711506861</v>
      </c>
      <c r="AL126" s="9">
        <v>0.30426425637068211</v>
      </c>
      <c r="AM126" s="15">
        <f t="shared" si="28"/>
        <v>0.79857013557534307</v>
      </c>
      <c r="AN126" s="15">
        <f t="shared" si="29"/>
        <v>4.9297736239315888E-2</v>
      </c>
      <c r="AO126" s="15">
        <f t="shared" si="30"/>
        <v>0.15213212818534105</v>
      </c>
      <c r="AP126" s="16">
        <f t="shared" si="31"/>
        <v>16.198921015331898</v>
      </c>
      <c r="AQ126" s="16">
        <f t="shared" si="32"/>
        <v>0.32404553086417714</v>
      </c>
      <c r="AR126" s="16">
        <f t="shared" si="33"/>
        <v>5.2491879598401008</v>
      </c>
    </row>
    <row r="127" spans="1:44" s="14" customFormat="1" x14ac:dyDescent="0.2">
      <c r="A127" s="14" t="s">
        <v>199</v>
      </c>
      <c r="B127" s="14" t="s">
        <v>197</v>
      </c>
      <c r="C127" s="14" t="s">
        <v>198</v>
      </c>
      <c r="D127" s="14" t="s">
        <v>77</v>
      </c>
      <c r="E127" s="14" t="s">
        <v>170</v>
      </c>
      <c r="F127" s="9">
        <v>54.816000000000003</v>
      </c>
      <c r="G127" s="9">
        <v>41.308</v>
      </c>
      <c r="H127" s="9">
        <v>0.39900000000000002</v>
      </c>
      <c r="I127" s="9">
        <v>3.5999999999999997E-2</v>
      </c>
      <c r="J127" s="9">
        <v>5.0999999999999997E-2</v>
      </c>
      <c r="K127" s="9">
        <v>0.183</v>
      </c>
      <c r="L127" s="9">
        <v>1E-3</v>
      </c>
      <c r="M127" s="9">
        <v>0.129</v>
      </c>
      <c r="N127" s="9">
        <v>5.3999999999999999E-2</v>
      </c>
      <c r="O127" s="9">
        <v>1.9E-2</v>
      </c>
      <c r="P127" s="9">
        <v>0.217</v>
      </c>
      <c r="Q127" s="9">
        <v>0.624</v>
      </c>
      <c r="R127" s="9">
        <v>2.512</v>
      </c>
      <c r="S127" s="16">
        <f t="shared" si="24"/>
        <v>100.34900000000002</v>
      </c>
      <c r="T127" s="16">
        <f t="shared" si="25"/>
        <v>1.0576842105263158</v>
      </c>
      <c r="U127" s="16">
        <f t="shared" si="26"/>
        <v>0.14081805359661495</v>
      </c>
      <c r="V127" s="16">
        <f t="shared" si="23"/>
        <v>99.150497735877082</v>
      </c>
      <c r="W127" s="23">
        <f t="shared" si="27"/>
        <v>509.99999999999994</v>
      </c>
      <c r="Y127" s="9">
        <v>1.9931389919340865E-4</v>
      </c>
      <c r="Z127" s="9">
        <v>1.2857712240207125E-2</v>
      </c>
      <c r="AA127" s="9">
        <v>9.9326297160844135</v>
      </c>
      <c r="AB127" s="9">
        <v>2.7542420095794457E-2</v>
      </c>
      <c r="AC127" s="9">
        <v>1.1804391969984493E-2</v>
      </c>
      <c r="AD127" s="9">
        <v>6.7478118151457128E-2</v>
      </c>
      <c r="AE127" s="9">
        <v>5.9142268604598218</v>
      </c>
      <c r="AF127" s="9">
        <v>7.6373893553086806E-3</v>
      </c>
      <c r="AG127" s="9">
        <v>1.8478153413310609E-2</v>
      </c>
      <c r="AH127" s="9">
        <v>4.099184086602513E-3</v>
      </c>
      <c r="AI127" s="9">
        <v>1.1330414859886305E-2</v>
      </c>
      <c r="AJ127" s="9">
        <v>0.17885868198605506</v>
      </c>
      <c r="AK127" s="9">
        <v>1.343548745206226</v>
      </c>
      <c r="AL127" s="9">
        <v>0.47759257280771883</v>
      </c>
      <c r="AM127" s="15">
        <f t="shared" si="28"/>
        <v>0.67177437260311301</v>
      </c>
      <c r="AN127" s="15">
        <f t="shared" si="29"/>
        <v>8.9429340993027531E-2</v>
      </c>
      <c r="AO127" s="15">
        <f t="shared" si="30"/>
        <v>0.23879628640385941</v>
      </c>
      <c r="AP127" s="16">
        <f t="shared" si="31"/>
        <v>7.5117893651423504</v>
      </c>
      <c r="AQ127" s="16">
        <f t="shared" si="32"/>
        <v>0.37450055166177065</v>
      </c>
      <c r="AR127" s="16">
        <f t="shared" si="33"/>
        <v>2.8131692612128321</v>
      </c>
    </row>
    <row r="128" spans="1:44" s="14" customFormat="1" x14ac:dyDescent="0.2">
      <c r="A128" s="14" t="s">
        <v>199</v>
      </c>
      <c r="B128" s="14" t="s">
        <v>197</v>
      </c>
      <c r="C128" s="14" t="s">
        <v>198</v>
      </c>
      <c r="D128" s="14" t="s">
        <v>77</v>
      </c>
      <c r="E128" s="14" t="s">
        <v>171</v>
      </c>
      <c r="F128" s="9">
        <v>54.387</v>
      </c>
      <c r="G128" s="9">
        <v>41.585000000000001</v>
      </c>
      <c r="H128" s="9">
        <v>0.53200000000000003</v>
      </c>
      <c r="I128" s="9">
        <v>5.2999999999999999E-2</v>
      </c>
      <c r="J128" s="9">
        <v>4.8000000000000001E-2</v>
      </c>
      <c r="K128" s="9">
        <v>0.20300000000000001</v>
      </c>
      <c r="L128" s="9">
        <v>4.0000000000000001E-3</v>
      </c>
      <c r="M128" s="9">
        <v>8.6999999999999994E-2</v>
      </c>
      <c r="N128" s="9">
        <v>8.6999999999999994E-2</v>
      </c>
      <c r="O128" s="9">
        <v>0</v>
      </c>
      <c r="P128" s="9">
        <v>0.20300000000000001</v>
      </c>
      <c r="Q128" s="9">
        <v>0.63</v>
      </c>
      <c r="R128" s="9">
        <v>2.48</v>
      </c>
      <c r="S128" s="16">
        <f t="shared" si="24"/>
        <v>100.29900000000002</v>
      </c>
      <c r="T128" s="16">
        <f t="shared" si="25"/>
        <v>1.0442105263157895</v>
      </c>
      <c r="U128" s="16">
        <f t="shared" si="26"/>
        <v>0.14217207334273624</v>
      </c>
      <c r="V128" s="16">
        <f t="shared" si="23"/>
        <v>99.112617400341492</v>
      </c>
      <c r="W128" s="23">
        <f t="shared" si="27"/>
        <v>480</v>
      </c>
      <c r="Y128" s="9">
        <v>7.9526886577268739E-4</v>
      </c>
      <c r="Z128" s="9">
        <v>1.2071220051069219E-2</v>
      </c>
      <c r="AA128" s="9">
        <v>9.8303371182908403</v>
      </c>
      <c r="AB128" s="9">
        <v>2.5701283134327638E-2</v>
      </c>
      <c r="AC128" s="9">
        <v>1.7335381139864769E-2</v>
      </c>
      <c r="AD128" s="9">
        <v>8.9746620287481593E-2</v>
      </c>
      <c r="AE128" s="9">
        <v>5.9390491663904221</v>
      </c>
      <c r="AF128" s="9">
        <v>1.2274020042740625E-2</v>
      </c>
      <c r="AG128" s="9">
        <v>1.2430955579608067E-2</v>
      </c>
      <c r="AH128" s="9">
        <v>0</v>
      </c>
      <c r="AI128" s="9">
        <v>1.2537390808763803E-2</v>
      </c>
      <c r="AJ128" s="9">
        <v>0.18012848222327521</v>
      </c>
      <c r="AK128" s="9">
        <v>1.3231280521710274</v>
      </c>
      <c r="AL128" s="9">
        <v>0.49674346560569749</v>
      </c>
      <c r="AM128" s="15">
        <f t="shared" si="28"/>
        <v>0.66156402608551368</v>
      </c>
      <c r="AN128" s="15">
        <f t="shared" si="29"/>
        <v>9.0064241111637605E-2</v>
      </c>
      <c r="AO128" s="15">
        <f t="shared" si="30"/>
        <v>0.24837173280284874</v>
      </c>
      <c r="AP128" s="16">
        <f t="shared" si="31"/>
        <v>7.3454682781980383</v>
      </c>
      <c r="AQ128" s="16">
        <f t="shared" si="32"/>
        <v>0.36261872514747218</v>
      </c>
      <c r="AR128" s="16">
        <f t="shared" si="33"/>
        <v>2.6636043426513702</v>
      </c>
    </row>
    <row r="129" spans="1:44" s="14" customFormat="1" x14ac:dyDescent="0.2">
      <c r="A129" s="14" t="s">
        <v>199</v>
      </c>
      <c r="B129" s="14" t="s">
        <v>197</v>
      </c>
      <c r="C129" s="14" t="s">
        <v>198</v>
      </c>
      <c r="D129" s="14" t="s">
        <v>77</v>
      </c>
      <c r="E129" s="14" t="s">
        <v>172</v>
      </c>
      <c r="F129" s="9">
        <v>54.652999999999999</v>
      </c>
      <c r="G129" s="9">
        <v>41.07</v>
      </c>
      <c r="H129" s="9">
        <v>0.32900000000000001</v>
      </c>
      <c r="I129" s="9">
        <v>9.8000000000000004E-2</v>
      </c>
      <c r="J129" s="9">
        <v>4.2000000000000003E-2</v>
      </c>
      <c r="K129" s="9">
        <v>0.217</v>
      </c>
      <c r="L129" s="9">
        <v>1.4999999999999999E-2</v>
      </c>
      <c r="M129" s="9">
        <v>8.7999999999999995E-2</v>
      </c>
      <c r="N129" s="9">
        <v>0.105</v>
      </c>
      <c r="O129" s="9">
        <v>5.0000000000000001E-3</v>
      </c>
      <c r="P129" s="9">
        <v>0.34799999999999998</v>
      </c>
      <c r="Q129" s="9">
        <v>0.61599999999999999</v>
      </c>
      <c r="R129" s="9">
        <v>2.589</v>
      </c>
      <c r="S129" s="16">
        <f t="shared" si="24"/>
        <v>100.17499999999998</v>
      </c>
      <c r="T129" s="16">
        <f t="shared" si="25"/>
        <v>1.0901052631578947</v>
      </c>
      <c r="U129" s="16">
        <f t="shared" si="26"/>
        <v>0.13901269393511986</v>
      </c>
      <c r="V129" s="16">
        <f t="shared" si="23"/>
        <v>98.945882042906973</v>
      </c>
      <c r="W129" s="23">
        <f t="shared" si="27"/>
        <v>420</v>
      </c>
      <c r="Y129" s="9">
        <v>2.9985181868410244E-3</v>
      </c>
      <c r="Z129" s="9">
        <v>1.0619905666631024E-2</v>
      </c>
      <c r="AA129" s="9">
        <v>9.9322754028145486</v>
      </c>
      <c r="AB129" s="9">
        <v>4.4299563923736511E-2</v>
      </c>
      <c r="AC129" s="9">
        <v>3.2228867116460162E-2</v>
      </c>
      <c r="AD129" s="9">
        <v>5.5803804363494802E-2</v>
      </c>
      <c r="AE129" s="9">
        <v>5.8974783704439639</v>
      </c>
      <c r="AF129" s="9">
        <v>1.4894238836503286E-2</v>
      </c>
      <c r="AG129" s="9">
        <v>1.2642395520282219E-2</v>
      </c>
      <c r="AH129" s="9">
        <v>1.0819113287984065E-3</v>
      </c>
      <c r="AI129" s="9">
        <v>1.3475109367367295E-2</v>
      </c>
      <c r="AJ129" s="9">
        <v>0.17708590344586231</v>
      </c>
      <c r="AK129" s="9">
        <v>1.3888127212772581</v>
      </c>
      <c r="AL129" s="9">
        <v>0.43410137527687964</v>
      </c>
      <c r="AM129" s="15">
        <f t="shared" si="28"/>
        <v>0.69440636063862904</v>
      </c>
      <c r="AN129" s="15">
        <f t="shared" si="29"/>
        <v>8.8542951722931154E-2</v>
      </c>
      <c r="AO129" s="15">
        <f t="shared" si="30"/>
        <v>0.21705068763843982</v>
      </c>
      <c r="AP129" s="16">
        <f t="shared" si="31"/>
        <v>7.8425933078396497</v>
      </c>
      <c r="AQ129" s="16">
        <f t="shared" si="32"/>
        <v>0.40793674826050236</v>
      </c>
      <c r="AR129" s="16">
        <f t="shared" si="33"/>
        <v>3.1992820119296836</v>
      </c>
    </row>
    <row r="130" spans="1:44" s="14" customFormat="1" x14ac:dyDescent="0.2">
      <c r="A130" s="14" t="s">
        <v>199</v>
      </c>
      <c r="B130" s="14" t="s">
        <v>197</v>
      </c>
      <c r="C130" s="14" t="s">
        <v>198</v>
      </c>
      <c r="D130" s="14" t="s">
        <v>77</v>
      </c>
      <c r="E130" s="14" t="s">
        <v>173</v>
      </c>
      <c r="F130" s="9">
        <v>53.938000000000002</v>
      </c>
      <c r="G130" s="9">
        <v>41.61</v>
      </c>
      <c r="H130" s="9">
        <v>0.57499999999999996</v>
      </c>
      <c r="I130" s="9">
        <v>3.9E-2</v>
      </c>
      <c r="J130" s="9">
        <v>4.5999999999999999E-2</v>
      </c>
      <c r="K130" s="9">
        <v>0.19900000000000001</v>
      </c>
      <c r="L130" s="9">
        <v>0</v>
      </c>
      <c r="M130" s="9">
        <v>0.09</v>
      </c>
      <c r="N130" s="9">
        <v>7.5999999999999998E-2</v>
      </c>
      <c r="O130" s="9">
        <v>0</v>
      </c>
      <c r="P130" s="9">
        <v>0.34300000000000003</v>
      </c>
      <c r="Q130" s="9">
        <v>0.54400000000000004</v>
      </c>
      <c r="R130" s="9">
        <v>2.5939999999999999</v>
      </c>
      <c r="S130" s="16">
        <f t="shared" si="24"/>
        <v>100.054</v>
      </c>
      <c r="T130" s="16">
        <f t="shared" si="25"/>
        <v>1.0922105263157895</v>
      </c>
      <c r="U130" s="16">
        <f t="shared" si="26"/>
        <v>0.12276445698166431</v>
      </c>
      <c r="V130" s="16">
        <f t="shared" si="23"/>
        <v>98.839025016702536</v>
      </c>
      <c r="W130" s="23">
        <f t="shared" si="27"/>
        <v>460</v>
      </c>
      <c r="Y130" s="9">
        <v>0</v>
      </c>
      <c r="Z130" s="9">
        <v>1.1572893748264267E-2</v>
      </c>
      <c r="AA130" s="9">
        <v>9.7530926876264328</v>
      </c>
      <c r="AB130" s="9">
        <v>4.3443728681114922E-2</v>
      </c>
      <c r="AC130" s="9">
        <v>1.2761341672732506E-2</v>
      </c>
      <c r="AD130" s="9">
        <v>9.7039493207322164E-2</v>
      </c>
      <c r="AE130" s="9">
        <v>5.945003781334159</v>
      </c>
      <c r="AF130" s="9">
        <v>1.0726434185869889E-2</v>
      </c>
      <c r="AG130" s="9">
        <v>1.2864768513734439E-2</v>
      </c>
      <c r="AH130" s="9">
        <v>0</v>
      </c>
      <c r="AI130" s="9">
        <v>1.2295279530632384E-2</v>
      </c>
      <c r="AJ130" s="9">
        <v>0.15560191748251881</v>
      </c>
      <c r="AK130" s="9">
        <v>1.3845045034263694</v>
      </c>
      <c r="AL130" s="9">
        <v>0.45989357909111184</v>
      </c>
      <c r="AM130" s="15">
        <f t="shared" si="28"/>
        <v>0.69225225171318472</v>
      </c>
      <c r="AN130" s="15">
        <f t="shared" si="29"/>
        <v>7.7800958741259404E-2</v>
      </c>
      <c r="AO130" s="15">
        <f t="shared" si="30"/>
        <v>0.22994678954555592</v>
      </c>
      <c r="AP130" s="16">
        <f t="shared" si="31"/>
        <v>8.8977342042196383</v>
      </c>
      <c r="AQ130" s="16">
        <f t="shared" si="32"/>
        <v>0.33834331366407644</v>
      </c>
      <c r="AR130" s="16">
        <f t="shared" si="33"/>
        <v>3.0104888747578671</v>
      </c>
    </row>
    <row r="131" spans="1:44" s="14" customFormat="1" x14ac:dyDescent="0.2">
      <c r="A131" s="14" t="s">
        <v>199</v>
      </c>
      <c r="B131" s="14" t="s">
        <v>197</v>
      </c>
      <c r="C131" s="14" t="s">
        <v>198</v>
      </c>
      <c r="D131" s="14" t="s">
        <v>77</v>
      </c>
      <c r="E131" s="14" t="s">
        <v>174</v>
      </c>
      <c r="F131" s="9">
        <v>54.539000000000001</v>
      </c>
      <c r="G131" s="9">
        <v>41.029000000000003</v>
      </c>
      <c r="H131" s="9">
        <v>0.46500000000000002</v>
      </c>
      <c r="I131" s="9">
        <v>7.9000000000000001E-2</v>
      </c>
      <c r="J131" s="9">
        <v>3.2000000000000001E-2</v>
      </c>
      <c r="K131" s="9">
        <v>0.30099999999999999</v>
      </c>
      <c r="L131" s="9">
        <v>0</v>
      </c>
      <c r="M131" s="9">
        <v>0.106</v>
      </c>
      <c r="N131" s="9">
        <v>8.8999999999999996E-2</v>
      </c>
      <c r="O131" s="9">
        <v>0</v>
      </c>
      <c r="P131" s="9">
        <v>0.17100000000000001</v>
      </c>
      <c r="Q131" s="9">
        <v>0.21099999999999999</v>
      </c>
      <c r="R131" s="9">
        <v>3.1709999999999998</v>
      </c>
      <c r="S131" s="16">
        <f t="shared" si="24"/>
        <v>100.19300000000001</v>
      </c>
      <c r="T131" s="16">
        <f t="shared" si="25"/>
        <v>1.3351578947368421</v>
      </c>
      <c r="U131" s="16">
        <f t="shared" si="26"/>
        <v>4.7616361071932296E-2</v>
      </c>
      <c r="V131" s="16">
        <f t="shared" si="23"/>
        <v>98.810225744191243</v>
      </c>
      <c r="W131" s="23">
        <f t="shared" si="27"/>
        <v>320</v>
      </c>
      <c r="Y131" s="9">
        <v>0</v>
      </c>
      <c r="Z131" s="9">
        <v>8.1106426502883886E-3</v>
      </c>
      <c r="AA131" s="9">
        <v>9.9351822423700753</v>
      </c>
      <c r="AB131" s="9">
        <v>2.1819773479952242E-2</v>
      </c>
      <c r="AC131" s="9">
        <v>2.6042338255321162E-2</v>
      </c>
      <c r="AD131" s="9">
        <v>7.905963091702771E-2</v>
      </c>
      <c r="AE131" s="9">
        <v>5.9056336987577991</v>
      </c>
      <c r="AF131" s="9">
        <v>1.2654731685393382E-2</v>
      </c>
      <c r="AG131" s="9">
        <v>1.5264637189506913E-2</v>
      </c>
      <c r="AH131" s="9">
        <v>0</v>
      </c>
      <c r="AI131" s="9">
        <v>1.8735831872439702E-2</v>
      </c>
      <c r="AJ131" s="9">
        <v>6.0802250555883369E-2</v>
      </c>
      <c r="AK131" s="9">
        <v>1.7050683682281931</v>
      </c>
      <c r="AL131" s="9">
        <v>0.23412938121592353</v>
      </c>
      <c r="AM131" s="15">
        <f t="shared" si="28"/>
        <v>0.85253418411409654</v>
      </c>
      <c r="AN131" s="15">
        <f t="shared" si="29"/>
        <v>3.0401125277941685E-2</v>
      </c>
      <c r="AO131" s="15">
        <f t="shared" si="30"/>
        <v>0.11706469060796176</v>
      </c>
      <c r="AP131" s="16">
        <f t="shared" si="31"/>
        <v>28.042849609013473</v>
      </c>
      <c r="AQ131" s="16">
        <f t="shared" si="32"/>
        <v>0.25969508927121404</v>
      </c>
      <c r="AR131" s="16">
        <f t="shared" si="33"/>
        <v>7.2825903326319841</v>
      </c>
    </row>
    <row r="132" spans="1:44" s="14" customFormat="1" x14ac:dyDescent="0.2">
      <c r="A132" s="14" t="s">
        <v>199</v>
      </c>
      <c r="B132" s="14" t="s">
        <v>197</v>
      </c>
      <c r="C132" s="14" t="s">
        <v>198</v>
      </c>
      <c r="D132" s="14" t="s">
        <v>77</v>
      </c>
      <c r="E132" s="14" t="s">
        <v>175</v>
      </c>
      <c r="F132" s="9">
        <v>54.656999999999996</v>
      </c>
      <c r="G132" s="9">
        <v>41.841000000000001</v>
      </c>
      <c r="H132" s="9">
        <v>0.14899999999999999</v>
      </c>
      <c r="I132" s="9">
        <v>7.9000000000000001E-2</v>
      </c>
      <c r="J132" s="9">
        <v>3.3000000000000002E-2</v>
      </c>
      <c r="K132" s="9">
        <v>0.26900000000000002</v>
      </c>
      <c r="L132" s="9">
        <v>1.7000000000000001E-2</v>
      </c>
      <c r="M132" s="9">
        <v>0.14499999999999999</v>
      </c>
      <c r="N132" s="9">
        <v>9.2999999999999999E-2</v>
      </c>
      <c r="O132" s="9">
        <v>4.0000000000000001E-3</v>
      </c>
      <c r="P132" s="9">
        <v>0.157</v>
      </c>
      <c r="Q132" s="9">
        <v>0.32</v>
      </c>
      <c r="R132" s="9">
        <v>2.8260000000000001</v>
      </c>
      <c r="S132" s="16">
        <f t="shared" si="24"/>
        <v>100.58999999999997</v>
      </c>
      <c r="T132" s="16">
        <f t="shared" si="25"/>
        <v>1.1898947368421053</v>
      </c>
      <c r="U132" s="16">
        <f t="shared" si="26"/>
        <v>7.2214386459802535E-2</v>
      </c>
      <c r="V132" s="16">
        <f t="shared" si="23"/>
        <v>99.327890876698063</v>
      </c>
      <c r="W132" s="23">
        <f t="shared" si="27"/>
        <v>330</v>
      </c>
      <c r="Y132" s="9">
        <v>3.37806221688064E-3</v>
      </c>
      <c r="Z132" s="9">
        <v>8.2944692804882217E-3</v>
      </c>
      <c r="AA132" s="9">
        <v>9.8737887698866089</v>
      </c>
      <c r="AB132" s="9">
        <v>1.9866581996420416E-2</v>
      </c>
      <c r="AC132" s="9">
        <v>2.5825536355454426E-2</v>
      </c>
      <c r="AD132" s="9">
        <v>2.5122188645221984E-2</v>
      </c>
      <c r="AE132" s="9">
        <v>5.9723741080224499</v>
      </c>
      <c r="AF132" s="9">
        <v>1.3113398457142897E-2</v>
      </c>
      <c r="AG132" s="9">
        <v>2.0707038824768369E-2</v>
      </c>
      <c r="AH132" s="9">
        <v>8.6036938814753358E-4</v>
      </c>
      <c r="AI132" s="9">
        <v>1.6604589345360864E-2</v>
      </c>
      <c r="AJ132" s="9">
        <v>9.1444281541954206E-2</v>
      </c>
      <c r="AK132" s="9">
        <v>1.5069092108629187</v>
      </c>
      <c r="AL132" s="9">
        <v>0.40164650759512699</v>
      </c>
      <c r="AM132" s="15">
        <f t="shared" si="28"/>
        <v>0.75345460543145937</v>
      </c>
      <c r="AN132" s="15">
        <f t="shared" si="29"/>
        <v>4.5722140770977103E-2</v>
      </c>
      <c r="AO132" s="15">
        <f t="shared" si="30"/>
        <v>0.20082325379756349</v>
      </c>
      <c r="AP132" s="16">
        <f t="shared" si="31"/>
        <v>16.47898791978103</v>
      </c>
      <c r="AQ132" s="16">
        <f t="shared" si="32"/>
        <v>0.22767353832971224</v>
      </c>
      <c r="AR132" s="16">
        <f t="shared" si="33"/>
        <v>3.7518294877891312</v>
      </c>
    </row>
    <row r="133" spans="1:44" s="14" customFormat="1" x14ac:dyDescent="0.2">
      <c r="A133" s="14" t="s">
        <v>199</v>
      </c>
      <c r="B133" s="14" t="s">
        <v>197</v>
      </c>
      <c r="C133" s="14" t="s">
        <v>198</v>
      </c>
      <c r="D133" s="14" t="s">
        <v>77</v>
      </c>
      <c r="E133" s="14" t="s">
        <v>176</v>
      </c>
      <c r="F133" s="9">
        <v>54.436999999999998</v>
      </c>
      <c r="G133" s="9">
        <v>41.118000000000002</v>
      </c>
      <c r="H133" s="9">
        <v>0.40200000000000002</v>
      </c>
      <c r="I133" s="9">
        <v>9.5000000000000001E-2</v>
      </c>
      <c r="J133" s="9">
        <v>2.7E-2</v>
      </c>
      <c r="K133" s="9">
        <v>0.246</v>
      </c>
      <c r="L133" s="9">
        <v>0.01</v>
      </c>
      <c r="M133" s="9">
        <v>0.13100000000000001</v>
      </c>
      <c r="N133" s="9">
        <v>8.8999999999999996E-2</v>
      </c>
      <c r="O133" s="9">
        <v>0</v>
      </c>
      <c r="P133" s="9">
        <v>0.20200000000000001</v>
      </c>
      <c r="Q133" s="9">
        <v>0.32100000000000001</v>
      </c>
      <c r="R133" s="9">
        <v>2.9380000000000002</v>
      </c>
      <c r="S133" s="16">
        <f t="shared" si="24"/>
        <v>100.01600000000001</v>
      </c>
      <c r="T133" s="16">
        <f t="shared" si="25"/>
        <v>1.2370526315789474</v>
      </c>
      <c r="U133" s="16">
        <f t="shared" si="26"/>
        <v>7.2440056417489421E-2</v>
      </c>
      <c r="V133" s="16">
        <f t="shared" si="23"/>
        <v>98.706507312003566</v>
      </c>
      <c r="W133" s="23">
        <f t="shared" si="27"/>
        <v>270</v>
      </c>
      <c r="Y133" s="9">
        <v>2.0032375487482406E-3</v>
      </c>
      <c r="Z133" s="9">
        <v>6.8415130013321527E-3</v>
      </c>
      <c r="AA133" s="9">
        <v>9.9139324228721257</v>
      </c>
      <c r="AB133" s="9">
        <v>2.576846805963233E-2</v>
      </c>
      <c r="AC133" s="9">
        <v>3.1308307682289135E-2</v>
      </c>
      <c r="AD133" s="9">
        <v>6.8329931670009475E-2</v>
      </c>
      <c r="AE133" s="9">
        <v>5.9168513680065846</v>
      </c>
      <c r="AF133" s="9">
        <v>1.2651325949282349E-2</v>
      </c>
      <c r="AG133" s="9">
        <v>1.8859710437245325E-2</v>
      </c>
      <c r="AH133" s="9">
        <v>0</v>
      </c>
      <c r="AI133" s="9">
        <v>1.5308220026916619E-2</v>
      </c>
      <c r="AJ133" s="9">
        <v>9.2475211974953606E-2</v>
      </c>
      <c r="AK133" s="9">
        <v>1.5793575131431388</v>
      </c>
      <c r="AL133" s="9">
        <v>0.32816727488190756</v>
      </c>
      <c r="AM133" s="15">
        <f t="shared" si="28"/>
        <v>0.78967875657156938</v>
      </c>
      <c r="AN133" s="15">
        <f t="shared" si="29"/>
        <v>4.6237605987476803E-2</v>
      </c>
      <c r="AO133" s="15">
        <f t="shared" si="30"/>
        <v>0.16408363744095378</v>
      </c>
      <c r="AP133" s="16">
        <f t="shared" si="31"/>
        <v>17.078712007396089</v>
      </c>
      <c r="AQ133" s="16">
        <f t="shared" si="32"/>
        <v>0.28179291188687605</v>
      </c>
      <c r="AR133" s="16">
        <f t="shared" si="33"/>
        <v>4.8126599878414984</v>
      </c>
    </row>
    <row r="134" spans="1:44" s="14" customFormat="1" x14ac:dyDescent="0.2">
      <c r="A134" s="14" t="s">
        <v>199</v>
      </c>
      <c r="B134" s="14" t="s">
        <v>197</v>
      </c>
      <c r="C134" s="14" t="s">
        <v>198</v>
      </c>
      <c r="D134" s="14" t="s">
        <v>77</v>
      </c>
      <c r="E134" s="14" t="s">
        <v>177</v>
      </c>
      <c r="F134" s="9">
        <v>53.85</v>
      </c>
      <c r="G134" s="9">
        <v>41.960999999999999</v>
      </c>
      <c r="H134" s="9">
        <v>0.26500000000000001</v>
      </c>
      <c r="I134" s="9">
        <v>9.4E-2</v>
      </c>
      <c r="J134" s="9">
        <v>2.8000000000000001E-2</v>
      </c>
      <c r="K134" s="9">
        <v>0.32100000000000001</v>
      </c>
      <c r="L134" s="9">
        <v>1.2E-2</v>
      </c>
      <c r="M134" s="9">
        <v>0.158</v>
      </c>
      <c r="N134" s="9">
        <v>0.113</v>
      </c>
      <c r="O134" s="9">
        <v>8.0000000000000002E-3</v>
      </c>
      <c r="P134" s="9">
        <v>0.10299999999999999</v>
      </c>
      <c r="Q134" s="9">
        <v>0.28799999999999998</v>
      </c>
      <c r="R134" s="9">
        <v>2.8170000000000002</v>
      </c>
      <c r="S134" s="16">
        <f t="shared" si="24"/>
        <v>100.018</v>
      </c>
      <c r="T134" s="16">
        <f t="shared" si="25"/>
        <v>1.1861052631578948</v>
      </c>
      <c r="U134" s="16">
        <f t="shared" si="26"/>
        <v>6.4992947813822269E-2</v>
      </c>
      <c r="V134" s="16">
        <f t="shared" ref="V134:V197" si="34">S134-T134-U134</f>
        <v>98.766901789028282</v>
      </c>
      <c r="W134" s="23">
        <f t="shared" si="27"/>
        <v>280</v>
      </c>
      <c r="Y134" s="9">
        <v>2.3916626391420892E-3</v>
      </c>
      <c r="Z134" s="9">
        <v>7.0588287367960405E-3</v>
      </c>
      <c r="AA134" s="9">
        <v>9.7571661344551206</v>
      </c>
      <c r="AB134" s="9">
        <v>1.3072560997167304E-2</v>
      </c>
      <c r="AC134" s="9">
        <v>3.0821236841703709E-2</v>
      </c>
      <c r="AD134" s="9">
        <v>4.4814342453103159E-2</v>
      </c>
      <c r="AE134" s="9">
        <v>6.0074577972667997</v>
      </c>
      <c r="AF134" s="9">
        <v>1.598124844657697E-2</v>
      </c>
      <c r="AG134" s="9">
        <v>2.2631171360521493E-2</v>
      </c>
      <c r="AH134" s="9">
        <v>1.7258970883066444E-3</v>
      </c>
      <c r="AI134" s="9">
        <v>1.9873796675037563E-2</v>
      </c>
      <c r="AJ134" s="9">
        <v>8.2546566211418829E-2</v>
      </c>
      <c r="AK134" s="9">
        <v>1.5066130590999249</v>
      </c>
      <c r="AL134" s="9">
        <v>0.4108403746886562</v>
      </c>
      <c r="AM134" s="15">
        <f t="shared" si="28"/>
        <v>0.75330652954996247</v>
      </c>
      <c r="AN134" s="15">
        <f t="shared" si="29"/>
        <v>4.1273283105709414E-2</v>
      </c>
      <c r="AO134" s="15">
        <f t="shared" si="30"/>
        <v>0.2054201873443281</v>
      </c>
      <c r="AP134" s="16">
        <f t="shared" si="31"/>
        <v>18.251674518370361</v>
      </c>
      <c r="AQ134" s="16">
        <f t="shared" si="32"/>
        <v>0.20092126114424469</v>
      </c>
      <c r="AR134" s="16">
        <f t="shared" si="33"/>
        <v>3.6671494622252481</v>
      </c>
    </row>
    <row r="135" spans="1:44" s="14" customFormat="1" x14ac:dyDescent="0.2">
      <c r="A135" s="14" t="s">
        <v>199</v>
      </c>
      <c r="B135" s="14" t="s">
        <v>197</v>
      </c>
      <c r="C135" s="14" t="s">
        <v>198</v>
      </c>
      <c r="D135" s="14" t="s">
        <v>77</v>
      </c>
      <c r="E135" s="14" t="s">
        <v>178</v>
      </c>
      <c r="F135" s="9">
        <v>55.421999999999997</v>
      </c>
      <c r="G135" s="9">
        <v>40.704999999999998</v>
      </c>
      <c r="H135" s="9">
        <v>0.20699999999999999</v>
      </c>
      <c r="I135" s="9">
        <v>0.113</v>
      </c>
      <c r="J135" s="9">
        <v>2.8000000000000001E-2</v>
      </c>
      <c r="K135" s="9">
        <v>0.27500000000000002</v>
      </c>
      <c r="L135" s="9">
        <v>3.0000000000000001E-3</v>
      </c>
      <c r="M135" s="9">
        <v>0.115</v>
      </c>
      <c r="N135" s="9">
        <v>5.7000000000000002E-2</v>
      </c>
      <c r="O135" s="9">
        <v>0</v>
      </c>
      <c r="P135" s="9">
        <v>0.26100000000000001</v>
      </c>
      <c r="Q135" s="9">
        <v>0.28000000000000003</v>
      </c>
      <c r="R135" s="9">
        <v>3.0539999999999998</v>
      </c>
      <c r="S135" s="16">
        <f t="shared" ref="S135:S198" si="35">SUM(F135:R135)</f>
        <v>100.52</v>
      </c>
      <c r="T135" s="16">
        <f t="shared" ref="T135:T198" si="36">16*(R135/19/2)</f>
        <v>1.2858947368421052</v>
      </c>
      <c r="U135" s="16">
        <f t="shared" ref="U135:U198" si="37">16*(Q135/35.45/2)</f>
        <v>6.3187588152327223E-2</v>
      </c>
      <c r="V135" s="16">
        <f t="shared" si="34"/>
        <v>99.170917675005555</v>
      </c>
      <c r="W135" s="23">
        <f t="shared" ref="W135:W198" si="38">J135*10000</f>
        <v>280</v>
      </c>
      <c r="Y135" s="9">
        <v>6.0135445894062109E-4</v>
      </c>
      <c r="Z135" s="9">
        <v>7.0994262590365325E-3</v>
      </c>
      <c r="AA135" s="9">
        <v>10.099753950167955</v>
      </c>
      <c r="AB135" s="9">
        <v>3.3316131462332373E-2</v>
      </c>
      <c r="AC135" s="9">
        <v>3.7264153501293737E-2</v>
      </c>
      <c r="AD135" s="9">
        <v>3.5207250280238016E-2</v>
      </c>
      <c r="AE135" s="9">
        <v>5.8611557957727918</v>
      </c>
      <c r="AF135" s="9">
        <v>8.1077009755362219E-3</v>
      </c>
      <c r="AG135" s="9">
        <v>1.6566791022609585E-2</v>
      </c>
      <c r="AH135" s="9">
        <v>0</v>
      </c>
      <c r="AI135" s="9">
        <v>1.7123759170896216E-2</v>
      </c>
      <c r="AJ135" s="9">
        <v>8.0715169518817603E-2</v>
      </c>
      <c r="AK135" s="9">
        <v>1.6427615176289465</v>
      </c>
      <c r="AL135" s="9">
        <v>0.27652331285223597</v>
      </c>
      <c r="AM135" s="15">
        <f t="shared" si="28"/>
        <v>0.82138075881447326</v>
      </c>
      <c r="AN135" s="15">
        <f t="shared" si="29"/>
        <v>4.0357584759408802E-2</v>
      </c>
      <c r="AO135" s="15">
        <f t="shared" si="30"/>
        <v>0.13826165642611798</v>
      </c>
      <c r="AP135" s="16">
        <f t="shared" si="31"/>
        <v>20.352574707112023</v>
      </c>
      <c r="AQ135" s="16">
        <f t="shared" si="32"/>
        <v>0.29189281976362286</v>
      </c>
      <c r="AR135" s="16">
        <f t="shared" si="33"/>
        <v>5.9407704207087191</v>
      </c>
    </row>
    <row r="136" spans="1:44" s="14" customFormat="1" x14ac:dyDescent="0.2">
      <c r="A136" s="14" t="s">
        <v>199</v>
      </c>
      <c r="B136" s="14" t="s">
        <v>197</v>
      </c>
      <c r="C136" s="14" t="s">
        <v>198</v>
      </c>
      <c r="D136" s="14" t="s">
        <v>77</v>
      </c>
      <c r="E136" s="14" t="s">
        <v>179</v>
      </c>
      <c r="F136" s="9">
        <v>54.350999999999999</v>
      </c>
      <c r="G136" s="9">
        <v>41.341999999999999</v>
      </c>
      <c r="H136" s="9">
        <v>0.255</v>
      </c>
      <c r="I136" s="9">
        <v>7.5999999999999998E-2</v>
      </c>
      <c r="J136" s="9">
        <v>4.1000000000000002E-2</v>
      </c>
      <c r="K136" s="9">
        <v>0.33900000000000002</v>
      </c>
      <c r="L136" s="9">
        <v>2E-3</v>
      </c>
      <c r="M136" s="9">
        <v>0.127</v>
      </c>
      <c r="N136" s="9">
        <v>5.8999999999999997E-2</v>
      </c>
      <c r="O136" s="9">
        <v>7.0000000000000001E-3</v>
      </c>
      <c r="P136" s="9">
        <v>0.192</v>
      </c>
      <c r="Q136" s="9">
        <v>0.24199999999999999</v>
      </c>
      <c r="R136" s="9">
        <v>3.12</v>
      </c>
      <c r="S136" s="16">
        <f t="shared" si="35"/>
        <v>100.15299999999998</v>
      </c>
      <c r="T136" s="16">
        <f t="shared" si="36"/>
        <v>1.3136842105263158</v>
      </c>
      <c r="U136" s="16">
        <f t="shared" si="37"/>
        <v>5.4612129760225663E-2</v>
      </c>
      <c r="V136" s="16">
        <f t="shared" si="34"/>
        <v>98.784703659713429</v>
      </c>
      <c r="W136" s="23">
        <f t="shared" si="38"/>
        <v>410</v>
      </c>
      <c r="Y136" s="9">
        <v>4.0042752997970803E-4</v>
      </c>
      <c r="Z136" s="9">
        <v>1.0383260016094567E-2</v>
      </c>
      <c r="AA136" s="9">
        <v>9.8928355641616434</v>
      </c>
      <c r="AB136" s="9">
        <v>2.4479353291336534E-2</v>
      </c>
      <c r="AC136" s="9">
        <v>2.5032894018779842E-2</v>
      </c>
      <c r="AD136" s="9">
        <v>4.3319815101553513E-2</v>
      </c>
      <c r="AE136" s="9">
        <v>5.9458184027452194</v>
      </c>
      <c r="AF136" s="9">
        <v>8.3822291759625012E-3</v>
      </c>
      <c r="AG136" s="9">
        <v>1.8273802478964252E-2</v>
      </c>
      <c r="AH136" s="9">
        <v>1.5170441089751424E-3</v>
      </c>
      <c r="AI136" s="9">
        <v>2.1083891245539676E-2</v>
      </c>
      <c r="AJ136" s="9">
        <v>6.9678236353957423E-2</v>
      </c>
      <c r="AK136" s="9">
        <v>1.6762729381894721</v>
      </c>
      <c r="AL136" s="9">
        <v>0.25404882545657048</v>
      </c>
      <c r="AM136" s="15">
        <f t="shared" si="28"/>
        <v>0.83813646909473605</v>
      </c>
      <c r="AN136" s="15">
        <f t="shared" si="29"/>
        <v>3.4839118176978712E-2</v>
      </c>
      <c r="AO136" s="15">
        <f t="shared" si="30"/>
        <v>0.12702441272828524</v>
      </c>
      <c r="AP136" s="16">
        <f t="shared" si="31"/>
        <v>24.057338789033039</v>
      </c>
      <c r="AQ136" s="16">
        <f t="shared" si="32"/>
        <v>0.27427104309076555</v>
      </c>
      <c r="AR136" s="16">
        <f t="shared" si="33"/>
        <v>6.598231403656027</v>
      </c>
    </row>
    <row r="137" spans="1:44" s="14" customFormat="1" x14ac:dyDescent="0.2">
      <c r="A137" s="14" t="s">
        <v>199</v>
      </c>
      <c r="B137" s="14" t="s">
        <v>197</v>
      </c>
      <c r="C137" s="14" t="s">
        <v>198</v>
      </c>
      <c r="D137" s="14" t="s">
        <v>77</v>
      </c>
      <c r="E137" s="14" t="s">
        <v>180</v>
      </c>
      <c r="F137" s="9">
        <v>54.094999999999999</v>
      </c>
      <c r="G137" s="9">
        <v>41.625999999999998</v>
      </c>
      <c r="H137" s="9">
        <v>0.52400000000000002</v>
      </c>
      <c r="I137" s="9">
        <v>7.5999999999999998E-2</v>
      </c>
      <c r="J137" s="9">
        <v>3.3000000000000002E-2</v>
      </c>
      <c r="K137" s="9">
        <v>0.317</v>
      </c>
      <c r="L137" s="9">
        <v>0</v>
      </c>
      <c r="M137" s="9">
        <v>8.6999999999999994E-2</v>
      </c>
      <c r="N137" s="9">
        <v>3.2000000000000001E-2</v>
      </c>
      <c r="O137" s="9">
        <v>3.0000000000000001E-3</v>
      </c>
      <c r="P137" s="9">
        <v>0.19400000000000001</v>
      </c>
      <c r="Q137" s="9">
        <v>0.24</v>
      </c>
      <c r="R137" s="9">
        <v>3.1</v>
      </c>
      <c r="S137" s="16">
        <f t="shared" si="35"/>
        <v>100.32699999999998</v>
      </c>
      <c r="T137" s="16">
        <f t="shared" si="36"/>
        <v>1.3052631578947369</v>
      </c>
      <c r="U137" s="16">
        <f t="shared" si="37"/>
        <v>5.4160789844851898E-2</v>
      </c>
      <c r="V137" s="16">
        <f t="shared" si="34"/>
        <v>98.967576052260384</v>
      </c>
      <c r="W137" s="23">
        <f t="shared" si="38"/>
        <v>330</v>
      </c>
      <c r="Y137" s="9">
        <v>0</v>
      </c>
      <c r="Z137" s="9">
        <v>8.3130415764097222E-3</v>
      </c>
      <c r="AA137" s="9">
        <v>9.7941447037349754</v>
      </c>
      <c r="AB137" s="9">
        <v>2.4603482357059153E-2</v>
      </c>
      <c r="AC137" s="9">
        <v>2.4900450269544686E-2</v>
      </c>
      <c r="AD137" s="9">
        <v>8.8546997720074877E-2</v>
      </c>
      <c r="AE137" s="9">
        <v>5.9549891948950071</v>
      </c>
      <c r="AF137" s="9">
        <v>4.5222403111876064E-3</v>
      </c>
      <c r="AG137" s="9">
        <v>1.2452042597558275E-2</v>
      </c>
      <c r="AH137" s="9">
        <v>6.4672189258379383E-4</v>
      </c>
      <c r="AI137" s="9">
        <v>1.9611303966643154E-2</v>
      </c>
      <c r="AJ137" s="9">
        <v>6.8736777062827006E-2</v>
      </c>
      <c r="AK137" s="9">
        <v>1.6567156444799838</v>
      </c>
      <c r="AL137" s="9">
        <v>0.27454757845718913</v>
      </c>
      <c r="AM137" s="15">
        <f t="shared" si="28"/>
        <v>0.82835782223999188</v>
      </c>
      <c r="AN137" s="15">
        <f t="shared" si="29"/>
        <v>3.4368388531413503E-2</v>
      </c>
      <c r="AO137" s="15">
        <f t="shared" si="30"/>
        <v>0.13727378922859457</v>
      </c>
      <c r="AP137" s="16">
        <f t="shared" si="31"/>
        <v>24.102317787837322</v>
      </c>
      <c r="AQ137" s="16">
        <f t="shared" si="32"/>
        <v>0.25036380742853753</v>
      </c>
      <c r="AR137" s="16">
        <f t="shared" si="33"/>
        <v>6.0343480492155184</v>
      </c>
    </row>
    <row r="138" spans="1:44" s="14" customFormat="1" x14ac:dyDescent="0.2">
      <c r="A138" s="14" t="s">
        <v>199</v>
      </c>
      <c r="B138" s="14" t="s">
        <v>197</v>
      </c>
      <c r="C138" s="14" t="s">
        <v>198</v>
      </c>
      <c r="D138" s="14" t="s">
        <v>77</v>
      </c>
      <c r="E138" s="14" t="s">
        <v>181</v>
      </c>
      <c r="F138" s="9">
        <v>54.271999999999998</v>
      </c>
      <c r="G138" s="9">
        <v>41.465000000000003</v>
      </c>
      <c r="H138" s="9">
        <v>0.37</v>
      </c>
      <c r="I138" s="9">
        <v>7.3999999999999996E-2</v>
      </c>
      <c r="J138" s="9">
        <v>2.5999999999999999E-2</v>
      </c>
      <c r="K138" s="9">
        <v>0.36199999999999999</v>
      </c>
      <c r="L138" s="9">
        <v>2E-3</v>
      </c>
      <c r="M138" s="9">
        <v>0.13200000000000001</v>
      </c>
      <c r="N138" s="9">
        <v>6.5000000000000002E-2</v>
      </c>
      <c r="O138" s="9">
        <v>0</v>
      </c>
      <c r="P138" s="9">
        <v>0.17799999999999999</v>
      </c>
      <c r="Q138" s="9">
        <v>0.22600000000000001</v>
      </c>
      <c r="R138" s="9">
        <v>3.14</v>
      </c>
      <c r="S138" s="16">
        <f t="shared" si="35"/>
        <v>100.31199999999998</v>
      </c>
      <c r="T138" s="16">
        <f t="shared" si="36"/>
        <v>1.3221052631578949</v>
      </c>
      <c r="U138" s="16">
        <f t="shared" si="37"/>
        <v>5.1001410437235543E-2</v>
      </c>
      <c r="V138" s="16">
        <f t="shared" si="34"/>
        <v>98.938893326404852</v>
      </c>
      <c r="W138" s="23">
        <f t="shared" si="38"/>
        <v>260</v>
      </c>
      <c r="Y138" s="9">
        <v>3.9943064392331532E-4</v>
      </c>
      <c r="Z138" s="9">
        <v>6.568113865941928E-3</v>
      </c>
      <c r="AA138" s="9">
        <v>9.8538632256462346</v>
      </c>
      <c r="AB138" s="9">
        <v>2.2637901506244295E-2</v>
      </c>
      <c r="AC138" s="9">
        <v>2.4313452922009947E-2</v>
      </c>
      <c r="AD138" s="9">
        <v>6.2699718379051084E-2</v>
      </c>
      <c r="AE138" s="9">
        <v>5.9486618209475299</v>
      </c>
      <c r="AF138" s="9">
        <v>9.2116690765033805E-3</v>
      </c>
      <c r="AG138" s="9">
        <v>1.8945958811440435E-2</v>
      </c>
      <c r="AH138" s="9">
        <v>0</v>
      </c>
      <c r="AI138" s="9">
        <v>2.245831101821226E-2</v>
      </c>
      <c r="AJ138" s="9">
        <v>6.4909412002995243E-2</v>
      </c>
      <c r="AK138" s="9">
        <v>1.6828183540254837</v>
      </c>
      <c r="AL138" s="9">
        <v>0.2522722339715211</v>
      </c>
      <c r="AM138" s="15">
        <f t="shared" si="28"/>
        <v>0.84140917701274187</v>
      </c>
      <c r="AN138" s="15">
        <f t="shared" si="29"/>
        <v>3.2454706001497621E-2</v>
      </c>
      <c r="AO138" s="15">
        <f t="shared" si="30"/>
        <v>0.12613611698576055</v>
      </c>
      <c r="AP138" s="16">
        <f t="shared" si="31"/>
        <v>25.925644711553236</v>
      </c>
      <c r="AQ138" s="16">
        <f t="shared" si="32"/>
        <v>0.25729907323182793</v>
      </c>
      <c r="AR138" s="16">
        <f t="shared" si="33"/>
        <v>6.6706443572202891</v>
      </c>
    </row>
    <row r="139" spans="1:44" s="14" customFormat="1" x14ac:dyDescent="0.2">
      <c r="A139" s="14" t="s">
        <v>199</v>
      </c>
      <c r="B139" s="14" t="s">
        <v>197</v>
      </c>
      <c r="C139" s="14" t="s">
        <v>198</v>
      </c>
      <c r="D139" s="14" t="s">
        <v>77</v>
      </c>
      <c r="E139" s="14" t="s">
        <v>182</v>
      </c>
      <c r="F139" s="9">
        <v>54.667999999999999</v>
      </c>
      <c r="G139" s="9">
        <v>41.283000000000001</v>
      </c>
      <c r="H139" s="9">
        <v>0.32600000000000001</v>
      </c>
      <c r="I139" s="9">
        <v>0.112</v>
      </c>
      <c r="J139" s="9">
        <v>4.1000000000000002E-2</v>
      </c>
      <c r="K139" s="9">
        <v>0.28599999999999998</v>
      </c>
      <c r="L139" s="9">
        <v>3.3000000000000002E-2</v>
      </c>
      <c r="M139" s="9">
        <v>7.3999999999999996E-2</v>
      </c>
      <c r="N139" s="9">
        <v>3.6999999999999998E-2</v>
      </c>
      <c r="O139" s="9">
        <v>5.0000000000000001E-3</v>
      </c>
      <c r="P139" s="9">
        <v>0.26500000000000001</v>
      </c>
      <c r="Q139" s="9">
        <v>0.219</v>
      </c>
      <c r="R139" s="9">
        <v>3.1219999999999999</v>
      </c>
      <c r="S139" s="16">
        <f t="shared" si="35"/>
        <v>100.47099999999998</v>
      </c>
      <c r="T139" s="16">
        <f t="shared" si="36"/>
        <v>1.3145263157894735</v>
      </c>
      <c r="U139" s="16">
        <f t="shared" si="37"/>
        <v>4.9421720733427356E-2</v>
      </c>
      <c r="V139" s="16">
        <f t="shared" si="34"/>
        <v>99.107051963477062</v>
      </c>
      <c r="W139" s="23">
        <f t="shared" si="38"/>
        <v>410</v>
      </c>
      <c r="Y139" s="9">
        <v>6.5839165235484923E-3</v>
      </c>
      <c r="Z139" s="9">
        <v>1.0346898126871626E-2</v>
      </c>
      <c r="AA139" s="9">
        <v>9.9156886271532834</v>
      </c>
      <c r="AB139" s="9">
        <v>3.3668287643206653E-2</v>
      </c>
      <c r="AC139" s="9">
        <v>3.6761390866720901E-2</v>
      </c>
      <c r="AD139" s="9">
        <v>5.5187466511314426E-2</v>
      </c>
      <c r="AE139" s="9">
        <v>5.9165406298008856</v>
      </c>
      <c r="AF139" s="9">
        <v>5.2382435445840854E-3</v>
      </c>
      <c r="AG139" s="9">
        <v>1.0610439381905042E-2</v>
      </c>
      <c r="AH139" s="9">
        <v>1.079808187492304E-3</v>
      </c>
      <c r="AI139" s="9">
        <v>1.7725298017639841E-2</v>
      </c>
      <c r="AJ139" s="9">
        <v>6.2835104531349564E-2</v>
      </c>
      <c r="AK139" s="9">
        <v>1.6714734476968882</v>
      </c>
      <c r="AL139" s="9">
        <v>0.26569144777176223</v>
      </c>
      <c r="AM139" s="15">
        <f t="shared" si="28"/>
        <v>0.83573672384844411</v>
      </c>
      <c r="AN139" s="15">
        <f t="shared" si="29"/>
        <v>3.1417552265674782E-2</v>
      </c>
      <c r="AO139" s="15">
        <f t="shared" si="30"/>
        <v>0.13284572388588112</v>
      </c>
      <c r="AP139" s="16">
        <f t="shared" si="31"/>
        <v>26.600949583253421</v>
      </c>
      <c r="AQ139" s="16">
        <f t="shared" si="32"/>
        <v>0.23649652654731665</v>
      </c>
      <c r="AR139" s="16">
        <f t="shared" si="33"/>
        <v>6.2910321792997239</v>
      </c>
    </row>
    <row r="140" spans="1:44" s="14" customFormat="1" x14ac:dyDescent="0.2">
      <c r="A140" s="14" t="s">
        <v>199</v>
      </c>
      <c r="B140" s="14" t="s">
        <v>197</v>
      </c>
      <c r="C140" s="14" t="s">
        <v>198</v>
      </c>
      <c r="D140" s="14" t="s">
        <v>77</v>
      </c>
      <c r="E140" s="14" t="s">
        <v>183</v>
      </c>
      <c r="F140" s="9">
        <v>54.191000000000003</v>
      </c>
      <c r="G140" s="9">
        <v>41.171999999999997</v>
      </c>
      <c r="H140" s="9">
        <v>0.36399999999999999</v>
      </c>
      <c r="I140" s="9">
        <v>0.13100000000000001</v>
      </c>
      <c r="J140" s="9">
        <v>3.6999999999999998E-2</v>
      </c>
      <c r="K140" s="9">
        <v>0.35699999999999998</v>
      </c>
      <c r="L140" s="9">
        <v>1.2999999999999999E-2</v>
      </c>
      <c r="M140" s="9">
        <v>7.6999999999999999E-2</v>
      </c>
      <c r="N140" s="9">
        <v>9.0999999999999998E-2</v>
      </c>
      <c r="O140" s="9">
        <v>0</v>
      </c>
      <c r="P140" s="9">
        <v>0.217</v>
      </c>
      <c r="Q140" s="9">
        <v>0.22</v>
      </c>
      <c r="R140" s="9">
        <v>3.14</v>
      </c>
      <c r="S140" s="16">
        <f t="shared" si="35"/>
        <v>100.01</v>
      </c>
      <c r="T140" s="16">
        <f t="shared" si="36"/>
        <v>1.3221052631578949</v>
      </c>
      <c r="U140" s="16">
        <f t="shared" si="37"/>
        <v>4.9647390691114242E-2</v>
      </c>
      <c r="V140" s="16">
        <f t="shared" si="34"/>
        <v>98.63824734615099</v>
      </c>
      <c r="W140" s="23">
        <f t="shared" si="38"/>
        <v>370</v>
      </c>
      <c r="Y140" s="9">
        <v>2.6063265616294157E-3</v>
      </c>
      <c r="Z140" s="9">
        <v>9.383030806601543E-3</v>
      </c>
      <c r="AA140" s="9">
        <v>9.8771571076467222</v>
      </c>
      <c r="AB140" s="9">
        <v>2.7704479199634886E-2</v>
      </c>
      <c r="AC140" s="9">
        <v>4.3207616465771904E-2</v>
      </c>
      <c r="AD140" s="9">
        <v>6.1921196939303237E-2</v>
      </c>
      <c r="AE140" s="9">
        <v>5.9294398455484068</v>
      </c>
      <c r="AF140" s="9">
        <v>1.2946144687462267E-2</v>
      </c>
      <c r="AG140" s="9">
        <v>1.1094493389244009E-2</v>
      </c>
      <c r="AH140" s="9">
        <v>0</v>
      </c>
      <c r="AI140" s="9">
        <v>2.2233653364069215E-2</v>
      </c>
      <c r="AJ140" s="9">
        <v>6.3430189607318332E-2</v>
      </c>
      <c r="AK140" s="9">
        <v>1.6893177022843135</v>
      </c>
      <c r="AL140" s="9">
        <v>0.24725210810836806</v>
      </c>
      <c r="AM140" s="15">
        <f t="shared" si="28"/>
        <v>0.84465885114215677</v>
      </c>
      <c r="AN140" s="15">
        <f t="shared" si="29"/>
        <v>3.1715094803659166E-2</v>
      </c>
      <c r="AO140" s="15">
        <f t="shared" si="30"/>
        <v>0.12362605405418403</v>
      </c>
      <c r="AP140" s="16">
        <f t="shared" si="31"/>
        <v>26.632707749141058</v>
      </c>
      <c r="AQ140" s="16">
        <f t="shared" si="32"/>
        <v>0.25654054112055347</v>
      </c>
      <c r="AR140" s="16">
        <f t="shared" si="33"/>
        <v>6.8323692574702051</v>
      </c>
    </row>
    <row r="141" spans="1:44" s="14" customFormat="1" x14ac:dyDescent="0.2">
      <c r="A141" s="14" t="s">
        <v>199</v>
      </c>
      <c r="B141" s="14" t="s">
        <v>197</v>
      </c>
      <c r="C141" s="14" t="s">
        <v>198</v>
      </c>
      <c r="D141" s="14" t="s">
        <v>77</v>
      </c>
      <c r="E141" s="14" t="s">
        <v>184</v>
      </c>
      <c r="F141" s="9">
        <v>54.625999999999998</v>
      </c>
      <c r="G141" s="9">
        <v>41.207999999999998</v>
      </c>
      <c r="H141" s="9">
        <v>0.46100000000000002</v>
      </c>
      <c r="I141" s="9">
        <v>0.106</v>
      </c>
      <c r="J141" s="9">
        <v>3.2000000000000001E-2</v>
      </c>
      <c r="K141" s="9">
        <v>0.33700000000000002</v>
      </c>
      <c r="L141" s="9">
        <v>0</v>
      </c>
      <c r="M141" s="9">
        <v>7.2999999999999995E-2</v>
      </c>
      <c r="N141" s="9">
        <v>5.6000000000000001E-2</v>
      </c>
      <c r="O141" s="9">
        <v>0</v>
      </c>
      <c r="P141" s="9">
        <v>0.214</v>
      </c>
      <c r="Q141" s="9">
        <v>0.20100000000000001</v>
      </c>
      <c r="R141" s="9">
        <v>3.1819999999999999</v>
      </c>
      <c r="S141" s="16">
        <f t="shared" si="35"/>
        <v>100.49599999999998</v>
      </c>
      <c r="T141" s="16">
        <f t="shared" si="36"/>
        <v>1.3397894736842104</v>
      </c>
      <c r="U141" s="16">
        <f t="shared" si="37"/>
        <v>4.5359661495063472E-2</v>
      </c>
      <c r="V141" s="16">
        <f t="shared" si="34"/>
        <v>99.110850864820705</v>
      </c>
      <c r="W141" s="23">
        <f t="shared" si="38"/>
        <v>320</v>
      </c>
      <c r="Y141" s="9">
        <v>0</v>
      </c>
      <c r="Z141" s="9">
        <v>8.0803483757512871E-3</v>
      </c>
      <c r="AA141" s="9">
        <v>9.9138623770135403</v>
      </c>
      <c r="AB141" s="9">
        <v>2.7204623440315923E-2</v>
      </c>
      <c r="AC141" s="9">
        <v>3.4812368155974861E-2</v>
      </c>
      <c r="AD141" s="9">
        <v>7.808679056036287E-2</v>
      </c>
      <c r="AE141" s="9">
        <v>5.9092440844533209</v>
      </c>
      <c r="AF141" s="9">
        <v>7.9327867551707842E-3</v>
      </c>
      <c r="AG141" s="9">
        <v>1.0473173532654164E-2</v>
      </c>
      <c r="AH141" s="9">
        <v>0</v>
      </c>
      <c r="AI141" s="9">
        <v>2.0898311779947523E-2</v>
      </c>
      <c r="AJ141" s="9">
        <v>5.7704286449393745E-2</v>
      </c>
      <c r="AK141" s="9">
        <v>1.7045924052848369</v>
      </c>
      <c r="AL141" s="9">
        <v>0.23770330826576935</v>
      </c>
      <c r="AM141" s="15">
        <f t="shared" si="28"/>
        <v>0.85229620264241845</v>
      </c>
      <c r="AN141" s="15">
        <f t="shared" si="29"/>
        <v>2.8852143224696872E-2</v>
      </c>
      <c r="AO141" s="15">
        <f t="shared" si="30"/>
        <v>0.11885165413288468</v>
      </c>
      <c r="AP141" s="16">
        <f t="shared" si="31"/>
        <v>29.540134887202054</v>
      </c>
      <c r="AQ141" s="16">
        <f t="shared" si="32"/>
        <v>0.24275760766811125</v>
      </c>
      <c r="AR141" s="16">
        <f t="shared" si="33"/>
        <v>7.1710924754104823</v>
      </c>
    </row>
    <row r="142" spans="1:44" s="14" customFormat="1" x14ac:dyDescent="0.2">
      <c r="A142" s="14" t="s">
        <v>199</v>
      </c>
      <c r="B142" s="14" t="s">
        <v>197</v>
      </c>
      <c r="C142" s="14" t="s">
        <v>198</v>
      </c>
      <c r="D142" s="14" t="s">
        <v>77</v>
      </c>
      <c r="E142" s="14" t="s">
        <v>185</v>
      </c>
      <c r="F142" s="9">
        <v>53.936</v>
      </c>
      <c r="G142" s="9">
        <v>41.393999999999998</v>
      </c>
      <c r="H142" s="9">
        <v>0.441</v>
      </c>
      <c r="I142" s="9">
        <v>8.8999999999999996E-2</v>
      </c>
      <c r="J142" s="9">
        <v>2.4E-2</v>
      </c>
      <c r="K142" s="9">
        <v>0.307</v>
      </c>
      <c r="L142" s="9">
        <v>8.0000000000000002E-3</v>
      </c>
      <c r="M142" s="9">
        <v>0.156</v>
      </c>
      <c r="N142" s="9">
        <v>0.114</v>
      </c>
      <c r="O142" s="9">
        <v>4.0000000000000001E-3</v>
      </c>
      <c r="P142" s="9">
        <v>0.218</v>
      </c>
      <c r="Q142" s="9">
        <v>0.2</v>
      </c>
      <c r="R142" s="9">
        <v>3.18</v>
      </c>
      <c r="S142" s="16">
        <f t="shared" si="35"/>
        <v>100.07100000000003</v>
      </c>
      <c r="T142" s="16">
        <f t="shared" si="36"/>
        <v>1.3389473684210527</v>
      </c>
      <c r="U142" s="16">
        <f t="shared" si="37"/>
        <v>4.5133991537376586E-2</v>
      </c>
      <c r="V142" s="16">
        <f t="shared" si="34"/>
        <v>98.686918640041597</v>
      </c>
      <c r="W142" s="23">
        <f t="shared" si="38"/>
        <v>240</v>
      </c>
      <c r="Y142" s="9">
        <v>1.6001346919289538E-3</v>
      </c>
      <c r="Z142" s="9">
        <v>6.0720275899576234E-3</v>
      </c>
      <c r="AA142" s="9">
        <v>9.8076420749045443</v>
      </c>
      <c r="AB142" s="9">
        <v>2.7766927520845645E-2</v>
      </c>
      <c r="AC142" s="9">
        <v>2.9286002601399221E-2</v>
      </c>
      <c r="AD142" s="9">
        <v>7.48441093942772E-2</v>
      </c>
      <c r="AE142" s="9">
        <v>5.947441447154147</v>
      </c>
      <c r="AF142" s="9">
        <v>1.6180241216132835E-2</v>
      </c>
      <c r="AG142" s="9">
        <v>2.242448228578511E-2</v>
      </c>
      <c r="AH142" s="9">
        <v>8.6602969013094158E-4</v>
      </c>
      <c r="AI142" s="9">
        <v>1.9074891055633713E-2</v>
      </c>
      <c r="AJ142" s="9">
        <v>5.7528678887083233E-2</v>
      </c>
      <c r="AK142" s="9">
        <v>1.7068284818453996</v>
      </c>
      <c r="AL142" s="9">
        <v>0.23564283926751717</v>
      </c>
      <c r="AM142" s="15">
        <f t="shared" si="28"/>
        <v>0.8534142409226998</v>
      </c>
      <c r="AN142" s="15">
        <f t="shared" si="29"/>
        <v>2.8764339443541617E-2</v>
      </c>
      <c r="AO142" s="15">
        <f t="shared" si="30"/>
        <v>0.11782141963375858</v>
      </c>
      <c r="AP142" s="16">
        <f t="shared" si="31"/>
        <v>29.669175702705548</v>
      </c>
      <c r="AQ142" s="16">
        <f t="shared" si="32"/>
        <v>0.24413506078057781</v>
      </c>
      <c r="AR142" s="16">
        <f t="shared" si="33"/>
        <v>7.2432860134896622</v>
      </c>
    </row>
    <row r="143" spans="1:44" s="14" customFormat="1" x14ac:dyDescent="0.2">
      <c r="A143" s="14" t="s">
        <v>199</v>
      </c>
      <c r="B143" s="14" t="s">
        <v>197</v>
      </c>
      <c r="C143" s="14" t="s">
        <v>198</v>
      </c>
      <c r="D143" s="14" t="s">
        <v>77</v>
      </c>
      <c r="E143" s="14" t="s">
        <v>186</v>
      </c>
      <c r="F143" s="9">
        <v>54.037999999999997</v>
      </c>
      <c r="G143" s="9">
        <v>41.527999999999999</v>
      </c>
      <c r="H143" s="9">
        <v>0.33300000000000002</v>
      </c>
      <c r="I143" s="9">
        <v>0.128</v>
      </c>
      <c r="J143" s="9">
        <v>2.4E-2</v>
      </c>
      <c r="K143" s="9">
        <v>0.30199999999999999</v>
      </c>
      <c r="L143" s="9">
        <v>1.2999999999999999E-2</v>
      </c>
      <c r="M143" s="9">
        <v>8.3000000000000004E-2</v>
      </c>
      <c r="N143" s="9">
        <v>2.8000000000000001E-2</v>
      </c>
      <c r="O143" s="9">
        <v>5.0000000000000001E-3</v>
      </c>
      <c r="P143" s="9">
        <v>0.24299999999999999</v>
      </c>
      <c r="Q143" s="9">
        <v>0.188</v>
      </c>
      <c r="R143" s="9">
        <v>3.1419999999999999</v>
      </c>
      <c r="S143" s="16">
        <f t="shared" si="35"/>
        <v>100.05500000000001</v>
      </c>
      <c r="T143" s="16">
        <f t="shared" si="36"/>
        <v>1.3229473684210526</v>
      </c>
      <c r="U143" s="16">
        <f t="shared" si="37"/>
        <v>4.242595204513399E-2</v>
      </c>
      <c r="V143" s="16">
        <f t="shared" si="34"/>
        <v>98.689626679533816</v>
      </c>
      <c r="W143" s="23">
        <f t="shared" si="38"/>
        <v>240</v>
      </c>
      <c r="Y143" s="9">
        <v>2.5976800306298552E-3</v>
      </c>
      <c r="Z143" s="9">
        <v>6.0660988854639502E-3</v>
      </c>
      <c r="AA143" s="9">
        <v>9.8165953493902265</v>
      </c>
      <c r="AB143" s="9">
        <v>3.0920987558643944E-2</v>
      </c>
      <c r="AC143" s="9">
        <v>4.2078069732060012E-2</v>
      </c>
      <c r="AD143" s="9">
        <v>5.645975877588303E-2</v>
      </c>
      <c r="AE143" s="9">
        <v>5.9608685526583836</v>
      </c>
      <c r="AF143" s="9">
        <v>3.9702140432932784E-3</v>
      </c>
      <c r="AG143" s="9">
        <v>1.1919325191612713E-2</v>
      </c>
      <c r="AH143" s="9">
        <v>1.0814801275710808E-3</v>
      </c>
      <c r="AI143" s="9">
        <v>1.8745903759997132E-2</v>
      </c>
      <c r="AJ143" s="9">
        <v>5.4024157618936232E-2</v>
      </c>
      <c r="AK143" s="9">
        <v>1.6847857920687708</v>
      </c>
      <c r="AL143" s="9">
        <v>0.26119005031229303</v>
      </c>
      <c r="AM143" s="15">
        <f t="shared" si="28"/>
        <v>0.84239289603438539</v>
      </c>
      <c r="AN143" s="15">
        <f t="shared" si="29"/>
        <v>2.7012078809468116E-2</v>
      </c>
      <c r="AO143" s="15">
        <f t="shared" si="30"/>
        <v>0.13059502515614652</v>
      </c>
      <c r="AP143" s="16">
        <f t="shared" si="31"/>
        <v>31.185785513816683</v>
      </c>
      <c r="AQ143" s="16">
        <f t="shared" si="32"/>
        <v>0.20683849769293283</v>
      </c>
      <c r="AR143" s="16">
        <f t="shared" si="33"/>
        <v>6.4504210250518703</v>
      </c>
    </row>
    <row r="144" spans="1:44" s="14" customFormat="1" x14ac:dyDescent="0.2">
      <c r="A144" s="14" t="s">
        <v>199</v>
      </c>
      <c r="B144" s="14" t="s">
        <v>197</v>
      </c>
      <c r="C144" s="14" t="s">
        <v>198</v>
      </c>
      <c r="D144" s="14" t="s">
        <v>77</v>
      </c>
      <c r="E144" s="14" t="s">
        <v>187</v>
      </c>
      <c r="F144" s="9">
        <v>54.927</v>
      </c>
      <c r="G144" s="9">
        <v>40.838000000000001</v>
      </c>
      <c r="H144" s="9">
        <v>0.434</v>
      </c>
      <c r="I144" s="9">
        <v>0.12</v>
      </c>
      <c r="J144" s="9">
        <v>1.9E-2</v>
      </c>
      <c r="K144" s="9">
        <v>0.253</v>
      </c>
      <c r="L144" s="9">
        <v>1.0999999999999999E-2</v>
      </c>
      <c r="M144" s="9">
        <v>8.8999999999999996E-2</v>
      </c>
      <c r="N144" s="9">
        <v>0.104</v>
      </c>
      <c r="O144" s="9">
        <v>4.0000000000000001E-3</v>
      </c>
      <c r="P144" s="9">
        <v>0.222</v>
      </c>
      <c r="Q144" s="9">
        <v>0.18</v>
      </c>
      <c r="R144" s="9">
        <v>3.1230000000000002</v>
      </c>
      <c r="S144" s="16">
        <f t="shared" si="35"/>
        <v>100.32400000000001</v>
      </c>
      <c r="T144" s="16">
        <f t="shared" si="36"/>
        <v>1.3149473684210526</v>
      </c>
      <c r="U144" s="16">
        <f t="shared" si="37"/>
        <v>4.0620592383638923E-2</v>
      </c>
      <c r="V144" s="16">
        <f t="shared" si="34"/>
        <v>98.968432039195321</v>
      </c>
      <c r="W144" s="23">
        <f t="shared" si="38"/>
        <v>190</v>
      </c>
      <c r="Y144" s="9">
        <v>2.2029791824993076E-3</v>
      </c>
      <c r="Z144" s="9">
        <v>4.8131262046057083E-3</v>
      </c>
      <c r="AA144" s="9">
        <v>10.000527450375456</v>
      </c>
      <c r="AB144" s="9">
        <v>2.8312320207506837E-2</v>
      </c>
      <c r="AC144" s="9">
        <v>3.953688868629774E-2</v>
      </c>
      <c r="AD144" s="9">
        <v>7.3749642407727176E-2</v>
      </c>
      <c r="AE144" s="9">
        <v>5.8750071367105443</v>
      </c>
      <c r="AF144" s="9">
        <v>1.4779666477107245E-2</v>
      </c>
      <c r="AG144" s="9">
        <v>1.2809700847221838E-2</v>
      </c>
      <c r="AH144" s="9">
        <v>8.6712944781594059E-4</v>
      </c>
      <c r="AI144" s="9">
        <v>1.5739660693651913E-2</v>
      </c>
      <c r="AJ144" s="9">
        <v>5.1841560298533325E-2</v>
      </c>
      <c r="AK144" s="9">
        <v>1.6783630104913763</v>
      </c>
      <c r="AL144" s="9">
        <v>0.26979542921009037</v>
      </c>
      <c r="AM144" s="15">
        <f t="shared" si="28"/>
        <v>0.83918150524568813</v>
      </c>
      <c r="AN144" s="15">
        <f t="shared" si="29"/>
        <v>2.5920780149266662E-2</v>
      </c>
      <c r="AO144" s="15">
        <f t="shared" si="30"/>
        <v>0.13489771460504518</v>
      </c>
      <c r="AP144" s="16">
        <f t="shared" si="31"/>
        <v>32.374855247920841</v>
      </c>
      <c r="AQ144" s="16">
        <f t="shared" si="32"/>
        <v>0.19215136613068479</v>
      </c>
      <c r="AR144" s="16">
        <f t="shared" si="33"/>
        <v>6.2208726641711589</v>
      </c>
    </row>
    <row r="145" spans="1:44" s="14" customFormat="1" x14ac:dyDescent="0.2">
      <c r="A145" s="14" t="s">
        <v>199</v>
      </c>
      <c r="B145" s="14" t="s">
        <v>197</v>
      </c>
      <c r="C145" s="14" t="s">
        <v>198</v>
      </c>
      <c r="D145" s="14" t="s">
        <v>77</v>
      </c>
      <c r="E145" s="14" t="s">
        <v>188</v>
      </c>
      <c r="F145" s="9">
        <v>54.45</v>
      </c>
      <c r="G145" s="9">
        <v>40.875</v>
      </c>
      <c r="H145" s="9">
        <v>0.27200000000000002</v>
      </c>
      <c r="I145" s="9">
        <v>0.20399999999999999</v>
      </c>
      <c r="J145" s="9">
        <v>1.6E-2</v>
      </c>
      <c r="K145" s="9">
        <v>0.34499999999999997</v>
      </c>
      <c r="L145" s="9">
        <v>2.1999999999999999E-2</v>
      </c>
      <c r="M145" s="9">
        <v>9.2999999999999999E-2</v>
      </c>
      <c r="N145" s="9">
        <v>0.10199999999999999</v>
      </c>
      <c r="O145" s="9">
        <v>0</v>
      </c>
      <c r="P145" s="9">
        <v>0.25</v>
      </c>
      <c r="Q145" s="9">
        <v>0.18</v>
      </c>
      <c r="R145" s="9">
        <v>3.22</v>
      </c>
      <c r="S145" s="16">
        <f t="shared" si="35"/>
        <v>100.02900000000002</v>
      </c>
      <c r="T145" s="16">
        <f t="shared" si="36"/>
        <v>1.3557894736842107</v>
      </c>
      <c r="U145" s="16">
        <f t="shared" si="37"/>
        <v>4.0620592383638923E-2</v>
      </c>
      <c r="V145" s="16">
        <f t="shared" si="34"/>
        <v>98.632589933932181</v>
      </c>
      <c r="W145" s="23">
        <f t="shared" si="38"/>
        <v>160</v>
      </c>
      <c r="Y145" s="9">
        <v>4.4224201882536529E-3</v>
      </c>
      <c r="Z145" s="9">
        <v>4.0683025805201443E-3</v>
      </c>
      <c r="AA145" s="9">
        <v>9.9507204595107019</v>
      </c>
      <c r="AB145" s="9">
        <v>3.2002367689053554E-2</v>
      </c>
      <c r="AC145" s="9">
        <v>6.7463835192647884E-2</v>
      </c>
      <c r="AD145" s="9">
        <v>4.6393667801039006E-2</v>
      </c>
      <c r="AE145" s="9">
        <v>5.9023004690469794</v>
      </c>
      <c r="AF145" s="9">
        <v>1.454960091912595E-2</v>
      </c>
      <c r="AG145" s="9">
        <v>1.3435429192532988E-2</v>
      </c>
      <c r="AH145" s="9">
        <v>0</v>
      </c>
      <c r="AI145" s="9">
        <v>2.1543365754481982E-2</v>
      </c>
      <c r="AJ145" s="9">
        <v>5.2035254049631691E-2</v>
      </c>
      <c r="AK145" s="9">
        <v>1.7369583390390242</v>
      </c>
      <c r="AL145" s="9">
        <v>0.2110064069113442</v>
      </c>
      <c r="AM145" s="15">
        <f t="shared" si="28"/>
        <v>0.8684791695195121</v>
      </c>
      <c r="AN145" s="15">
        <f t="shared" si="29"/>
        <v>2.6017627024815845E-2</v>
      </c>
      <c r="AO145" s="15">
        <f t="shared" si="30"/>
        <v>0.1055032034556721</v>
      </c>
      <c r="AP145" s="16">
        <f t="shared" si="31"/>
        <v>33.38041431261771</v>
      </c>
      <c r="AQ145" s="16">
        <f t="shared" si="32"/>
        <v>0.2466050903918508</v>
      </c>
      <c r="AR145" s="16">
        <f t="shared" si="33"/>
        <v>8.2317800888805195</v>
      </c>
    </row>
    <row r="146" spans="1:44" s="14" customFormat="1" x14ac:dyDescent="0.2">
      <c r="A146" s="14" t="s">
        <v>199</v>
      </c>
      <c r="B146" s="14" t="s">
        <v>197</v>
      </c>
      <c r="C146" s="14" t="s">
        <v>198</v>
      </c>
      <c r="D146" s="14" t="s">
        <v>77</v>
      </c>
      <c r="E146" s="14" t="s">
        <v>189</v>
      </c>
      <c r="F146" s="9">
        <v>55.024000000000001</v>
      </c>
      <c r="G146" s="9">
        <v>41.359000000000002</v>
      </c>
      <c r="H146" s="9">
        <v>0.20200000000000001</v>
      </c>
      <c r="I146" s="9">
        <v>8.6999999999999994E-2</v>
      </c>
      <c r="J146" s="9">
        <v>2.1000000000000001E-2</v>
      </c>
      <c r="K146" s="9">
        <v>0.218</v>
      </c>
      <c r="L146" s="9">
        <v>1.2E-2</v>
      </c>
      <c r="M146" s="9">
        <v>0.10299999999999999</v>
      </c>
      <c r="N146" s="9">
        <v>0.113</v>
      </c>
      <c r="O146" s="9">
        <v>5.0000000000000001E-3</v>
      </c>
      <c r="P146" s="9">
        <v>0.309</v>
      </c>
      <c r="Q146" s="9">
        <v>0.17100000000000001</v>
      </c>
      <c r="R146" s="9">
        <v>3.0139999999999998</v>
      </c>
      <c r="S146" s="16">
        <f t="shared" si="35"/>
        <v>100.63800000000001</v>
      </c>
      <c r="T146" s="16">
        <f t="shared" si="36"/>
        <v>1.2690526315789472</v>
      </c>
      <c r="U146" s="16">
        <f t="shared" si="37"/>
        <v>3.8589562764456985E-2</v>
      </c>
      <c r="V146" s="16">
        <f t="shared" si="34"/>
        <v>99.330357805656604</v>
      </c>
      <c r="W146" s="23">
        <f t="shared" si="38"/>
        <v>210</v>
      </c>
      <c r="Y146" s="9">
        <v>2.3884430438996123E-3</v>
      </c>
      <c r="Z146" s="9">
        <v>5.2869947411960921E-3</v>
      </c>
      <c r="AA146" s="9">
        <v>9.9564638346502985</v>
      </c>
      <c r="AB146" s="9">
        <v>3.9164889146954644E-2</v>
      </c>
      <c r="AC146" s="9">
        <v>2.8487637328252421E-2</v>
      </c>
      <c r="AD146" s="9">
        <v>3.4114380885752332E-2</v>
      </c>
      <c r="AE146" s="9">
        <v>5.9132998076380572</v>
      </c>
      <c r="AF146" s="9">
        <v>1.5959734897539848E-2</v>
      </c>
      <c r="AG146" s="9">
        <v>1.4733371538302755E-2</v>
      </c>
      <c r="AH146" s="9">
        <v>1.0772335810422015E-3</v>
      </c>
      <c r="AI146" s="9">
        <v>1.3478677229767567E-2</v>
      </c>
      <c r="AJ146" s="9">
        <v>4.8946044951853868E-2</v>
      </c>
      <c r="AK146" s="9">
        <v>1.6098043569804095</v>
      </c>
      <c r="AL146" s="9">
        <v>0.34124959806773658</v>
      </c>
      <c r="AM146" s="15">
        <f t="shared" si="28"/>
        <v>0.80490217849020473</v>
      </c>
      <c r="AN146" s="15">
        <f t="shared" si="29"/>
        <v>2.4473022475926934E-2</v>
      </c>
      <c r="AO146" s="15">
        <f t="shared" si="30"/>
        <v>0.17062479903386829</v>
      </c>
      <c r="AP146" s="16">
        <f t="shared" si="31"/>
        <v>32.889365393340874</v>
      </c>
      <c r="AQ146" s="16">
        <f t="shared" si="32"/>
        <v>0.14343180249589124</v>
      </c>
      <c r="AR146" s="16">
        <f t="shared" si="33"/>
        <v>4.7173809613128697</v>
      </c>
    </row>
    <row r="147" spans="1:44" s="14" customFormat="1" x14ac:dyDescent="0.2">
      <c r="A147" s="14" t="s">
        <v>199</v>
      </c>
      <c r="B147" s="14" t="s">
        <v>197</v>
      </c>
      <c r="C147" s="14" t="s">
        <v>198</v>
      </c>
      <c r="D147" s="14" t="s">
        <v>77</v>
      </c>
      <c r="E147" s="14" t="s">
        <v>190</v>
      </c>
      <c r="F147" s="9">
        <v>54.28</v>
      </c>
      <c r="G147" s="9">
        <v>41.030999999999999</v>
      </c>
      <c r="H147" s="9">
        <v>0.27</v>
      </c>
      <c r="I147" s="9">
        <v>0.16600000000000001</v>
      </c>
      <c r="J147" s="9">
        <v>1.4999999999999999E-2</v>
      </c>
      <c r="K147" s="9">
        <v>0.28199999999999997</v>
      </c>
      <c r="L147" s="9">
        <v>8.9999999999999993E-3</v>
      </c>
      <c r="M147" s="9">
        <v>0.17799999999999999</v>
      </c>
      <c r="N147" s="9">
        <v>0.107</v>
      </c>
      <c r="O147" s="9">
        <v>0</v>
      </c>
      <c r="P147" s="9">
        <v>0.246</v>
      </c>
      <c r="Q147" s="9">
        <v>0.16500000000000001</v>
      </c>
      <c r="R147" s="9">
        <v>3.28</v>
      </c>
      <c r="S147" s="16">
        <f t="shared" si="35"/>
        <v>100.029</v>
      </c>
      <c r="T147" s="16">
        <f t="shared" si="36"/>
        <v>1.3810526315789473</v>
      </c>
      <c r="U147" s="16">
        <f t="shared" si="37"/>
        <v>3.7235543018335683E-2</v>
      </c>
      <c r="V147" s="16">
        <f t="shared" si="34"/>
        <v>98.610711825402703</v>
      </c>
      <c r="W147" s="23">
        <f t="shared" si="38"/>
        <v>150</v>
      </c>
      <c r="Y147" s="9">
        <v>1.8077499863343165E-3</v>
      </c>
      <c r="Z147" s="9">
        <v>3.8110360501156472E-3</v>
      </c>
      <c r="AA147" s="9">
        <v>9.9118567151100301</v>
      </c>
      <c r="AB147" s="9">
        <v>3.146558015173341E-2</v>
      </c>
      <c r="AC147" s="9">
        <v>5.4853896329285459E-2</v>
      </c>
      <c r="AD147" s="9">
        <v>4.6016343147803861E-2</v>
      </c>
      <c r="AE147" s="9">
        <v>5.9201700945455586</v>
      </c>
      <c r="AF147" s="9">
        <v>1.525082092230679E-2</v>
      </c>
      <c r="AG147" s="9">
        <v>2.5694911879148418E-2</v>
      </c>
      <c r="AH147" s="9">
        <v>0</v>
      </c>
      <c r="AI147" s="9">
        <v>1.7595519853033016E-2</v>
      </c>
      <c r="AJ147" s="9">
        <v>4.7661494121367325E-2</v>
      </c>
      <c r="AK147" s="9">
        <v>1.7679334317347941</v>
      </c>
      <c r="AL147" s="9">
        <v>0.18440507414383855</v>
      </c>
      <c r="AM147" s="15">
        <f t="shared" si="28"/>
        <v>0.88396671586739706</v>
      </c>
      <c r="AN147" s="15">
        <f t="shared" si="29"/>
        <v>2.3830747060683662E-2</v>
      </c>
      <c r="AO147" s="15">
        <f t="shared" si="30"/>
        <v>9.2202537071919277E-2</v>
      </c>
      <c r="AP147" s="16">
        <f t="shared" si="31"/>
        <v>37.093537756765464</v>
      </c>
      <c r="AQ147" s="16">
        <f t="shared" si="32"/>
        <v>0.25846086037844429</v>
      </c>
      <c r="AR147" s="16">
        <f t="shared" si="33"/>
        <v>9.5872276830939107</v>
      </c>
    </row>
    <row r="148" spans="1:44" s="14" customFormat="1" x14ac:dyDescent="0.2">
      <c r="A148" s="14" t="s">
        <v>199</v>
      </c>
      <c r="B148" s="14" t="s">
        <v>197</v>
      </c>
      <c r="C148" s="14" t="s">
        <v>198</v>
      </c>
      <c r="D148" s="14" t="s">
        <v>77</v>
      </c>
      <c r="E148" s="14" t="s">
        <v>191</v>
      </c>
      <c r="F148" s="9">
        <v>55.14</v>
      </c>
      <c r="G148" s="9">
        <v>41.28</v>
      </c>
      <c r="H148" s="9">
        <v>0.17799999999999999</v>
      </c>
      <c r="I148" s="9">
        <v>7.3999999999999996E-2</v>
      </c>
      <c r="J148" s="9">
        <v>1.4999999999999999E-2</v>
      </c>
      <c r="K148" s="9">
        <v>0.32300000000000001</v>
      </c>
      <c r="L148" s="9">
        <v>4.0000000000000001E-3</v>
      </c>
      <c r="M148" s="9">
        <v>9.9000000000000005E-2</v>
      </c>
      <c r="N148" s="9">
        <v>8.5000000000000006E-2</v>
      </c>
      <c r="O148" s="9">
        <v>0</v>
      </c>
      <c r="P148" s="9">
        <v>0.13500000000000001</v>
      </c>
      <c r="Q148" s="9">
        <v>0.14899999999999999</v>
      </c>
      <c r="R148" s="9">
        <v>3.3</v>
      </c>
      <c r="S148" s="16">
        <f t="shared" si="35"/>
        <v>100.782</v>
      </c>
      <c r="T148" s="16">
        <f t="shared" si="36"/>
        <v>1.3894736842105262</v>
      </c>
      <c r="U148" s="16">
        <f t="shared" si="37"/>
        <v>3.362482369534555E-2</v>
      </c>
      <c r="V148" s="16">
        <f t="shared" si="34"/>
        <v>99.35890149209412</v>
      </c>
      <c r="W148" s="23">
        <f t="shared" si="38"/>
        <v>150</v>
      </c>
      <c r="Y148" s="9">
        <v>7.9879555526082098E-4</v>
      </c>
      <c r="Z148" s="9">
        <v>3.7889846669971598E-3</v>
      </c>
      <c r="AA148" s="9">
        <v>10.010637355004198</v>
      </c>
      <c r="AB148" s="9">
        <v>1.7167782232258042E-2</v>
      </c>
      <c r="AC148" s="9">
        <v>2.4311452341740456E-2</v>
      </c>
      <c r="AD148" s="9">
        <v>3.0161166350238095E-2</v>
      </c>
      <c r="AE148" s="9">
        <v>5.921634017335859</v>
      </c>
      <c r="AF148" s="9">
        <v>1.2045037610735811E-2</v>
      </c>
      <c r="AG148" s="9">
        <v>1.4208299912924334E-2</v>
      </c>
      <c r="AH148" s="9">
        <v>0</v>
      </c>
      <c r="AI148" s="9">
        <v>2.0037120376332821E-2</v>
      </c>
      <c r="AJ148" s="9">
        <v>4.2790737122293136E-2</v>
      </c>
      <c r="AK148" s="9">
        <v>1.7684215372199061</v>
      </c>
      <c r="AL148" s="9">
        <v>0.18878772565780078</v>
      </c>
      <c r="AM148" s="15">
        <f t="shared" si="28"/>
        <v>0.88421076860995307</v>
      </c>
      <c r="AN148" s="15">
        <f t="shared" si="29"/>
        <v>2.1395368561146568E-2</v>
      </c>
      <c r="AO148" s="15">
        <f t="shared" si="30"/>
        <v>9.4393862828900388E-2</v>
      </c>
      <c r="AP148" s="16">
        <f t="shared" si="31"/>
        <v>41.327204347190204</v>
      </c>
      <c r="AQ148" s="16">
        <f t="shared" si="32"/>
        <v>0.2266605891521582</v>
      </c>
      <c r="AR148" s="16">
        <f t="shared" si="33"/>
        <v>9.3672484853457654</v>
      </c>
    </row>
    <row r="149" spans="1:44" s="14" customFormat="1" x14ac:dyDescent="0.2">
      <c r="A149" s="14" t="s">
        <v>199</v>
      </c>
      <c r="B149" s="14" t="s">
        <v>197</v>
      </c>
      <c r="C149" s="14" t="s">
        <v>198</v>
      </c>
      <c r="D149" s="14" t="s">
        <v>77</v>
      </c>
      <c r="E149" s="14" t="s">
        <v>192</v>
      </c>
      <c r="F149" s="9">
        <v>54.619</v>
      </c>
      <c r="G149" s="9">
        <v>41.069000000000003</v>
      </c>
      <c r="H149" s="9">
        <v>0.14199999999999999</v>
      </c>
      <c r="I149" s="9">
        <v>0.1</v>
      </c>
      <c r="J149" s="9">
        <v>1.4E-2</v>
      </c>
      <c r="K149" s="9">
        <v>0.30399999999999999</v>
      </c>
      <c r="L149" s="9">
        <v>0</v>
      </c>
      <c r="M149" s="9">
        <v>0.114</v>
      </c>
      <c r="N149" s="9">
        <v>5.7000000000000002E-2</v>
      </c>
      <c r="O149" s="9">
        <v>3.0000000000000001E-3</v>
      </c>
      <c r="P149" s="9">
        <v>0.17499999999999999</v>
      </c>
      <c r="Q149" s="9">
        <v>0.14499999999999999</v>
      </c>
      <c r="R149" s="9">
        <v>3.278</v>
      </c>
      <c r="S149" s="16">
        <f t="shared" si="35"/>
        <v>100.02</v>
      </c>
      <c r="T149" s="16">
        <f t="shared" si="36"/>
        <v>1.3802105263157896</v>
      </c>
      <c r="U149" s="16">
        <f t="shared" si="37"/>
        <v>3.272214386459802E-2</v>
      </c>
      <c r="V149" s="16">
        <f t="shared" si="34"/>
        <v>98.6070673298196</v>
      </c>
      <c r="W149" s="23">
        <f t="shared" si="38"/>
        <v>140</v>
      </c>
      <c r="Y149" s="9">
        <v>0</v>
      </c>
      <c r="Z149" s="9">
        <v>3.5602587548883438E-3</v>
      </c>
      <c r="AA149" s="9">
        <v>9.9829903274599019</v>
      </c>
      <c r="AB149" s="9">
        <v>2.2404766113053792E-2</v>
      </c>
      <c r="AC149" s="9">
        <v>3.3075096719524945E-2</v>
      </c>
      <c r="AD149" s="9">
        <v>2.4223584728859378E-2</v>
      </c>
      <c r="AE149" s="9">
        <v>5.9311367975717761</v>
      </c>
      <c r="AF149" s="9">
        <v>8.1317876478900018E-3</v>
      </c>
      <c r="AG149" s="9">
        <v>1.647152125900473E-2</v>
      </c>
      <c r="AH149" s="9">
        <v>6.5286754160602935E-4</v>
      </c>
      <c r="AI149" s="9">
        <v>1.8985774014280976E-2</v>
      </c>
      <c r="AJ149" s="9">
        <v>4.1923104945129699E-2</v>
      </c>
      <c r="AK149" s="9">
        <v>1.7684905498071635</v>
      </c>
      <c r="AL149" s="9">
        <v>0.1895863452477069</v>
      </c>
      <c r="AM149" s="15">
        <f t="shared" si="28"/>
        <v>0.88424527490358173</v>
      </c>
      <c r="AN149" s="15">
        <f t="shared" si="29"/>
        <v>2.096155247256485E-2</v>
      </c>
      <c r="AO149" s="15">
        <f t="shared" si="30"/>
        <v>9.479317262385345E-2</v>
      </c>
      <c r="AP149" s="16">
        <f t="shared" si="31"/>
        <v>42.184150055722746</v>
      </c>
      <c r="AQ149" s="16">
        <f t="shared" si="32"/>
        <v>0.22112934816246621</v>
      </c>
      <c r="AR149" s="16">
        <f t="shared" si="33"/>
        <v>9.3281536046096321</v>
      </c>
    </row>
    <row r="150" spans="1:44" s="14" customFormat="1" x14ac:dyDescent="0.2">
      <c r="A150" s="14" t="s">
        <v>199</v>
      </c>
      <c r="B150" s="14" t="s">
        <v>197</v>
      </c>
      <c r="C150" s="14" t="s">
        <v>198</v>
      </c>
      <c r="D150" s="14" t="s">
        <v>77</v>
      </c>
      <c r="E150" s="14" t="s">
        <v>193</v>
      </c>
      <c r="F150" s="9">
        <v>54.484000000000002</v>
      </c>
      <c r="G150" s="9">
        <v>40.950000000000003</v>
      </c>
      <c r="H150" s="9">
        <v>0.315</v>
      </c>
      <c r="I150" s="9">
        <v>9.0999999999999998E-2</v>
      </c>
      <c r="J150" s="9">
        <v>1.2E-2</v>
      </c>
      <c r="K150" s="9">
        <v>0.34599999999999997</v>
      </c>
      <c r="L150" s="9">
        <v>2.1999999999999999E-2</v>
      </c>
      <c r="M150" s="9">
        <v>7.4999999999999997E-2</v>
      </c>
      <c r="N150" s="9">
        <v>7.6999999999999999E-2</v>
      </c>
      <c r="O150" s="9">
        <v>5.0000000000000001E-3</v>
      </c>
      <c r="P150" s="9">
        <v>0.16900000000000001</v>
      </c>
      <c r="Q150" s="9">
        <v>0.13</v>
      </c>
      <c r="R150" s="9">
        <v>3.33</v>
      </c>
      <c r="S150" s="16">
        <f t="shared" si="35"/>
        <v>100.00599999999999</v>
      </c>
      <c r="T150" s="16">
        <f t="shared" si="36"/>
        <v>1.4021052631578947</v>
      </c>
      <c r="U150" s="16">
        <f t="shared" si="37"/>
        <v>2.933709449929478E-2</v>
      </c>
      <c r="V150" s="16">
        <f t="shared" si="34"/>
        <v>98.574557642342796</v>
      </c>
      <c r="W150" s="23">
        <f t="shared" si="38"/>
        <v>120</v>
      </c>
      <c r="Y150" s="9">
        <v>4.4239031163507197E-3</v>
      </c>
      <c r="Z150" s="9">
        <v>3.0522500742960479E-3</v>
      </c>
      <c r="AA150" s="9">
        <v>9.9602727128240502</v>
      </c>
      <c r="AB150" s="9">
        <v>2.16408547473033E-2</v>
      </c>
      <c r="AC150" s="9">
        <v>3.0104252966135128E-2</v>
      </c>
      <c r="AD150" s="9">
        <v>5.3745976958602823E-2</v>
      </c>
      <c r="AE150" s="9">
        <v>5.9151131719303844</v>
      </c>
      <c r="AF150" s="9">
        <v>1.0987205262525926E-2</v>
      </c>
      <c r="AG150" s="9">
        <v>1.0838656747750463E-2</v>
      </c>
      <c r="AH150" s="9">
        <v>1.0883264061647641E-3</v>
      </c>
      <c r="AI150" s="9">
        <v>2.1613055163758662E-2</v>
      </c>
      <c r="AJ150" s="9">
        <v>3.759361849853228E-2</v>
      </c>
      <c r="AK150" s="9">
        <v>1.7968977598143883</v>
      </c>
      <c r="AL150" s="9">
        <v>0.16550862168707936</v>
      </c>
      <c r="AM150" s="15">
        <f t="shared" si="28"/>
        <v>0.89844887990719413</v>
      </c>
      <c r="AN150" s="15">
        <f t="shared" si="29"/>
        <v>1.879680924926614E-2</v>
      </c>
      <c r="AO150" s="15">
        <f t="shared" si="30"/>
        <v>8.275431084353968E-2</v>
      </c>
      <c r="AP150" s="16">
        <f t="shared" si="31"/>
        <v>47.797946342529976</v>
      </c>
      <c r="AQ150" s="16">
        <f t="shared" si="32"/>
        <v>0.22713994059843634</v>
      </c>
      <c r="AR150" s="16">
        <f t="shared" si="33"/>
        <v>10.856822692969507</v>
      </c>
    </row>
    <row r="151" spans="1:44" s="14" customFormat="1" x14ac:dyDescent="0.2">
      <c r="A151" s="14" t="s">
        <v>199</v>
      </c>
      <c r="B151" s="14" t="s">
        <v>197</v>
      </c>
      <c r="C151" s="14" t="s">
        <v>198</v>
      </c>
      <c r="D151" s="14" t="s">
        <v>77</v>
      </c>
      <c r="E151" s="14" t="s">
        <v>194</v>
      </c>
      <c r="F151" s="9">
        <v>54.47</v>
      </c>
      <c r="G151" s="9">
        <v>40.838999999999999</v>
      </c>
      <c r="H151" s="9">
        <v>0.38600000000000001</v>
      </c>
      <c r="I151" s="9">
        <v>0.20799999999999999</v>
      </c>
      <c r="J151" s="9">
        <v>0.113</v>
      </c>
      <c r="K151" s="9">
        <v>0.24299999999999999</v>
      </c>
      <c r="L151" s="9">
        <v>4.8000000000000001E-2</v>
      </c>
      <c r="M151" s="9">
        <v>6.7000000000000004E-2</v>
      </c>
      <c r="N151" s="9">
        <v>6.9000000000000006E-2</v>
      </c>
      <c r="O151" s="9">
        <v>0</v>
      </c>
      <c r="P151" s="9">
        <v>0.32700000000000001</v>
      </c>
      <c r="Q151" s="9">
        <v>0.65900000000000003</v>
      </c>
      <c r="R151" s="9">
        <v>2.71</v>
      </c>
      <c r="S151" s="16">
        <f t="shared" si="35"/>
        <v>100.13899999999998</v>
      </c>
      <c r="T151" s="16">
        <f t="shared" si="36"/>
        <v>1.1410526315789473</v>
      </c>
      <c r="U151" s="16">
        <f t="shared" si="37"/>
        <v>0.14871650211565585</v>
      </c>
      <c r="V151" s="16">
        <f t="shared" si="34"/>
        <v>98.849230866305376</v>
      </c>
      <c r="W151" s="23">
        <f t="shared" si="38"/>
        <v>1130</v>
      </c>
      <c r="Y151" s="9">
        <v>9.6203382281938171E-3</v>
      </c>
      <c r="Z151" s="9">
        <v>2.8647286246296446E-2</v>
      </c>
      <c r="AA151" s="9">
        <v>9.9248921873872167</v>
      </c>
      <c r="AB151" s="9">
        <v>4.1735116996035167E-2</v>
      </c>
      <c r="AC151" s="9">
        <v>6.8582920433404346E-2</v>
      </c>
      <c r="AD151" s="9">
        <v>6.5643070861135105E-2</v>
      </c>
      <c r="AE151" s="9">
        <v>5.8796358406544496</v>
      </c>
      <c r="AF151" s="9">
        <v>9.8132255476936162E-3</v>
      </c>
      <c r="AG151" s="9">
        <v>9.650619197857235E-3</v>
      </c>
      <c r="AH151" s="9">
        <v>0</v>
      </c>
      <c r="AI151" s="9">
        <v>1.5129079810299066E-2</v>
      </c>
      <c r="AJ151" s="9">
        <v>0.18994259600080191</v>
      </c>
      <c r="AK151" s="9">
        <v>1.4575202650114467</v>
      </c>
      <c r="AL151" s="9">
        <v>0.35253713898775141</v>
      </c>
      <c r="AM151" s="15">
        <f t="shared" si="28"/>
        <v>0.72876013250572336</v>
      </c>
      <c r="AN151" s="15">
        <f t="shared" si="29"/>
        <v>9.4971298000400953E-2</v>
      </c>
      <c r="AO151" s="15">
        <f t="shared" si="30"/>
        <v>0.1762685694938757</v>
      </c>
      <c r="AP151" s="16">
        <f t="shared" si="31"/>
        <v>7.6734776490329386</v>
      </c>
      <c r="AQ151" s="16">
        <f t="shared" si="32"/>
        <v>0.53878747795534043</v>
      </c>
      <c r="AR151" s="16">
        <f t="shared" si="33"/>
        <v>4.1343736696691327</v>
      </c>
    </row>
    <row r="152" spans="1:44" s="14" customFormat="1" x14ac:dyDescent="0.2">
      <c r="A152" s="14" t="s">
        <v>199</v>
      </c>
      <c r="B152" s="14" t="s">
        <v>197</v>
      </c>
      <c r="C152" s="14" t="s">
        <v>198</v>
      </c>
      <c r="D152" s="14" t="s">
        <v>77</v>
      </c>
      <c r="E152" s="14" t="s">
        <v>195</v>
      </c>
      <c r="F152" s="9">
        <v>53.987000000000002</v>
      </c>
      <c r="G152" s="9">
        <v>41.369</v>
      </c>
      <c r="H152" s="9">
        <v>0.46899999999999997</v>
      </c>
      <c r="I152" s="9">
        <v>0.23</v>
      </c>
      <c r="J152" s="9">
        <v>9.9000000000000005E-2</v>
      </c>
      <c r="K152" s="9">
        <v>0.185</v>
      </c>
      <c r="L152" s="9">
        <v>7.6999999999999999E-2</v>
      </c>
      <c r="M152" s="9">
        <v>0.112</v>
      </c>
      <c r="N152" s="9">
        <v>0.10199999999999999</v>
      </c>
      <c r="O152" s="9">
        <v>1.0999999999999999E-2</v>
      </c>
      <c r="P152" s="9">
        <v>0.442</v>
      </c>
      <c r="Q152" s="9">
        <v>0.79100000000000004</v>
      </c>
      <c r="R152" s="9">
        <v>2.2360000000000002</v>
      </c>
      <c r="S152" s="16">
        <f t="shared" si="35"/>
        <v>100.10999999999999</v>
      </c>
      <c r="T152" s="16">
        <f t="shared" si="36"/>
        <v>0.94147368421052635</v>
      </c>
      <c r="U152" s="16">
        <f t="shared" si="37"/>
        <v>0.1785049365303244</v>
      </c>
      <c r="V152" s="16">
        <f t="shared" si="34"/>
        <v>98.990021379259133</v>
      </c>
      <c r="W152" s="23">
        <f t="shared" si="38"/>
        <v>990</v>
      </c>
      <c r="Y152" s="9">
        <v>1.5315757310144553E-2</v>
      </c>
      <c r="Z152" s="9">
        <v>2.4908001651549723E-2</v>
      </c>
      <c r="AA152" s="9">
        <v>9.7623924976854344</v>
      </c>
      <c r="AB152" s="9">
        <v>5.5985401760502533E-2</v>
      </c>
      <c r="AC152" s="9">
        <v>7.5262583617198425E-2</v>
      </c>
      <c r="AD152" s="9">
        <v>7.9154037962391774E-2</v>
      </c>
      <c r="AE152" s="9">
        <v>5.9108372208849325</v>
      </c>
      <c r="AF152" s="9">
        <v>1.4396652069035959E-2</v>
      </c>
      <c r="AG152" s="9">
        <v>1.6010210659134407E-2</v>
      </c>
      <c r="AH152" s="9">
        <v>2.3683542970883336E-3</v>
      </c>
      <c r="AI152" s="9">
        <v>1.1430799729244901E-2</v>
      </c>
      <c r="AJ152" s="9">
        <v>0.22626224158771679</v>
      </c>
      <c r="AK152" s="9">
        <v>1.1934816808942346</v>
      </c>
      <c r="AL152" s="9">
        <v>0.58025607751804875</v>
      </c>
      <c r="AM152" s="15">
        <f t="shared" si="28"/>
        <v>0.59674084044711728</v>
      </c>
      <c r="AN152" s="15">
        <f t="shared" si="29"/>
        <v>0.1131311207938584</v>
      </c>
      <c r="AO152" s="15">
        <f t="shared" si="30"/>
        <v>0.29012803875902438</v>
      </c>
      <c r="AP152" s="16">
        <f t="shared" si="31"/>
        <v>5.2747717538701595</v>
      </c>
      <c r="AQ152" s="16">
        <f t="shared" si="32"/>
        <v>0.38993515165841403</v>
      </c>
      <c r="AR152" s="16">
        <f t="shared" si="33"/>
        <v>2.056818923808879</v>
      </c>
    </row>
    <row r="153" spans="1:44" s="14" customFormat="1" x14ac:dyDescent="0.2">
      <c r="A153" s="14" t="s">
        <v>199</v>
      </c>
      <c r="B153" s="14" t="s">
        <v>197</v>
      </c>
      <c r="C153" s="14" t="s">
        <v>198</v>
      </c>
      <c r="D153" s="14" t="s">
        <v>77</v>
      </c>
      <c r="E153" s="14" t="s">
        <v>196</v>
      </c>
      <c r="F153" s="9">
        <v>54.290999999999997</v>
      </c>
      <c r="G153" s="9">
        <v>41.472000000000001</v>
      </c>
      <c r="H153" s="9">
        <v>0.36399999999999999</v>
      </c>
      <c r="I153" s="9">
        <v>0.2</v>
      </c>
      <c r="J153" s="9">
        <v>7.8E-2</v>
      </c>
      <c r="K153" s="9">
        <v>0.127</v>
      </c>
      <c r="L153" s="9">
        <v>1.2999999999999999E-2</v>
      </c>
      <c r="M153" s="9">
        <v>7.6999999999999999E-2</v>
      </c>
      <c r="N153" s="9">
        <v>9.0999999999999998E-2</v>
      </c>
      <c r="O153" s="9">
        <v>0</v>
      </c>
      <c r="P153" s="9">
        <v>0.42599999999999999</v>
      </c>
      <c r="Q153" s="9">
        <v>0.85</v>
      </c>
      <c r="R153" s="9">
        <v>2.1859999999999999</v>
      </c>
      <c r="S153" s="16">
        <f t="shared" si="35"/>
        <v>100.17500000000001</v>
      </c>
      <c r="T153" s="16">
        <f t="shared" si="36"/>
        <v>0.92042105263157892</v>
      </c>
      <c r="U153" s="16">
        <f t="shared" si="37"/>
        <v>0.19181946403385047</v>
      </c>
      <c r="V153" s="16">
        <f t="shared" si="34"/>
        <v>99.062759483334574</v>
      </c>
      <c r="W153" s="23">
        <f t="shared" si="38"/>
        <v>780</v>
      </c>
      <c r="Y153" s="9">
        <v>2.5849666345115489E-3</v>
      </c>
      <c r="Z153" s="9">
        <v>1.9618334385279282E-2</v>
      </c>
      <c r="AA153" s="9">
        <v>9.8142868981088949</v>
      </c>
      <c r="AB153" s="9">
        <v>5.3941866212213252E-2</v>
      </c>
      <c r="AC153" s="9">
        <v>6.5425209357176439E-2</v>
      </c>
      <c r="AD153" s="9">
        <v>6.1413727049249356E-2</v>
      </c>
      <c r="AE153" s="9">
        <v>5.9236964402136909</v>
      </c>
      <c r="AF153" s="9">
        <v>1.2840045662477205E-2</v>
      </c>
      <c r="AG153" s="9">
        <v>1.1003569414599882E-2</v>
      </c>
      <c r="AH153" s="9">
        <v>0</v>
      </c>
      <c r="AI153" s="9">
        <v>7.8446296860099941E-3</v>
      </c>
      <c r="AJ153" s="9">
        <v>0.24306272710015975</v>
      </c>
      <c r="AK153" s="9">
        <v>1.166428048468362</v>
      </c>
      <c r="AL153" s="9">
        <v>0.59050922443147824</v>
      </c>
      <c r="AM153" s="15">
        <f t="shared" si="28"/>
        <v>0.58321402423418101</v>
      </c>
      <c r="AN153" s="15">
        <f t="shared" si="29"/>
        <v>0.12153136355007987</v>
      </c>
      <c r="AO153" s="15">
        <f t="shared" si="30"/>
        <v>0.29525461221573912</v>
      </c>
      <c r="AP153" s="16">
        <f t="shared" si="31"/>
        <v>4.798876661939647</v>
      </c>
      <c r="AQ153" s="16">
        <f t="shared" si="32"/>
        <v>0.41161546178075725</v>
      </c>
      <c r="AR153" s="16">
        <f t="shared" si="33"/>
        <v>1.9752918332331868</v>
      </c>
    </row>
    <row r="154" spans="1:44" s="14" customFormat="1" x14ac:dyDescent="0.2">
      <c r="A154" s="14" t="s">
        <v>417</v>
      </c>
      <c r="B154" s="14" t="s">
        <v>434</v>
      </c>
      <c r="C154" s="14" t="s">
        <v>420</v>
      </c>
      <c r="D154" s="14" t="s">
        <v>441</v>
      </c>
      <c r="E154" s="14" t="s">
        <v>361</v>
      </c>
      <c r="F154" s="9">
        <v>53.258000000000003</v>
      </c>
      <c r="G154" s="9">
        <v>42.688000000000002</v>
      </c>
      <c r="H154" s="9">
        <v>0.112</v>
      </c>
      <c r="I154" s="9">
        <v>9.1999999999999998E-2</v>
      </c>
      <c r="J154" s="9">
        <v>0.02</v>
      </c>
      <c r="K154" s="9">
        <v>0.20300000000000001</v>
      </c>
      <c r="L154" s="9">
        <v>2.5000000000000001E-2</v>
      </c>
      <c r="M154" s="9">
        <v>0.13200000000000001</v>
      </c>
      <c r="N154" s="9">
        <v>0.154</v>
      </c>
      <c r="O154" s="9">
        <v>8.9999999999999993E-3</v>
      </c>
      <c r="P154" s="9">
        <v>0.183</v>
      </c>
      <c r="Q154" s="9">
        <v>0.13500000000000001</v>
      </c>
      <c r="R154" s="9">
        <v>3.3940000000000001</v>
      </c>
      <c r="S154" s="16">
        <f t="shared" si="35"/>
        <v>100.40500000000002</v>
      </c>
      <c r="T154" s="16">
        <f t="shared" si="36"/>
        <v>1.4290526315789474</v>
      </c>
      <c r="U154" s="16">
        <f t="shared" si="37"/>
        <v>3.0465444287729196E-2</v>
      </c>
      <c r="V154" s="16">
        <f t="shared" si="34"/>
        <v>98.945481924133347</v>
      </c>
      <c r="W154" s="23">
        <f t="shared" si="38"/>
        <v>200</v>
      </c>
      <c r="Y154" s="9">
        <v>4.9579557803073318E-3</v>
      </c>
      <c r="Z154" s="9">
        <v>5.0170517002373549E-3</v>
      </c>
      <c r="AA154" s="9">
        <v>9.6021129985937357</v>
      </c>
      <c r="AB154" s="9">
        <v>2.3110987837369021E-2</v>
      </c>
      <c r="AC154" s="9">
        <v>3.0016082028535913E-2</v>
      </c>
      <c r="AD154" s="9">
        <v>1.8846605689923131E-2</v>
      </c>
      <c r="AE154" s="9">
        <v>6.0812754325354375</v>
      </c>
      <c r="AF154" s="9">
        <v>2.1671897977465354E-2</v>
      </c>
      <c r="AG154" s="9">
        <v>1.8813424043785585E-2</v>
      </c>
      <c r="AH154" s="9">
        <v>1.9320189665452488E-3</v>
      </c>
      <c r="AI154" s="9">
        <v>1.2505924857478272E-2</v>
      </c>
      <c r="AJ154" s="9">
        <v>3.8502086012777791E-2</v>
      </c>
      <c r="AK154" s="9">
        <v>1.8062201609624364</v>
      </c>
      <c r="AL154" s="9">
        <v>0.15527775302478575</v>
      </c>
      <c r="AM154" s="15">
        <f t="shared" ref="AM154:AM173" si="39">AK154/(AJ154+AK154+AL154)</f>
        <v>0.90311008048121821</v>
      </c>
      <c r="AN154" s="15">
        <f t="shared" ref="AN154:AN173" si="40">AJ154/(AJ154+AK154+AL154)</f>
        <v>1.9251043006388895E-2</v>
      </c>
      <c r="AO154" s="15">
        <f t="shared" ref="AO154:AO173" si="41">AL154/(AJ154+AK154+AL154)</f>
        <v>7.7638876512392874E-2</v>
      </c>
      <c r="AP154" s="16">
        <f t="shared" ref="AP154:AP173" si="42">AM154/AN154</f>
        <v>46.912267568126083</v>
      </c>
      <c r="AQ154" s="16">
        <f t="shared" si="32"/>
        <v>0.24795622851801577</v>
      </c>
      <c r="AR154" s="16">
        <f t="shared" ref="AR154:AR173" si="43">AM154/AO154</f>
        <v>11.632188937420571</v>
      </c>
    </row>
    <row r="155" spans="1:44" s="14" customFormat="1" x14ac:dyDescent="0.2">
      <c r="A155" s="14" t="s">
        <v>417</v>
      </c>
      <c r="B155" s="14" t="s">
        <v>50</v>
      </c>
      <c r="C155" s="14" t="s">
        <v>420</v>
      </c>
      <c r="D155" s="14" t="s">
        <v>441</v>
      </c>
      <c r="E155" s="14" t="s">
        <v>362</v>
      </c>
      <c r="F155" s="9">
        <v>53.988999999999997</v>
      </c>
      <c r="G155" s="9">
        <v>42.107999999999997</v>
      </c>
      <c r="H155" s="9">
        <v>0.112</v>
      </c>
      <c r="I155" s="9">
        <v>0.112</v>
      </c>
      <c r="J155" s="9">
        <v>1.2E-2</v>
      </c>
      <c r="K155" s="9">
        <v>0.216</v>
      </c>
      <c r="L155" s="9">
        <v>0</v>
      </c>
      <c r="M155" s="9">
        <v>0.14699999999999999</v>
      </c>
      <c r="N155" s="9">
        <v>0.17899999999999999</v>
      </c>
      <c r="O155" s="9">
        <v>8.7999999999999995E-2</v>
      </c>
      <c r="P155" s="9">
        <v>0.11600000000000001</v>
      </c>
      <c r="Q155" s="9">
        <v>0.108</v>
      </c>
      <c r="R155" s="9">
        <v>3.2909999999999999</v>
      </c>
      <c r="S155" s="16">
        <f t="shared" si="35"/>
        <v>100.47799999999998</v>
      </c>
      <c r="T155" s="16">
        <f t="shared" si="36"/>
        <v>1.3856842105263159</v>
      </c>
      <c r="U155" s="16">
        <f t="shared" si="37"/>
        <v>2.4372355430183356E-2</v>
      </c>
      <c r="V155" s="16">
        <f t="shared" si="34"/>
        <v>99.067943434043471</v>
      </c>
      <c r="W155" s="23">
        <f t="shared" si="38"/>
        <v>120</v>
      </c>
      <c r="Y155" s="9">
        <v>0</v>
      </c>
      <c r="Z155" s="9">
        <v>3.0212281089271086E-3</v>
      </c>
      <c r="AA155" s="9">
        <v>9.7694683984580397</v>
      </c>
      <c r="AB155" s="9">
        <v>1.4703106342413313E-2</v>
      </c>
      <c r="AC155" s="9">
        <v>3.6674811361865955E-2</v>
      </c>
      <c r="AD155" s="9">
        <v>1.8915456816190657E-2</v>
      </c>
      <c r="AE155" s="9">
        <v>6.0205638984791356</v>
      </c>
      <c r="AF155" s="9">
        <v>2.5282088516662814E-2</v>
      </c>
      <c r="AG155" s="9">
        <v>2.1027853262076606E-2</v>
      </c>
      <c r="AH155" s="9">
        <v>1.8959864886305789E-2</v>
      </c>
      <c r="AI155" s="9">
        <v>1.3355409781826512E-2</v>
      </c>
      <c r="AJ155" s="9">
        <v>3.091419462115046E-2</v>
      </c>
      <c r="AK155" s="9">
        <v>1.7578038838208156</v>
      </c>
      <c r="AL155" s="9">
        <v>0.21128192155803394</v>
      </c>
      <c r="AM155" s="15">
        <f t="shared" si="39"/>
        <v>0.87890194191040782</v>
      </c>
      <c r="AN155" s="15">
        <f t="shared" si="40"/>
        <v>1.545709731057523E-2</v>
      </c>
      <c r="AO155" s="15">
        <f t="shared" si="41"/>
        <v>0.10564096077901697</v>
      </c>
      <c r="AP155" s="16">
        <f t="shared" si="42"/>
        <v>56.860736802704373</v>
      </c>
      <c r="AQ155" s="16">
        <f t="shared" si="32"/>
        <v>0.14631727311633283</v>
      </c>
      <c r="AR155" s="16">
        <f t="shared" si="43"/>
        <v>8.3197079563572132</v>
      </c>
    </row>
    <row r="156" spans="1:44" s="14" customFormat="1" x14ac:dyDescent="0.2">
      <c r="A156" s="14" t="s">
        <v>417</v>
      </c>
      <c r="B156" s="14" t="s">
        <v>434</v>
      </c>
      <c r="C156" s="14" t="s">
        <v>420</v>
      </c>
      <c r="D156" s="14" t="s">
        <v>440</v>
      </c>
      <c r="E156" s="14" t="s">
        <v>363</v>
      </c>
      <c r="F156" s="9">
        <v>54.110999999999997</v>
      </c>
      <c r="G156" s="9">
        <v>42.061999999999998</v>
      </c>
      <c r="H156" s="9">
        <v>4.9000000000000002E-2</v>
      </c>
      <c r="I156" s="9">
        <v>9.9000000000000005E-2</v>
      </c>
      <c r="J156" s="9">
        <v>1.4999999999999999E-2</v>
      </c>
      <c r="K156" s="9">
        <v>0.189</v>
      </c>
      <c r="L156" s="9">
        <v>0</v>
      </c>
      <c r="M156" s="9">
        <v>0.124</v>
      </c>
      <c r="N156" s="9">
        <v>0.189</v>
      </c>
      <c r="O156" s="9">
        <v>1.0999999999999999E-2</v>
      </c>
      <c r="P156" s="9">
        <v>0.20799999999999999</v>
      </c>
      <c r="Q156" s="9">
        <v>0.10199999999999999</v>
      </c>
      <c r="R156" s="9">
        <v>3.0920000000000001</v>
      </c>
      <c r="S156" s="16">
        <f t="shared" si="35"/>
        <v>100.25099999999999</v>
      </c>
      <c r="T156" s="16">
        <f t="shared" si="36"/>
        <v>1.3018947368421052</v>
      </c>
      <c r="U156" s="16">
        <f t="shared" si="37"/>
        <v>2.3018335684062054E-2</v>
      </c>
      <c r="V156" s="16">
        <f t="shared" si="34"/>
        <v>98.926086927473833</v>
      </c>
      <c r="W156" s="23">
        <f t="shared" si="38"/>
        <v>150</v>
      </c>
      <c r="Y156" s="9">
        <v>0</v>
      </c>
      <c r="Z156" s="9">
        <v>3.7757366223079248E-3</v>
      </c>
      <c r="AA156" s="9">
        <v>9.7894743247517457</v>
      </c>
      <c r="AB156" s="9">
        <v>2.6358616215699408E-2</v>
      </c>
      <c r="AC156" s="9">
        <v>3.2411059142852701E-2</v>
      </c>
      <c r="AD156" s="9">
        <v>8.2737625756031195E-3</v>
      </c>
      <c r="AE156" s="9">
        <v>6.0127152573516449</v>
      </c>
      <c r="AF156" s="9">
        <v>2.6688851389138728E-2</v>
      </c>
      <c r="AG156" s="9">
        <v>1.7734030491245122E-2</v>
      </c>
      <c r="AH156" s="9">
        <v>2.3694819995123376E-3</v>
      </c>
      <c r="AI156" s="9">
        <v>1.1683512664641347E-2</v>
      </c>
      <c r="AJ156" s="9">
        <v>2.9190565980631605E-2</v>
      </c>
      <c r="AK156" s="9">
        <v>1.6511639016333008</v>
      </c>
      <c r="AL156" s="9">
        <v>0.31964553238606763</v>
      </c>
      <c r="AM156" s="15">
        <f t="shared" si="39"/>
        <v>0.82558195081665042</v>
      </c>
      <c r="AN156" s="15">
        <f t="shared" si="40"/>
        <v>1.4595282990315803E-2</v>
      </c>
      <c r="AO156" s="15">
        <f t="shared" si="41"/>
        <v>0.15982276619303382</v>
      </c>
      <c r="AP156" s="16">
        <f t="shared" si="42"/>
        <v>56.564984136617078</v>
      </c>
      <c r="AQ156" s="16">
        <f t="shared" si="32"/>
        <v>9.1321676742145932E-2</v>
      </c>
      <c r="AR156" s="16">
        <f t="shared" si="43"/>
        <v>5.1656091962487567</v>
      </c>
    </row>
    <row r="157" spans="1:44" s="14" customFormat="1" x14ac:dyDescent="0.2">
      <c r="A157" s="14" t="s">
        <v>417</v>
      </c>
      <c r="B157" s="14" t="s">
        <v>434</v>
      </c>
      <c r="C157" s="14" t="s">
        <v>420</v>
      </c>
      <c r="D157" s="14" t="s">
        <v>440</v>
      </c>
      <c r="E157" s="14" t="s">
        <v>364</v>
      </c>
      <c r="F157" s="9">
        <v>53.57</v>
      </c>
      <c r="G157" s="9">
        <v>42.456000000000003</v>
      </c>
      <c r="H157" s="9">
        <v>4.9000000000000002E-2</v>
      </c>
      <c r="I157" s="9">
        <v>8.5000000000000006E-2</v>
      </c>
      <c r="J157" s="9">
        <v>1.0999999999999999E-2</v>
      </c>
      <c r="K157" s="9">
        <v>0.23300000000000001</v>
      </c>
      <c r="L157" s="9">
        <v>1E-3</v>
      </c>
      <c r="M157" s="9">
        <v>0.152</v>
      </c>
      <c r="N157" s="9">
        <v>0.16200000000000001</v>
      </c>
      <c r="O157" s="9">
        <v>6.0000000000000001E-3</v>
      </c>
      <c r="P157" s="9">
        <v>0.13800000000000001</v>
      </c>
      <c r="Q157" s="9">
        <v>0.126</v>
      </c>
      <c r="R157" s="9">
        <v>3.04</v>
      </c>
      <c r="S157" s="16">
        <f t="shared" si="35"/>
        <v>100.02900000000004</v>
      </c>
      <c r="T157" s="16">
        <f t="shared" si="36"/>
        <v>1.28</v>
      </c>
      <c r="U157" s="16">
        <f t="shared" si="37"/>
        <v>2.8434414668547247E-2</v>
      </c>
      <c r="V157" s="16">
        <f t="shared" si="34"/>
        <v>98.720565585331485</v>
      </c>
      <c r="W157" s="23">
        <f t="shared" si="38"/>
        <v>110</v>
      </c>
      <c r="Y157" s="9">
        <v>1.9886501611719089E-4</v>
      </c>
      <c r="Z157" s="9">
        <v>2.7669863412015413E-3</v>
      </c>
      <c r="AA157" s="9">
        <v>9.6849939762198822</v>
      </c>
      <c r="AB157" s="9">
        <v>1.747600881464979E-2</v>
      </c>
      <c r="AC157" s="9">
        <v>2.7808710524995017E-2</v>
      </c>
      <c r="AD157" s="9">
        <v>8.2681234251611949E-3</v>
      </c>
      <c r="AE157" s="9">
        <v>6.0649006359250812</v>
      </c>
      <c r="AF157" s="9">
        <v>2.2860566624552041E-2</v>
      </c>
      <c r="AG157" s="9">
        <v>2.1723672681854211E-2</v>
      </c>
      <c r="AH157" s="9">
        <v>1.2915638351287161E-3</v>
      </c>
      <c r="AI157" s="9">
        <v>1.4393666880865802E-2</v>
      </c>
      <c r="AJ157" s="9">
        <v>3.6034357749632394E-2</v>
      </c>
      <c r="AK157" s="9">
        <v>1.6222888399122983</v>
      </c>
      <c r="AL157" s="9">
        <v>0.34167680233806919</v>
      </c>
      <c r="AM157" s="15">
        <f t="shared" si="39"/>
        <v>0.81114441995614917</v>
      </c>
      <c r="AN157" s="15">
        <f t="shared" si="40"/>
        <v>1.8017178874816197E-2</v>
      </c>
      <c r="AO157" s="15">
        <f t="shared" si="41"/>
        <v>0.17083840116903459</v>
      </c>
      <c r="AP157" s="16">
        <f t="shared" si="42"/>
        <v>45.020612027665408</v>
      </c>
      <c r="AQ157" s="16">
        <f t="shared" si="32"/>
        <v>0.10546328431737811</v>
      </c>
      <c r="AR157" s="16">
        <f t="shared" si="43"/>
        <v>4.7480216064160494</v>
      </c>
    </row>
    <row r="158" spans="1:44" s="14" customFormat="1" x14ac:dyDescent="0.2">
      <c r="A158" s="14" t="s">
        <v>417</v>
      </c>
      <c r="B158" s="14" t="s">
        <v>434</v>
      </c>
      <c r="C158" s="14" t="s">
        <v>420</v>
      </c>
      <c r="D158" s="14" t="s">
        <v>440</v>
      </c>
      <c r="E158" s="14" t="s">
        <v>365</v>
      </c>
      <c r="F158" s="9">
        <v>53.84</v>
      </c>
      <c r="G158" s="9">
        <v>42.531999999999996</v>
      </c>
      <c r="H158" s="9">
        <v>4.9000000000000002E-2</v>
      </c>
      <c r="I158" s="9">
        <v>0.13200000000000001</v>
      </c>
      <c r="J158" s="9">
        <v>2.4E-2</v>
      </c>
      <c r="K158" s="9">
        <v>0.20899999999999999</v>
      </c>
      <c r="L158" s="9">
        <v>0</v>
      </c>
      <c r="M158" s="9">
        <v>0.13700000000000001</v>
      </c>
      <c r="N158" s="9">
        <v>0.14799999999999999</v>
      </c>
      <c r="O158" s="9">
        <v>0</v>
      </c>
      <c r="P158" s="9">
        <v>0.193</v>
      </c>
      <c r="Q158" s="9">
        <v>0.114</v>
      </c>
      <c r="R158" s="9">
        <v>3.2280000000000002</v>
      </c>
      <c r="S158" s="16">
        <f t="shared" si="35"/>
        <v>100.60600000000001</v>
      </c>
      <c r="T158" s="16">
        <f t="shared" si="36"/>
        <v>1.3591578947368421</v>
      </c>
      <c r="U158" s="16">
        <f t="shared" si="37"/>
        <v>2.5726375176304654E-2</v>
      </c>
      <c r="V158" s="16">
        <f t="shared" si="34"/>
        <v>99.221115730086865</v>
      </c>
      <c r="W158" s="23">
        <f t="shared" si="38"/>
        <v>240</v>
      </c>
      <c r="Y158" s="9">
        <v>0</v>
      </c>
      <c r="Z158" s="9">
        <v>6.0128841053496565E-3</v>
      </c>
      <c r="AA158" s="9">
        <v>9.6948260487600066</v>
      </c>
      <c r="AB158" s="9">
        <v>2.4343204024178822E-2</v>
      </c>
      <c r="AC158" s="9">
        <v>4.3012344753733459E-2</v>
      </c>
      <c r="AD158" s="9">
        <v>8.2350115452225932E-3</v>
      </c>
      <c r="AE158" s="9">
        <v>6.0514253731755669</v>
      </c>
      <c r="AF158" s="9">
        <v>2.0801322764913022E-2</v>
      </c>
      <c r="AG158" s="9">
        <v>1.9501476365493164E-2</v>
      </c>
      <c r="AH158" s="9">
        <v>0</v>
      </c>
      <c r="AI158" s="9">
        <v>1.2859351683641761E-2</v>
      </c>
      <c r="AJ158" s="9">
        <v>3.2471948791666004E-2</v>
      </c>
      <c r="AK158" s="9">
        <v>1.7157159328392828</v>
      </c>
      <c r="AL158" s="9">
        <v>0.25181211836905115</v>
      </c>
      <c r="AM158" s="15">
        <f t="shared" si="39"/>
        <v>0.8578579664196414</v>
      </c>
      <c r="AN158" s="15">
        <f t="shared" si="40"/>
        <v>1.6235974395833002E-2</v>
      </c>
      <c r="AO158" s="15">
        <f t="shared" si="41"/>
        <v>0.12590605918452558</v>
      </c>
      <c r="AP158" s="16">
        <f t="shared" si="42"/>
        <v>52.836863714185981</v>
      </c>
      <c r="AQ158" s="16">
        <f t="shared" si="32"/>
        <v>0.12895308217087362</v>
      </c>
      <c r="AR158" s="16">
        <f t="shared" si="43"/>
        <v>6.8134764281866751</v>
      </c>
    </row>
    <row r="159" spans="1:44" s="14" customFormat="1" x14ac:dyDescent="0.2">
      <c r="A159" s="14" t="s">
        <v>417</v>
      </c>
      <c r="B159" s="14" t="s">
        <v>435</v>
      </c>
      <c r="C159" s="14" t="s">
        <v>420</v>
      </c>
      <c r="D159" s="14" t="s">
        <v>440</v>
      </c>
      <c r="E159" s="14" t="s">
        <v>366</v>
      </c>
      <c r="F159" s="9">
        <v>54.268000000000001</v>
      </c>
      <c r="G159" s="9">
        <v>42.186999999999998</v>
      </c>
      <c r="H159" s="9">
        <v>6.4000000000000001E-2</v>
      </c>
      <c r="I159" s="9">
        <v>0.17699999999999999</v>
      </c>
      <c r="J159" s="9">
        <v>0.01</v>
      </c>
      <c r="K159" s="9">
        <v>0.214</v>
      </c>
      <c r="L159" s="9">
        <v>8.0000000000000002E-3</v>
      </c>
      <c r="M159" s="9">
        <v>0.16500000000000001</v>
      </c>
      <c r="N159" s="9">
        <v>0.184</v>
      </c>
      <c r="O159" s="9">
        <v>3.0000000000000001E-3</v>
      </c>
      <c r="P159" s="9">
        <v>0.16200000000000001</v>
      </c>
      <c r="Q159" s="9">
        <v>0.124</v>
      </c>
      <c r="R159" s="9">
        <v>3.3260000000000001</v>
      </c>
      <c r="S159" s="16">
        <f t="shared" si="35"/>
        <v>100.892</v>
      </c>
      <c r="T159" s="16">
        <f t="shared" si="36"/>
        <v>1.400421052631579</v>
      </c>
      <c r="U159" s="16">
        <f t="shared" si="37"/>
        <v>2.7983074753173482E-2</v>
      </c>
      <c r="V159" s="16">
        <f t="shared" si="34"/>
        <v>99.46359587261523</v>
      </c>
      <c r="W159" s="23">
        <f t="shared" si="38"/>
        <v>100</v>
      </c>
      <c r="Y159" s="9">
        <v>1.5868533565254327E-3</v>
      </c>
      <c r="Z159" s="9">
        <v>2.509012056568356E-3</v>
      </c>
      <c r="AA159" s="9">
        <v>9.786106616946272</v>
      </c>
      <c r="AB159" s="9">
        <v>2.046287264364743E-2</v>
      </c>
      <c r="AC159" s="9">
        <v>5.7759524601848397E-2</v>
      </c>
      <c r="AD159" s="9">
        <v>1.0771576325062975E-2</v>
      </c>
      <c r="AE159" s="9">
        <v>6.0110684910964789</v>
      </c>
      <c r="AF159" s="9">
        <v>2.5898715041951046E-2</v>
      </c>
      <c r="AG159" s="9">
        <v>2.3521338114254366E-2</v>
      </c>
      <c r="AH159" s="9">
        <v>6.4413114450616944E-4</v>
      </c>
      <c r="AI159" s="9">
        <v>1.3186141073809589E-2</v>
      </c>
      <c r="AJ159" s="9">
        <v>3.5371733481138076E-2</v>
      </c>
      <c r="AK159" s="9">
        <v>1.7703749664822539</v>
      </c>
      <c r="AL159" s="9">
        <v>0.19425330003660801</v>
      </c>
      <c r="AM159" s="15">
        <f t="shared" si="39"/>
        <v>0.88518748324112695</v>
      </c>
      <c r="AN159" s="15">
        <f t="shared" si="40"/>
        <v>1.7685866740569038E-2</v>
      </c>
      <c r="AO159" s="15">
        <f t="shared" si="41"/>
        <v>9.7126650018304006E-2</v>
      </c>
      <c r="AP159" s="16">
        <f t="shared" si="42"/>
        <v>50.050557104482984</v>
      </c>
      <c r="AQ159" s="16">
        <f t="shared" si="32"/>
        <v>0.18209077258647394</v>
      </c>
      <c r="AR159" s="16">
        <f t="shared" si="43"/>
        <v>9.1137446115387366</v>
      </c>
    </row>
    <row r="160" spans="1:44" s="14" customFormat="1" x14ac:dyDescent="0.2">
      <c r="A160" s="14" t="s">
        <v>417</v>
      </c>
      <c r="B160" s="14" t="s">
        <v>435</v>
      </c>
      <c r="C160" s="14" t="s">
        <v>420</v>
      </c>
      <c r="D160" s="14" t="s">
        <v>440</v>
      </c>
      <c r="E160" s="14" t="s">
        <v>367</v>
      </c>
      <c r="F160" s="9">
        <v>53.886000000000003</v>
      </c>
      <c r="G160" s="9">
        <v>42.381999999999998</v>
      </c>
      <c r="H160" s="9">
        <v>6.6000000000000003E-2</v>
      </c>
      <c r="I160" s="9">
        <v>9.1999999999999998E-2</v>
      </c>
      <c r="J160" s="9">
        <v>0</v>
      </c>
      <c r="K160" s="9">
        <v>0.19600000000000001</v>
      </c>
      <c r="L160" s="9">
        <v>0</v>
      </c>
      <c r="M160" s="9">
        <v>0.10299999999999999</v>
      </c>
      <c r="N160" s="9">
        <v>0.16</v>
      </c>
      <c r="O160" s="9">
        <v>0.01</v>
      </c>
      <c r="P160" s="9">
        <v>0.14299999999999999</v>
      </c>
      <c r="Q160" s="9">
        <v>0.109</v>
      </c>
      <c r="R160" s="9">
        <v>3.3490000000000002</v>
      </c>
      <c r="S160" s="16">
        <f t="shared" si="35"/>
        <v>100.496</v>
      </c>
      <c r="T160" s="16">
        <f t="shared" si="36"/>
        <v>1.4101052631578948</v>
      </c>
      <c r="U160" s="16">
        <f t="shared" si="37"/>
        <v>2.4598025387870238E-2</v>
      </c>
      <c r="V160" s="16">
        <f t="shared" si="34"/>
        <v>99.061296711454233</v>
      </c>
      <c r="W160" s="23">
        <f t="shared" si="38"/>
        <v>0</v>
      </c>
      <c r="Y160" s="9">
        <v>0</v>
      </c>
      <c r="Z160" s="9">
        <v>0</v>
      </c>
      <c r="AA160" s="9">
        <v>9.7319499968868062</v>
      </c>
      <c r="AB160" s="9">
        <v>1.8090285447183326E-2</v>
      </c>
      <c r="AC160" s="9">
        <v>3.006740631577727E-2</v>
      </c>
      <c r="AD160" s="9">
        <v>1.1125025627716192E-2</v>
      </c>
      <c r="AE160" s="9">
        <v>6.0480068732426435</v>
      </c>
      <c r="AF160" s="9">
        <v>2.255475802926786E-2</v>
      </c>
      <c r="AG160" s="9">
        <v>1.4705273314088219E-2</v>
      </c>
      <c r="AH160" s="9">
        <v>2.1503583468532299E-3</v>
      </c>
      <c r="AI160" s="9">
        <v>1.2095332489950808E-2</v>
      </c>
      <c r="AJ160" s="9">
        <v>3.1140024666460587E-2</v>
      </c>
      <c r="AK160" s="9">
        <v>1.7853195389243133</v>
      </c>
      <c r="AL160" s="9">
        <v>0.18354043640922613</v>
      </c>
      <c r="AM160" s="15">
        <f t="shared" si="39"/>
        <v>0.89265976946215664</v>
      </c>
      <c r="AN160" s="15">
        <f t="shared" si="40"/>
        <v>1.5570012333230293E-2</v>
      </c>
      <c r="AO160" s="15">
        <f t="shared" si="41"/>
        <v>9.1770218204613063E-2</v>
      </c>
      <c r="AP160" s="16">
        <f t="shared" si="42"/>
        <v>57.331988591749401</v>
      </c>
      <c r="AQ160" s="16">
        <f t="shared" si="32"/>
        <v>0.16966301963579319</v>
      </c>
      <c r="AR160" s="16">
        <f t="shared" si="43"/>
        <v>9.7271183062010511</v>
      </c>
    </row>
    <row r="161" spans="1:44" s="14" customFormat="1" x14ac:dyDescent="0.2">
      <c r="A161" s="14" t="s">
        <v>417</v>
      </c>
      <c r="B161" s="14" t="s">
        <v>435</v>
      </c>
      <c r="C161" s="14" t="s">
        <v>420</v>
      </c>
      <c r="D161" s="14" t="s">
        <v>440</v>
      </c>
      <c r="E161" s="14" t="s">
        <v>368</v>
      </c>
      <c r="F161" s="9">
        <v>53.558</v>
      </c>
      <c r="G161" s="9">
        <v>42.228000000000002</v>
      </c>
      <c r="H161" s="9">
        <v>0.246</v>
      </c>
      <c r="I161" s="9">
        <v>8.4000000000000005E-2</v>
      </c>
      <c r="J161" s="9">
        <v>1.6E-2</v>
      </c>
      <c r="K161" s="9">
        <v>0.154</v>
      </c>
      <c r="L161" s="9">
        <v>0</v>
      </c>
      <c r="M161" s="9">
        <v>0.11700000000000001</v>
      </c>
      <c r="N161" s="9">
        <v>0.152</v>
      </c>
      <c r="O161" s="9">
        <v>6.0000000000000001E-3</v>
      </c>
      <c r="P161" s="9">
        <v>0.155</v>
      </c>
      <c r="Q161" s="9">
        <v>0.104</v>
      </c>
      <c r="R161" s="9">
        <v>3.2959999999999998</v>
      </c>
      <c r="S161" s="16">
        <f t="shared" si="35"/>
        <v>100.11600000000001</v>
      </c>
      <c r="T161" s="16">
        <f t="shared" si="36"/>
        <v>1.3877894736842105</v>
      </c>
      <c r="U161" s="16">
        <f t="shared" si="37"/>
        <v>2.3469675599435823E-2</v>
      </c>
      <c r="V161" s="16">
        <f t="shared" si="34"/>
        <v>98.704740850716377</v>
      </c>
      <c r="W161" s="23">
        <f t="shared" si="38"/>
        <v>160</v>
      </c>
      <c r="Y161" s="9">
        <v>0</v>
      </c>
      <c r="Z161" s="9">
        <v>4.0285089768526856E-3</v>
      </c>
      <c r="AA161" s="9">
        <v>9.691970473590839</v>
      </c>
      <c r="AB161" s="9">
        <v>1.9647391077198078E-2</v>
      </c>
      <c r="AC161" s="9">
        <v>2.7507507154787128E-2</v>
      </c>
      <c r="AD161" s="9">
        <v>4.1548562350784926E-2</v>
      </c>
      <c r="AE161" s="9">
        <v>6.0380283970206525</v>
      </c>
      <c r="AF161" s="9">
        <v>2.1469680768459037E-2</v>
      </c>
      <c r="AG161" s="9">
        <v>1.6737305654100879E-2</v>
      </c>
      <c r="AH161" s="9">
        <v>1.2927837926886034E-3</v>
      </c>
      <c r="AI161" s="9">
        <v>9.5223967008067813E-3</v>
      </c>
      <c r="AJ161" s="9">
        <v>2.9770738158531991E-2</v>
      </c>
      <c r="AK161" s="9">
        <v>1.760564023341012</v>
      </c>
      <c r="AL161" s="9">
        <v>0.20966523850045604</v>
      </c>
      <c r="AM161" s="15">
        <f t="shared" si="39"/>
        <v>0.88028201167050601</v>
      </c>
      <c r="AN161" s="15">
        <f t="shared" si="40"/>
        <v>1.4885369079265996E-2</v>
      </c>
      <c r="AO161" s="15">
        <f t="shared" si="41"/>
        <v>0.10483261925022802</v>
      </c>
      <c r="AP161" s="16">
        <f t="shared" si="42"/>
        <v>59.137399078445497</v>
      </c>
      <c r="AQ161" s="16">
        <f t="shared" si="32"/>
        <v>0.14199176921961357</v>
      </c>
      <c r="AR161" s="16">
        <f t="shared" si="43"/>
        <v>8.3970239221948209</v>
      </c>
    </row>
    <row r="162" spans="1:44" s="14" customFormat="1" x14ac:dyDescent="0.2">
      <c r="A162" s="14" t="s">
        <v>23</v>
      </c>
      <c r="B162" s="14" t="s">
        <v>435</v>
      </c>
      <c r="C162" s="14" t="s">
        <v>420</v>
      </c>
      <c r="D162" s="14" t="s">
        <v>440</v>
      </c>
      <c r="E162" s="14" t="s">
        <v>369</v>
      </c>
      <c r="F162" s="9">
        <v>53.820999999999998</v>
      </c>
      <c r="G162" s="9">
        <v>42.387</v>
      </c>
      <c r="H162" s="9">
        <v>0.115</v>
      </c>
      <c r="I162" s="9">
        <v>0.108</v>
      </c>
      <c r="J162" s="9">
        <v>1.6E-2</v>
      </c>
      <c r="K162" s="9">
        <v>0.183</v>
      </c>
      <c r="L162" s="9">
        <v>1E-3</v>
      </c>
      <c r="M162" s="9">
        <v>0.158</v>
      </c>
      <c r="N162" s="9">
        <v>0.191</v>
      </c>
      <c r="O162" s="9">
        <v>0</v>
      </c>
      <c r="P162" s="9">
        <v>0.17399999999999999</v>
      </c>
      <c r="Q162" s="9">
        <v>0.106</v>
      </c>
      <c r="R162" s="9">
        <v>3.3690000000000002</v>
      </c>
      <c r="S162" s="16">
        <f t="shared" si="35"/>
        <v>100.62900000000002</v>
      </c>
      <c r="T162" s="16">
        <f t="shared" si="36"/>
        <v>1.4185263157894739</v>
      </c>
      <c r="U162" s="16">
        <f t="shared" si="37"/>
        <v>2.3921015514809588E-2</v>
      </c>
      <c r="V162" s="16">
        <f t="shared" si="34"/>
        <v>99.186552668695725</v>
      </c>
      <c r="W162" s="23">
        <f t="shared" si="38"/>
        <v>160</v>
      </c>
      <c r="Y162" s="9">
        <v>1.9837797495988289E-4</v>
      </c>
      <c r="Z162" s="9">
        <v>4.0148504773490712E-3</v>
      </c>
      <c r="AA162" s="9">
        <v>9.7065419144532967</v>
      </c>
      <c r="AB162" s="9">
        <v>2.1981001702848748E-2</v>
      </c>
      <c r="AC162" s="9">
        <v>3.5246885201405988E-2</v>
      </c>
      <c r="AD162" s="9">
        <v>1.9357255139238482E-2</v>
      </c>
      <c r="AE162" s="9">
        <v>6.0402144529765494</v>
      </c>
      <c r="AF162" s="9">
        <v>2.688687984127389E-2</v>
      </c>
      <c r="AG162" s="9">
        <v>2.2525882398267267E-2</v>
      </c>
      <c r="AH162" s="9">
        <v>0</v>
      </c>
      <c r="AI162" s="9">
        <v>1.1277210292185896E-2</v>
      </c>
      <c r="AJ162" s="9">
        <v>3.0240374763297169E-2</v>
      </c>
      <c r="AK162" s="9">
        <v>1.7934557711010708</v>
      </c>
      <c r="AL162" s="9">
        <v>0.1763038541356321</v>
      </c>
      <c r="AM162" s="15">
        <f t="shared" si="39"/>
        <v>0.8967278855505354</v>
      </c>
      <c r="AN162" s="15">
        <f t="shared" si="40"/>
        <v>1.5120187381648584E-2</v>
      </c>
      <c r="AO162" s="15">
        <f t="shared" si="41"/>
        <v>8.8151927067816049E-2</v>
      </c>
      <c r="AP162" s="16">
        <f t="shared" si="42"/>
        <v>59.306664852506835</v>
      </c>
      <c r="AQ162" s="16">
        <f t="shared" si="32"/>
        <v>0.17152418426447436</v>
      </c>
      <c r="AR162" s="16">
        <f t="shared" si="43"/>
        <v>10.172527310272807</v>
      </c>
    </row>
    <row r="163" spans="1:44" s="14" customFormat="1" x14ac:dyDescent="0.2">
      <c r="A163" s="14" t="s">
        <v>23</v>
      </c>
      <c r="B163" s="14" t="s">
        <v>435</v>
      </c>
      <c r="C163" s="14" t="s">
        <v>420</v>
      </c>
      <c r="D163" s="14" t="s">
        <v>440</v>
      </c>
      <c r="E163" s="14" t="s">
        <v>370</v>
      </c>
      <c r="F163" s="9">
        <v>54.170999999999999</v>
      </c>
      <c r="G163" s="9">
        <v>42.262</v>
      </c>
      <c r="H163" s="9">
        <v>0.11700000000000001</v>
      </c>
      <c r="I163" s="9">
        <v>0.14599999999999999</v>
      </c>
      <c r="J163" s="9">
        <v>0.03</v>
      </c>
      <c r="K163" s="9">
        <v>0.218</v>
      </c>
      <c r="L163" s="9">
        <v>0</v>
      </c>
      <c r="M163" s="9">
        <v>0.14199999999999999</v>
      </c>
      <c r="N163" s="9">
        <v>0.14099999999999999</v>
      </c>
      <c r="O163" s="9">
        <v>6.2E-2</v>
      </c>
      <c r="P163" s="9">
        <v>0.129</v>
      </c>
      <c r="Q163" s="9">
        <v>0.125</v>
      </c>
      <c r="R163" s="9">
        <v>3.2280000000000002</v>
      </c>
      <c r="S163" s="16">
        <f t="shared" si="35"/>
        <v>100.771</v>
      </c>
      <c r="T163" s="16">
        <f t="shared" si="36"/>
        <v>1.3591578947368421</v>
      </c>
      <c r="U163" s="16">
        <f t="shared" si="37"/>
        <v>2.8208744710860365E-2</v>
      </c>
      <c r="V163" s="16">
        <f t="shared" si="34"/>
        <v>99.383633360552295</v>
      </c>
      <c r="W163" s="23">
        <f t="shared" si="38"/>
        <v>300</v>
      </c>
      <c r="Y163" s="9">
        <v>0</v>
      </c>
      <c r="Z163" s="9">
        <v>7.5241734340520654E-3</v>
      </c>
      <c r="AA163" s="9">
        <v>9.7648994130490649</v>
      </c>
      <c r="AB163" s="9">
        <v>1.6288312454500523E-2</v>
      </c>
      <c r="AC163" s="9">
        <v>4.762532957770467E-2</v>
      </c>
      <c r="AD163" s="9">
        <v>1.9684298649127619E-2</v>
      </c>
      <c r="AE163" s="9">
        <v>6.019464725281626</v>
      </c>
      <c r="AF163" s="9">
        <v>1.983874985530263E-2</v>
      </c>
      <c r="AG163" s="9">
        <v>2.0234907323501555E-2</v>
      </c>
      <c r="AH163" s="9">
        <v>1.3306980722497046E-2</v>
      </c>
      <c r="AI163" s="9">
        <v>1.3427502214765812E-2</v>
      </c>
      <c r="AJ163" s="9">
        <v>3.564342807781317E-2</v>
      </c>
      <c r="AK163" s="9">
        <v>1.71755769990827</v>
      </c>
      <c r="AL163" s="9">
        <v>0.24679887201391693</v>
      </c>
      <c r="AM163" s="15">
        <f t="shared" si="39"/>
        <v>0.858778849954135</v>
      </c>
      <c r="AN163" s="15">
        <f t="shared" si="40"/>
        <v>1.7821714038906585E-2</v>
      </c>
      <c r="AO163" s="15">
        <f t="shared" si="41"/>
        <v>0.12339943600695846</v>
      </c>
      <c r="AP163" s="16">
        <f t="shared" si="42"/>
        <v>48.187219707337626</v>
      </c>
      <c r="AQ163" s="16">
        <f t="shared" si="32"/>
        <v>0.14442297805884319</v>
      </c>
      <c r="AR163" s="16">
        <f t="shared" si="43"/>
        <v>6.9593417745094772</v>
      </c>
    </row>
    <row r="164" spans="1:44" s="14" customFormat="1" x14ac:dyDescent="0.2">
      <c r="A164" s="14" t="s">
        <v>43</v>
      </c>
      <c r="B164" s="14" t="s">
        <v>50</v>
      </c>
      <c r="C164" s="14" t="s">
        <v>423</v>
      </c>
      <c r="D164" s="14" t="s">
        <v>443</v>
      </c>
      <c r="E164" s="14" t="s">
        <v>433</v>
      </c>
      <c r="F164" s="9">
        <v>54.122</v>
      </c>
      <c r="G164" s="9">
        <v>41.716000000000001</v>
      </c>
      <c r="H164" s="9">
        <v>0.19400000000000001</v>
      </c>
      <c r="I164" s="9">
        <v>0.106</v>
      </c>
      <c r="J164" s="9">
        <v>2.1000000000000001E-2</v>
      </c>
      <c r="K164" s="9">
        <v>0.125</v>
      </c>
      <c r="L164" s="9">
        <v>0</v>
      </c>
      <c r="M164" s="9">
        <v>0.10199999999999999</v>
      </c>
      <c r="N164" s="9">
        <v>0.182</v>
      </c>
      <c r="O164" s="9">
        <v>0.06</v>
      </c>
      <c r="P164" s="9">
        <v>0.186</v>
      </c>
      <c r="Q164" s="9">
        <v>9.5000000000000001E-2</v>
      </c>
      <c r="R164" s="9">
        <v>3.246</v>
      </c>
      <c r="S164" s="16">
        <f t="shared" si="35"/>
        <v>100.155</v>
      </c>
      <c r="T164" s="16">
        <f t="shared" si="36"/>
        <v>1.3667368421052632</v>
      </c>
      <c r="U164" s="16">
        <f t="shared" si="37"/>
        <v>2.1438645980253877E-2</v>
      </c>
      <c r="V164" s="16">
        <f t="shared" si="34"/>
        <v>98.766824511914479</v>
      </c>
      <c r="W164" s="23">
        <f t="shared" si="38"/>
        <v>210</v>
      </c>
      <c r="Y164" s="9">
        <v>0</v>
      </c>
      <c r="Z164" s="9">
        <v>5.303680441115251E-3</v>
      </c>
      <c r="AA164" s="9">
        <v>9.8241564399827208</v>
      </c>
      <c r="AB164" s="9">
        <v>2.3649384211820446E-2</v>
      </c>
      <c r="AC164" s="9">
        <v>3.4818616843058002E-2</v>
      </c>
      <c r="AD164" s="9">
        <v>3.2866716978615741E-2</v>
      </c>
      <c r="AE164" s="9">
        <v>5.9831652551681591</v>
      </c>
      <c r="AF164" s="9">
        <v>2.5786184645279757E-2</v>
      </c>
      <c r="AG164" s="9">
        <v>1.4636376021693513E-2</v>
      </c>
      <c r="AH164" s="9">
        <v>1.2967599827028071E-2</v>
      </c>
      <c r="AI164" s="9">
        <v>7.7529907073701394E-3</v>
      </c>
      <c r="AJ164" s="9">
        <v>2.7278065642255843E-2</v>
      </c>
      <c r="AK164" s="9">
        <v>1.7391892266223754</v>
      </c>
      <c r="AL164" s="9">
        <v>0.23353270773536883</v>
      </c>
      <c r="AM164" s="15">
        <f t="shared" si="39"/>
        <v>0.8695946133111877</v>
      </c>
      <c r="AN164" s="15">
        <f t="shared" si="40"/>
        <v>1.3639032821127921E-2</v>
      </c>
      <c r="AO164" s="15">
        <f t="shared" si="41"/>
        <v>0.11676635386768441</v>
      </c>
      <c r="AP164" s="16">
        <f t="shared" si="42"/>
        <v>63.757791678902485</v>
      </c>
      <c r="AQ164" s="16">
        <f t="shared" si="32"/>
        <v>0.11680618919199276</v>
      </c>
      <c r="AR164" s="16">
        <f t="shared" si="43"/>
        <v>7.4473046773095462</v>
      </c>
    </row>
    <row r="165" spans="1:44" s="14" customFormat="1" x14ac:dyDescent="0.2">
      <c r="A165" s="14" t="s">
        <v>43</v>
      </c>
      <c r="B165" s="14" t="s">
        <v>50</v>
      </c>
      <c r="C165" s="14" t="s">
        <v>421</v>
      </c>
      <c r="D165" s="14" t="s">
        <v>443</v>
      </c>
      <c r="E165" s="14" t="s">
        <v>381</v>
      </c>
      <c r="F165" s="9">
        <v>54.319000000000003</v>
      </c>
      <c r="G165" s="9">
        <v>42.082000000000001</v>
      </c>
      <c r="H165" s="9">
        <v>8.8999999999999996E-2</v>
      </c>
      <c r="I165" s="9">
        <v>7.2999999999999995E-2</v>
      </c>
      <c r="J165" s="9">
        <v>1.6E-2</v>
      </c>
      <c r="K165" s="9">
        <v>0.13800000000000001</v>
      </c>
      <c r="L165" s="9">
        <v>1E-3</v>
      </c>
      <c r="M165" s="9">
        <v>8.2000000000000003E-2</v>
      </c>
      <c r="N165" s="9">
        <v>0.156</v>
      </c>
      <c r="O165" s="9">
        <v>1.9E-2</v>
      </c>
      <c r="P165" s="9">
        <v>0.14199999999999999</v>
      </c>
      <c r="Q165" s="9">
        <v>9.5000000000000001E-2</v>
      </c>
      <c r="R165" s="9">
        <v>3.2919999999999998</v>
      </c>
      <c r="S165" s="16">
        <f t="shared" si="35"/>
        <v>100.50400000000002</v>
      </c>
      <c r="T165" s="16">
        <f t="shared" si="36"/>
        <v>1.3861052631578947</v>
      </c>
      <c r="U165" s="16">
        <f t="shared" si="37"/>
        <v>2.1438645980253877E-2</v>
      </c>
      <c r="V165" s="16">
        <f t="shared" si="34"/>
        <v>99.096456090861864</v>
      </c>
      <c r="W165" s="23">
        <f t="shared" si="38"/>
        <v>160</v>
      </c>
      <c r="Y165" s="9">
        <v>1.9888168065963641E-4</v>
      </c>
      <c r="Z165" s="9">
        <v>4.0250446688640702E-3</v>
      </c>
      <c r="AA165" s="9">
        <v>9.8212296493403901</v>
      </c>
      <c r="AB165" s="9">
        <v>1.7984066702016559E-2</v>
      </c>
      <c r="AC165" s="9">
        <v>2.3884776256463115E-2</v>
      </c>
      <c r="AD165" s="9">
        <v>1.5018870385255475E-2</v>
      </c>
      <c r="AE165" s="9">
        <v>6.0119779493337671</v>
      </c>
      <c r="AF165" s="9">
        <v>2.2015723696557826E-2</v>
      </c>
      <c r="AG165" s="9">
        <v>1.1720331797386761E-2</v>
      </c>
      <c r="AH165" s="9">
        <v>4.0902948754499343E-3</v>
      </c>
      <c r="AI165" s="9">
        <v>8.5257187992521435E-3</v>
      </c>
      <c r="AJ165" s="9">
        <v>2.7171038490338962E-2</v>
      </c>
      <c r="AK165" s="9">
        <v>1.7569152604852829</v>
      </c>
      <c r="AL165" s="9">
        <v>0.21591370102437812</v>
      </c>
      <c r="AM165" s="15">
        <f t="shared" si="39"/>
        <v>0.87845763024264145</v>
      </c>
      <c r="AN165" s="15">
        <f t="shared" si="40"/>
        <v>1.3585519245169481E-2</v>
      </c>
      <c r="AO165" s="15">
        <f t="shared" si="41"/>
        <v>0.10795685051218906</v>
      </c>
      <c r="AP165" s="16">
        <f t="shared" si="42"/>
        <v>64.661321690371835</v>
      </c>
      <c r="AQ165" s="16">
        <f t="shared" si="32"/>
        <v>0.12584212285477506</v>
      </c>
      <c r="AR165" s="16">
        <f t="shared" si="43"/>
        <v>8.1371179881119033</v>
      </c>
    </row>
    <row r="166" spans="1:44" s="14" customFormat="1" x14ac:dyDescent="0.2">
      <c r="A166" s="14" t="s">
        <v>417</v>
      </c>
      <c r="B166" s="14" t="s">
        <v>434</v>
      </c>
      <c r="C166" s="14" t="s">
        <v>421</v>
      </c>
      <c r="D166" s="14" t="s">
        <v>442</v>
      </c>
      <c r="E166" s="14" t="s">
        <v>382</v>
      </c>
      <c r="F166" s="9">
        <v>54.768000000000001</v>
      </c>
      <c r="G166" s="9">
        <v>41.701999999999998</v>
      </c>
      <c r="H166" s="9">
        <v>8.5000000000000006E-2</v>
      </c>
      <c r="I166" s="9">
        <v>0.11700000000000001</v>
      </c>
      <c r="J166" s="9">
        <v>4.0000000000000001E-3</v>
      </c>
      <c r="K166" s="9">
        <v>0.13600000000000001</v>
      </c>
      <c r="L166" s="9">
        <v>1.4999999999999999E-2</v>
      </c>
      <c r="M166" s="9">
        <v>0.14799999999999999</v>
      </c>
      <c r="N166" s="9">
        <v>0.17399999999999999</v>
      </c>
      <c r="O166" s="9">
        <v>1.2999999999999999E-2</v>
      </c>
      <c r="P166" s="9">
        <v>0.14299999999999999</v>
      </c>
      <c r="Q166" s="9">
        <v>6.8000000000000005E-2</v>
      </c>
      <c r="R166" s="9">
        <v>3.16</v>
      </c>
      <c r="S166" s="16">
        <f t="shared" si="35"/>
        <v>100.533</v>
      </c>
      <c r="T166" s="16">
        <f t="shared" si="36"/>
        <v>1.3305263157894738</v>
      </c>
      <c r="U166" s="16">
        <f t="shared" si="37"/>
        <v>1.5345557122708039E-2</v>
      </c>
      <c r="V166" s="16">
        <f t="shared" si="34"/>
        <v>99.187128127087817</v>
      </c>
      <c r="W166" s="23">
        <f t="shared" si="38"/>
        <v>40</v>
      </c>
      <c r="Y166" s="9">
        <v>2.9875284164757481E-3</v>
      </c>
      <c r="Z166" s="9">
        <v>1.0077126666411399E-3</v>
      </c>
      <c r="AA166" s="9">
        <v>9.9166956902623404</v>
      </c>
      <c r="AB166" s="9">
        <v>1.8136839184054933E-2</v>
      </c>
      <c r="AC166" s="9">
        <v>3.8336298981941908E-2</v>
      </c>
      <c r="AD166" s="9">
        <v>1.4364555539361728E-2</v>
      </c>
      <c r="AE166" s="9">
        <v>5.9662836304962275</v>
      </c>
      <c r="AF166" s="9">
        <v>2.4591420748555838E-2</v>
      </c>
      <c r="AG166" s="9">
        <v>2.1184283218958603E-2</v>
      </c>
      <c r="AH166" s="9">
        <v>2.8026597330641678E-3</v>
      </c>
      <c r="AI166" s="9">
        <v>8.4142774998818091E-3</v>
      </c>
      <c r="AJ166" s="9">
        <v>1.9476797528270143E-2</v>
      </c>
      <c r="AK166" s="9">
        <v>1.6889005442615306</v>
      </c>
      <c r="AL166" s="9">
        <v>0.29162265821019928</v>
      </c>
      <c r="AM166" s="15">
        <f t="shared" si="39"/>
        <v>0.84445027213076529</v>
      </c>
      <c r="AN166" s="15">
        <f t="shared" si="40"/>
        <v>9.7383987641350717E-3</v>
      </c>
      <c r="AO166" s="15">
        <f t="shared" si="41"/>
        <v>0.14581132910509964</v>
      </c>
      <c r="AP166" s="16">
        <f t="shared" si="42"/>
        <v>86.713462098177516</v>
      </c>
      <c r="AQ166" s="16">
        <f t="shared" si="32"/>
        <v>6.6787668858814889E-2</v>
      </c>
      <c r="AR166" s="16">
        <f t="shared" si="43"/>
        <v>5.7913899922144756</v>
      </c>
    </row>
    <row r="167" spans="1:44" s="14" customFormat="1" x14ac:dyDescent="0.2">
      <c r="A167" s="14" t="s">
        <v>417</v>
      </c>
      <c r="B167" s="14" t="s">
        <v>434</v>
      </c>
      <c r="C167" s="14" t="s">
        <v>421</v>
      </c>
      <c r="D167" s="14" t="s">
        <v>442</v>
      </c>
      <c r="E167" s="14" t="s">
        <v>383</v>
      </c>
      <c r="F167" s="9">
        <v>55.014000000000003</v>
      </c>
      <c r="G167" s="9">
        <v>41.481000000000002</v>
      </c>
      <c r="H167" s="9">
        <v>9.0999999999999998E-2</v>
      </c>
      <c r="I167" s="9">
        <v>8.7999999999999995E-2</v>
      </c>
      <c r="J167" s="9">
        <v>2E-3</v>
      </c>
      <c r="K167" s="9">
        <v>0.14199999999999999</v>
      </c>
      <c r="L167" s="9">
        <v>0</v>
      </c>
      <c r="M167" s="9">
        <v>0.11799999999999999</v>
      </c>
      <c r="N167" s="9">
        <v>0.124</v>
      </c>
      <c r="O167" s="9">
        <v>0</v>
      </c>
      <c r="P167" s="9">
        <v>0.155</v>
      </c>
      <c r="Q167" s="9">
        <v>7.1999999999999995E-2</v>
      </c>
      <c r="R167" s="9">
        <v>3.0150000000000001</v>
      </c>
      <c r="S167" s="16">
        <f t="shared" si="35"/>
        <v>100.30199999999998</v>
      </c>
      <c r="T167" s="16">
        <f t="shared" si="36"/>
        <v>1.2694736842105263</v>
      </c>
      <c r="U167" s="16">
        <f t="shared" si="37"/>
        <v>1.6248236953455567E-2</v>
      </c>
      <c r="V167" s="16">
        <f t="shared" si="34"/>
        <v>99.016278078835995</v>
      </c>
      <c r="W167" s="23">
        <f t="shared" si="38"/>
        <v>20</v>
      </c>
      <c r="Y167" s="9">
        <v>0</v>
      </c>
      <c r="Z167" s="9">
        <v>5.0486304668243042E-4</v>
      </c>
      <c r="AA167" s="9">
        <v>9.9811409744204038</v>
      </c>
      <c r="AB167" s="9">
        <v>1.9698090336827165E-2</v>
      </c>
      <c r="AC167" s="9">
        <v>2.8891750496910198E-2</v>
      </c>
      <c r="AD167" s="9">
        <v>1.5409250713575134E-2</v>
      </c>
      <c r="AE167" s="9">
        <v>5.9465228347365713</v>
      </c>
      <c r="AF167" s="9">
        <v>1.7559935617119007E-2</v>
      </c>
      <c r="AG167" s="9">
        <v>1.6923918600671467E-2</v>
      </c>
      <c r="AH167" s="9">
        <v>0</v>
      </c>
      <c r="AI167" s="9">
        <v>8.8030491917392758E-3</v>
      </c>
      <c r="AJ167" s="9">
        <v>2.0663695582668326E-2</v>
      </c>
      <c r="AK167" s="9">
        <v>1.6146231367504043</v>
      </c>
      <c r="AL167" s="9">
        <v>0.36471316766692752</v>
      </c>
      <c r="AM167" s="15">
        <f t="shared" si="39"/>
        <v>0.80731156837520213</v>
      </c>
      <c r="AN167" s="15">
        <f t="shared" si="40"/>
        <v>1.0331847791334163E-2</v>
      </c>
      <c r="AO167" s="15">
        <f t="shared" si="41"/>
        <v>0.18235658383346376</v>
      </c>
      <c r="AP167" s="16">
        <f t="shared" si="42"/>
        <v>78.138159279924224</v>
      </c>
      <c r="AQ167" s="16">
        <f t="shared" si="32"/>
        <v>5.6657388365915384E-2</v>
      </c>
      <c r="AR167" s="16">
        <f t="shared" si="43"/>
        <v>4.4271040365204222</v>
      </c>
    </row>
    <row r="168" spans="1:44" s="14" customFormat="1" x14ac:dyDescent="0.2">
      <c r="A168" s="14" t="s">
        <v>23</v>
      </c>
      <c r="B168" s="14" t="s">
        <v>434</v>
      </c>
      <c r="C168" s="14" t="s">
        <v>421</v>
      </c>
      <c r="D168" s="14" t="s">
        <v>442</v>
      </c>
      <c r="E168" s="14" t="s">
        <v>384</v>
      </c>
      <c r="F168" s="9">
        <v>54.226999999999997</v>
      </c>
      <c r="G168" s="9">
        <v>42.183999999999997</v>
      </c>
      <c r="H168" s="9">
        <v>8.4000000000000005E-2</v>
      </c>
      <c r="I168" s="9">
        <v>7.4999999999999997E-2</v>
      </c>
      <c r="J168" s="9">
        <v>1.7000000000000001E-2</v>
      </c>
      <c r="K168" s="9">
        <v>0.129</v>
      </c>
      <c r="L168" s="9">
        <v>4.0000000000000001E-3</v>
      </c>
      <c r="M168" s="9">
        <v>9.8000000000000004E-2</v>
      </c>
      <c r="N168" s="9">
        <v>0.13700000000000001</v>
      </c>
      <c r="O168" s="9">
        <v>1.7999999999999999E-2</v>
      </c>
      <c r="P168" s="9">
        <v>0.10199999999999999</v>
      </c>
      <c r="Q168" s="9">
        <v>8.5999999999999993E-2</v>
      </c>
      <c r="R168" s="9">
        <v>3.2480000000000002</v>
      </c>
      <c r="S168" s="16">
        <f t="shared" si="35"/>
        <v>100.40900000000002</v>
      </c>
      <c r="T168" s="16">
        <f t="shared" si="36"/>
        <v>1.3675789473684212</v>
      </c>
      <c r="U168" s="16">
        <f t="shared" si="37"/>
        <v>1.9407616361071928E-2</v>
      </c>
      <c r="V168" s="16">
        <f t="shared" si="34"/>
        <v>99.022013436270527</v>
      </c>
      <c r="W168" s="23">
        <f t="shared" si="38"/>
        <v>170</v>
      </c>
      <c r="Y168" s="9">
        <v>7.9542973784075145E-4</v>
      </c>
      <c r="Z168" s="9">
        <v>4.2760885876701902E-3</v>
      </c>
      <c r="AA168" s="9">
        <v>9.8034001444653374</v>
      </c>
      <c r="AB168" s="9">
        <v>1.2916557535565358E-2</v>
      </c>
      <c r="AC168" s="9">
        <v>2.4536162054062654E-2</v>
      </c>
      <c r="AD168" s="9">
        <v>1.4173385495893998E-2</v>
      </c>
      <c r="AE168" s="9">
        <v>6.025815304096759</v>
      </c>
      <c r="AF168" s="9">
        <v>1.9331964352446582E-2</v>
      </c>
      <c r="AG168" s="9">
        <v>1.4005518148142233E-2</v>
      </c>
      <c r="AH168" s="9">
        <v>3.8745437841702203E-3</v>
      </c>
      <c r="AI168" s="9">
        <v>7.9687220534272792E-3</v>
      </c>
      <c r="AJ168" s="9">
        <v>2.4593941428061893E-2</v>
      </c>
      <c r="AK168" s="9">
        <v>1.7332214690489645</v>
      </c>
      <c r="AL168" s="9">
        <v>0.24218458952297373</v>
      </c>
      <c r="AM168" s="15">
        <f t="shared" si="39"/>
        <v>0.86661073452448223</v>
      </c>
      <c r="AN168" s="15">
        <f t="shared" si="40"/>
        <v>1.2296970714030946E-2</v>
      </c>
      <c r="AO168" s="15">
        <f t="shared" si="41"/>
        <v>0.12109229476148686</v>
      </c>
      <c r="AP168" s="16">
        <f t="shared" si="42"/>
        <v>70.473513735840015</v>
      </c>
      <c r="AQ168" s="16">
        <f t="shared" si="32"/>
        <v>0.10155039788660418</v>
      </c>
      <c r="AR168" s="16">
        <f t="shared" si="43"/>
        <v>7.156613360341618</v>
      </c>
    </row>
    <row r="169" spans="1:44" s="14" customFormat="1" x14ac:dyDescent="0.2">
      <c r="A169" s="14" t="s">
        <v>23</v>
      </c>
      <c r="B169" s="14" t="s">
        <v>434</v>
      </c>
      <c r="C169" s="14" t="s">
        <v>421</v>
      </c>
      <c r="D169" s="14" t="s">
        <v>442</v>
      </c>
      <c r="E169" s="14" t="s">
        <v>385</v>
      </c>
      <c r="F169" s="9">
        <v>54.360999999999997</v>
      </c>
      <c r="G169" s="9">
        <v>41.758000000000003</v>
      </c>
      <c r="H169" s="9">
        <v>0.1</v>
      </c>
      <c r="I169" s="9">
        <v>6.8000000000000005E-2</v>
      </c>
      <c r="J169" s="9">
        <v>0.01</v>
      </c>
      <c r="K169" s="9">
        <v>0.121</v>
      </c>
      <c r="L169" s="9">
        <v>2E-3</v>
      </c>
      <c r="M169" s="9">
        <v>0.124</v>
      </c>
      <c r="N169" s="9">
        <v>0.14499999999999999</v>
      </c>
      <c r="O169" s="9">
        <v>0</v>
      </c>
      <c r="P169" s="9">
        <v>0.127</v>
      </c>
      <c r="Q169" s="9">
        <v>8.2000000000000003E-2</v>
      </c>
      <c r="R169" s="9">
        <v>3.0710000000000002</v>
      </c>
      <c r="S169" s="16">
        <f t="shared" si="35"/>
        <v>99.968999999999966</v>
      </c>
      <c r="T169" s="16">
        <f t="shared" si="36"/>
        <v>1.2930526315789475</v>
      </c>
      <c r="U169" s="16">
        <f t="shared" si="37"/>
        <v>1.8504936530324399E-2</v>
      </c>
      <c r="V169" s="16">
        <f t="shared" si="34"/>
        <v>98.657442431890701</v>
      </c>
      <c r="W169" s="23">
        <f t="shared" si="38"/>
        <v>100</v>
      </c>
      <c r="Y169" s="9">
        <v>3.9954229975618961E-4</v>
      </c>
      <c r="Z169" s="9">
        <v>2.5269038076518985E-3</v>
      </c>
      <c r="AA169" s="9">
        <v>9.8727814985617535</v>
      </c>
      <c r="AB169" s="9">
        <v>1.6156276209547533E-2</v>
      </c>
      <c r="AC169" s="9">
        <v>2.2348337326185339E-2</v>
      </c>
      <c r="AD169" s="9">
        <v>1.6950606837808052E-2</v>
      </c>
      <c r="AE169" s="9">
        <v>5.9923708816394106</v>
      </c>
      <c r="AF169" s="9">
        <v>2.0554852185599784E-2</v>
      </c>
      <c r="AG169" s="9">
        <v>1.7802694012837676E-2</v>
      </c>
      <c r="AH169" s="9">
        <v>0</v>
      </c>
      <c r="AI169" s="9">
        <v>7.5088819444326096E-3</v>
      </c>
      <c r="AJ169" s="9">
        <v>2.3557786028816283E-2</v>
      </c>
      <c r="AK169" s="9">
        <v>1.6462992983278351</v>
      </c>
      <c r="AL169" s="9">
        <v>0.33014291564334863</v>
      </c>
      <c r="AM169" s="15">
        <f t="shared" si="39"/>
        <v>0.82314964916391753</v>
      </c>
      <c r="AN169" s="15">
        <f t="shared" si="40"/>
        <v>1.1778893014408142E-2</v>
      </c>
      <c r="AO169" s="15">
        <f t="shared" si="41"/>
        <v>0.16507145782167432</v>
      </c>
      <c r="AP169" s="16">
        <f t="shared" si="42"/>
        <v>69.883447294837211</v>
      </c>
      <c r="AQ169" s="16">
        <f t="shared" si="32"/>
        <v>7.1356327555626292E-2</v>
      </c>
      <c r="AR169" s="16">
        <f t="shared" si="43"/>
        <v>4.98662615588675</v>
      </c>
    </row>
    <row r="170" spans="1:44" s="14" customFormat="1" x14ac:dyDescent="0.2">
      <c r="A170" s="14" t="s">
        <v>23</v>
      </c>
      <c r="B170" s="14" t="s">
        <v>435</v>
      </c>
      <c r="C170" s="14" t="s">
        <v>421</v>
      </c>
      <c r="D170" s="14" t="s">
        <v>442</v>
      </c>
      <c r="E170" s="14" t="s">
        <v>386</v>
      </c>
      <c r="F170" s="9">
        <v>54.307000000000002</v>
      </c>
      <c r="G170" s="9">
        <v>42.488999999999997</v>
      </c>
      <c r="H170" s="9">
        <v>7.6999999999999999E-2</v>
      </c>
      <c r="I170" s="9">
        <v>9.4E-2</v>
      </c>
      <c r="J170" s="9">
        <v>6.0000000000000001E-3</v>
      </c>
      <c r="K170" s="9">
        <v>0.161</v>
      </c>
      <c r="L170" s="9">
        <v>0</v>
      </c>
      <c r="M170" s="9">
        <v>0.13200000000000001</v>
      </c>
      <c r="N170" s="9">
        <v>0.186</v>
      </c>
      <c r="O170" s="9">
        <v>4.0000000000000001E-3</v>
      </c>
      <c r="P170" s="9">
        <v>0.16200000000000001</v>
      </c>
      <c r="Q170" s="9">
        <v>7.5999999999999998E-2</v>
      </c>
      <c r="R170" s="9">
        <v>3.0640000000000001</v>
      </c>
      <c r="S170" s="16">
        <f t="shared" si="35"/>
        <v>100.75800000000001</v>
      </c>
      <c r="T170" s="16">
        <f t="shared" si="36"/>
        <v>1.2901052631578949</v>
      </c>
      <c r="U170" s="16">
        <f t="shared" si="37"/>
        <v>1.71509167842031E-2</v>
      </c>
      <c r="V170" s="16">
        <f t="shared" si="34"/>
        <v>99.450743820057909</v>
      </c>
      <c r="W170" s="23">
        <f t="shared" si="38"/>
        <v>60</v>
      </c>
      <c r="Y170" s="9">
        <v>0</v>
      </c>
      <c r="Z170" s="9">
        <v>1.4998371050715198E-3</v>
      </c>
      <c r="AA170" s="9">
        <v>9.7569040465757109</v>
      </c>
      <c r="AB170" s="9">
        <v>2.0387158355117833E-2</v>
      </c>
      <c r="AC170" s="9">
        <v>3.0561051466315128E-2</v>
      </c>
      <c r="AD170" s="9">
        <v>1.2911601369704673E-2</v>
      </c>
      <c r="AE170" s="9">
        <v>6.0316986875711196</v>
      </c>
      <c r="AF170" s="9">
        <v>2.6083353866250193E-2</v>
      </c>
      <c r="AG170" s="9">
        <v>1.8747445804328574E-2</v>
      </c>
      <c r="AH170" s="9">
        <v>8.556637427011702E-4</v>
      </c>
      <c r="AI170" s="9">
        <v>9.8837082077159622E-3</v>
      </c>
      <c r="AJ170" s="9">
        <v>2.1599233831184731E-2</v>
      </c>
      <c r="AK170" s="9">
        <v>1.6248821618776272</v>
      </c>
      <c r="AL170" s="9">
        <v>0.35351860429118798</v>
      </c>
      <c r="AM170" s="15">
        <f t="shared" si="39"/>
        <v>0.81244108093881362</v>
      </c>
      <c r="AN170" s="15">
        <f t="shared" si="40"/>
        <v>1.0799616915592366E-2</v>
      </c>
      <c r="AO170" s="15">
        <f t="shared" si="41"/>
        <v>0.17675930214559399</v>
      </c>
      <c r="AP170" s="16">
        <f t="shared" si="42"/>
        <v>75.228694433209043</v>
      </c>
      <c r="AQ170" s="16">
        <f t="shared" si="32"/>
        <v>6.109787029311127E-2</v>
      </c>
      <c r="AR170" s="16">
        <f t="shared" si="43"/>
        <v>4.596313014800308</v>
      </c>
    </row>
    <row r="171" spans="1:44" s="14" customFormat="1" x14ac:dyDescent="0.2">
      <c r="A171" s="14" t="s">
        <v>23</v>
      </c>
      <c r="B171" s="14" t="s">
        <v>435</v>
      </c>
      <c r="C171" s="14" t="s">
        <v>421</v>
      </c>
      <c r="D171" s="14" t="s">
        <v>442</v>
      </c>
      <c r="E171" s="14" t="s">
        <v>387</v>
      </c>
      <c r="F171" s="9">
        <v>54.194000000000003</v>
      </c>
      <c r="G171" s="9">
        <v>41.823999999999998</v>
      </c>
      <c r="H171" s="9">
        <v>0.155</v>
      </c>
      <c r="I171" s="9">
        <v>5.5E-2</v>
      </c>
      <c r="J171" s="9">
        <v>1.2999999999999999E-2</v>
      </c>
      <c r="K171" s="9">
        <v>0.19500000000000001</v>
      </c>
      <c r="L171" s="9">
        <v>2.1000000000000001E-2</v>
      </c>
      <c r="M171" s="9">
        <v>0.121</v>
      </c>
      <c r="N171" s="9">
        <v>0.13500000000000001</v>
      </c>
      <c r="O171" s="9">
        <v>0</v>
      </c>
      <c r="P171" s="9">
        <v>0.17799999999999999</v>
      </c>
      <c r="Q171" s="9">
        <v>8.5999999999999993E-2</v>
      </c>
      <c r="R171" s="9">
        <v>3.0739999999999998</v>
      </c>
      <c r="S171" s="16">
        <f t="shared" si="35"/>
        <v>100.051</v>
      </c>
      <c r="T171" s="16">
        <f t="shared" si="36"/>
        <v>1.2943157894736841</v>
      </c>
      <c r="U171" s="16">
        <f t="shared" si="37"/>
        <v>1.9407616361071928E-2</v>
      </c>
      <c r="V171" s="16">
        <f t="shared" si="34"/>
        <v>98.737276594165237</v>
      </c>
      <c r="W171" s="23">
        <f t="shared" si="38"/>
        <v>130</v>
      </c>
      <c r="Y171" s="9">
        <v>4.1883565680301089E-3</v>
      </c>
      <c r="Z171" s="9">
        <v>3.2796209004588533E-3</v>
      </c>
      <c r="AA171" s="9">
        <v>9.8264099484127492</v>
      </c>
      <c r="AB171" s="9">
        <v>2.2607322722399393E-2</v>
      </c>
      <c r="AC171" s="9">
        <v>1.8046399948529666E-2</v>
      </c>
      <c r="AD171" s="9">
        <v>2.6230618566975318E-2</v>
      </c>
      <c r="AE171" s="9">
        <v>5.9920598736875439</v>
      </c>
      <c r="AF171" s="9">
        <v>1.9106085090594412E-2</v>
      </c>
      <c r="AG171" s="9">
        <v>1.7343669771360863E-2</v>
      </c>
      <c r="AH171" s="9">
        <v>0</v>
      </c>
      <c r="AI171" s="9">
        <v>1.2081367652348844E-2</v>
      </c>
      <c r="AJ171" s="9">
        <v>2.4666677457741242E-2</v>
      </c>
      <c r="AK171" s="9">
        <v>1.6452216773158947</v>
      </c>
      <c r="AL171" s="9">
        <v>0.33011164522636394</v>
      </c>
      <c r="AM171" s="15">
        <f t="shared" si="39"/>
        <v>0.82261083865794737</v>
      </c>
      <c r="AN171" s="15">
        <f t="shared" si="40"/>
        <v>1.2333338728870621E-2</v>
      </c>
      <c r="AO171" s="15">
        <f t="shared" si="41"/>
        <v>0.16505582261318197</v>
      </c>
      <c r="AP171" s="16">
        <f t="shared" si="42"/>
        <v>66.698146928562863</v>
      </c>
      <c r="AQ171" s="16">
        <f t="shared" si="32"/>
        <v>7.472222750829291E-2</v>
      </c>
      <c r="AR171" s="16">
        <f t="shared" si="43"/>
        <v>4.9838341091776224</v>
      </c>
    </row>
    <row r="172" spans="1:44" s="14" customFormat="1" x14ac:dyDescent="0.2">
      <c r="A172" s="14" t="s">
        <v>23</v>
      </c>
      <c r="B172" s="14" t="s">
        <v>435</v>
      </c>
      <c r="C172" s="14" t="s">
        <v>421</v>
      </c>
      <c r="D172" s="14" t="s">
        <v>442</v>
      </c>
      <c r="E172" s="14" t="s">
        <v>388</v>
      </c>
      <c r="F172" s="9">
        <v>54.249000000000002</v>
      </c>
      <c r="G172" s="9">
        <v>41.816000000000003</v>
      </c>
      <c r="H172" s="9">
        <v>0.08</v>
      </c>
      <c r="I172" s="9">
        <v>0.121</v>
      </c>
      <c r="J172" s="9">
        <v>6.0000000000000001E-3</v>
      </c>
      <c r="K172" s="9">
        <v>0.21199999999999999</v>
      </c>
      <c r="L172" s="9">
        <v>2.3E-2</v>
      </c>
      <c r="M172" s="9">
        <v>0.13800000000000001</v>
      </c>
      <c r="N172" s="9">
        <v>0.159</v>
      </c>
      <c r="O172" s="9">
        <v>4.7E-2</v>
      </c>
      <c r="P172" s="9">
        <v>0.152</v>
      </c>
      <c r="Q172" s="9">
        <v>7.2999999999999995E-2</v>
      </c>
      <c r="R172" s="9">
        <v>3.1080000000000001</v>
      </c>
      <c r="S172" s="16">
        <f t="shared" si="35"/>
        <v>100.184</v>
      </c>
      <c r="T172" s="16">
        <f t="shared" si="36"/>
        <v>1.3086315789473684</v>
      </c>
      <c r="U172" s="16">
        <f t="shared" si="37"/>
        <v>1.6473906911142453E-2</v>
      </c>
      <c r="V172" s="16">
        <f t="shared" si="34"/>
        <v>98.858894514141483</v>
      </c>
      <c r="W172" s="23">
        <f t="shared" si="38"/>
        <v>60</v>
      </c>
      <c r="Y172" s="9">
        <v>4.5883556701723322E-3</v>
      </c>
      <c r="Z172" s="9">
        <v>1.5140367958507981E-3</v>
      </c>
      <c r="AA172" s="9">
        <v>9.8387583741830689</v>
      </c>
      <c r="AB172" s="9">
        <v>1.9309792462527797E-2</v>
      </c>
      <c r="AC172" s="9">
        <v>3.9711669497912876E-2</v>
      </c>
      <c r="AD172" s="9">
        <v>1.3541653827753958E-2</v>
      </c>
      <c r="AE172" s="9">
        <v>5.9923607669362378</v>
      </c>
      <c r="AF172" s="9">
        <v>2.2508157731045326E-2</v>
      </c>
      <c r="AG172" s="9">
        <v>1.9785161445498446E-2</v>
      </c>
      <c r="AH172" s="9">
        <v>1.0149235571380706E-2</v>
      </c>
      <c r="AI172" s="9">
        <v>1.313778761396643E-2</v>
      </c>
      <c r="AJ172" s="9">
        <v>2.0943051003563008E-2</v>
      </c>
      <c r="AK172" s="9">
        <v>1.6638204449070826</v>
      </c>
      <c r="AL172" s="9">
        <v>0.31523650408935433</v>
      </c>
      <c r="AM172" s="15">
        <f t="shared" si="39"/>
        <v>0.83191022245354129</v>
      </c>
      <c r="AN172" s="15">
        <f t="shared" si="40"/>
        <v>1.0471525501781504E-2</v>
      </c>
      <c r="AO172" s="15">
        <f t="shared" si="41"/>
        <v>0.15761825204467717</v>
      </c>
      <c r="AP172" s="16">
        <f t="shared" si="42"/>
        <v>79.444988441465355</v>
      </c>
      <c r="AQ172" s="16">
        <f t="shared" si="32"/>
        <v>6.6435995615617735E-2</v>
      </c>
      <c r="AR172" s="16">
        <f t="shared" si="43"/>
        <v>5.2780069037799944</v>
      </c>
    </row>
    <row r="173" spans="1:44" s="14" customFormat="1" x14ac:dyDescent="0.2">
      <c r="A173" s="14" t="s">
        <v>23</v>
      </c>
      <c r="B173" s="14" t="s">
        <v>435</v>
      </c>
      <c r="C173" s="14" t="s">
        <v>421</v>
      </c>
      <c r="D173" s="14" t="s">
        <v>442</v>
      </c>
      <c r="E173" s="14" t="s">
        <v>389</v>
      </c>
      <c r="F173" s="9">
        <v>54.158000000000001</v>
      </c>
      <c r="G173" s="9">
        <v>42.485999999999997</v>
      </c>
      <c r="H173" s="9">
        <v>8.8999999999999996E-2</v>
      </c>
      <c r="I173" s="9">
        <v>7.0000000000000007E-2</v>
      </c>
      <c r="J173" s="9">
        <v>2.1000000000000001E-2</v>
      </c>
      <c r="K173" s="9">
        <v>0.13400000000000001</v>
      </c>
      <c r="L173" s="9">
        <v>1.7999999999999999E-2</v>
      </c>
      <c r="M173" s="9">
        <v>0.112</v>
      </c>
      <c r="N173" s="9">
        <v>0.17599999999999999</v>
      </c>
      <c r="O173" s="9">
        <v>4.9000000000000002E-2</v>
      </c>
      <c r="P173" s="9">
        <v>0.13</v>
      </c>
      <c r="Q173" s="9">
        <v>8.2000000000000003E-2</v>
      </c>
      <c r="R173" s="9">
        <v>2.8570000000000002</v>
      </c>
      <c r="S173" s="16">
        <f t="shared" si="35"/>
        <v>100.38199999999999</v>
      </c>
      <c r="T173" s="16">
        <f t="shared" si="36"/>
        <v>1.2029473684210528</v>
      </c>
      <c r="U173" s="16">
        <f t="shared" si="37"/>
        <v>1.8504936530324399E-2</v>
      </c>
      <c r="V173" s="16">
        <f t="shared" si="34"/>
        <v>99.160547695048621</v>
      </c>
      <c r="W173" s="23">
        <f t="shared" si="38"/>
        <v>210</v>
      </c>
      <c r="Y173" s="9">
        <v>3.5618571808773425E-3</v>
      </c>
      <c r="Z173" s="9">
        <v>5.2562889542312656E-3</v>
      </c>
      <c r="AA173" s="9">
        <v>9.7428481389738639</v>
      </c>
      <c r="AB173" s="9">
        <v>1.6381441973471165E-2</v>
      </c>
      <c r="AC173" s="9">
        <v>2.2787966504922465E-2</v>
      </c>
      <c r="AD173" s="9">
        <v>1.4943298937270892E-2</v>
      </c>
      <c r="AE173" s="9">
        <v>6.0391534798674975</v>
      </c>
      <c r="AF173" s="9">
        <v>2.4713272090849819E-2</v>
      </c>
      <c r="AG173" s="9">
        <v>1.5927708249016223E-2</v>
      </c>
      <c r="AH173" s="9">
        <v>1.0495576835850161E-2</v>
      </c>
      <c r="AI173" s="9">
        <v>8.2369405510929281E-3</v>
      </c>
      <c r="AJ173" s="9">
        <v>2.3334886884182452E-2</v>
      </c>
      <c r="AK173" s="9">
        <v>1.5170868508023141</v>
      </c>
      <c r="AL173" s="9">
        <v>0.45957826231350341</v>
      </c>
      <c r="AM173" s="15">
        <f t="shared" si="39"/>
        <v>0.75854342540115705</v>
      </c>
      <c r="AN173" s="15">
        <f t="shared" si="40"/>
        <v>1.1667443442091226E-2</v>
      </c>
      <c r="AO173" s="15">
        <f t="shared" si="41"/>
        <v>0.2297891311567517</v>
      </c>
      <c r="AP173" s="16">
        <f t="shared" si="42"/>
        <v>65.013679231960239</v>
      </c>
      <c r="AQ173" s="16">
        <f t="shared" si="32"/>
        <v>5.0774566157057388E-2</v>
      </c>
      <c r="AR173" s="16">
        <f t="shared" si="43"/>
        <v>3.3010413572768731</v>
      </c>
    </row>
    <row r="174" spans="1:44" s="14" customFormat="1" x14ac:dyDescent="0.2">
      <c r="A174" s="8" t="s">
        <v>457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16"/>
      <c r="T174" s="16"/>
      <c r="U174" s="16"/>
      <c r="V174" s="16"/>
      <c r="W174" s="23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15"/>
      <c r="AN174" s="15"/>
      <c r="AO174" s="15"/>
      <c r="AP174" s="16"/>
      <c r="AQ174" s="16"/>
      <c r="AR174" s="16"/>
    </row>
    <row r="175" spans="1:44" s="14" customFormat="1" x14ac:dyDescent="0.2">
      <c r="A175" s="14" t="s">
        <v>354</v>
      </c>
      <c r="B175" s="14" t="s">
        <v>46</v>
      </c>
      <c r="C175" s="14" t="s">
        <v>424</v>
      </c>
      <c r="D175" s="14" t="s">
        <v>77</v>
      </c>
      <c r="E175" s="14" t="s">
        <v>201</v>
      </c>
      <c r="F175" s="9">
        <v>54.104999999999997</v>
      </c>
      <c r="G175" s="9">
        <v>41.344999999999999</v>
      </c>
      <c r="H175" s="9">
        <v>0.245</v>
      </c>
      <c r="I175" s="9">
        <v>0.17499999999999999</v>
      </c>
      <c r="J175" s="9">
        <v>3.4000000000000002E-2</v>
      </c>
      <c r="K175" s="9">
        <v>0.29099999999999998</v>
      </c>
      <c r="L175" s="9">
        <v>0</v>
      </c>
      <c r="M175" s="9">
        <v>0.21199999999999999</v>
      </c>
      <c r="N175" s="9">
        <v>0.10199999999999999</v>
      </c>
      <c r="O175" s="9">
        <v>2.5000000000000001E-2</v>
      </c>
      <c r="P175" s="9">
        <v>0.312</v>
      </c>
      <c r="Q175" s="9">
        <v>0.34200000000000003</v>
      </c>
      <c r="R175" s="9">
        <v>2.9409999999999998</v>
      </c>
      <c r="S175" s="16">
        <f t="shared" si="35"/>
        <v>100.129</v>
      </c>
      <c r="T175" s="16">
        <f t="shared" si="36"/>
        <v>1.238315789473684</v>
      </c>
      <c r="U175" s="16">
        <f t="shared" si="37"/>
        <v>7.7179125528913969E-2</v>
      </c>
      <c r="V175" s="16">
        <f t="shared" si="34"/>
        <v>98.813505084997402</v>
      </c>
      <c r="W175" s="23">
        <f t="shared" si="38"/>
        <v>340</v>
      </c>
      <c r="Y175" s="9">
        <v>0</v>
      </c>
      <c r="Z175" s="9">
        <v>8.600687529135724E-3</v>
      </c>
      <c r="AA175" s="9">
        <v>9.8368269737198286</v>
      </c>
      <c r="AB175" s="9">
        <v>3.9733578933237007E-2</v>
      </c>
      <c r="AC175" s="9">
        <v>5.7575788817768335E-2</v>
      </c>
      <c r="AD175" s="9">
        <v>4.1573527694875094E-2</v>
      </c>
      <c r="AE175" s="9">
        <v>5.9394678257601896</v>
      </c>
      <c r="AF175" s="9">
        <v>1.4474783287718649E-2</v>
      </c>
      <c r="AG175" s="9">
        <v>3.0469508303120944E-2</v>
      </c>
      <c r="AH175" s="9">
        <v>5.4118351194843957E-3</v>
      </c>
      <c r="AI175" s="9">
        <v>1.8077919067752243E-2</v>
      </c>
      <c r="AJ175" s="9">
        <v>9.8358584318929632E-2</v>
      </c>
      <c r="AK175" s="9">
        <v>1.5782999542096932</v>
      </c>
      <c r="AL175" s="9">
        <v>0.32334146147137721</v>
      </c>
      <c r="AM175" s="15">
        <f t="shared" si="28"/>
        <v>0.78914997710484658</v>
      </c>
      <c r="AN175" s="15">
        <f t="shared" si="29"/>
        <v>4.9179292159464816E-2</v>
      </c>
      <c r="AO175" s="15">
        <f t="shared" si="30"/>
        <v>0.16167073073568861</v>
      </c>
      <c r="AP175" s="16">
        <f t="shared" si="31"/>
        <v>16.046387462145905</v>
      </c>
      <c r="AQ175" s="16">
        <f t="shared" si="32"/>
        <v>0.30419416016537215</v>
      </c>
      <c r="AR175" s="16">
        <f t="shared" si="33"/>
        <v>4.8812173577356308</v>
      </c>
    </row>
    <row r="176" spans="1:44" s="14" customFormat="1" x14ac:dyDescent="0.2">
      <c r="A176" s="14" t="s">
        <v>354</v>
      </c>
      <c r="B176" s="14" t="s">
        <v>46</v>
      </c>
      <c r="C176" s="14" t="s">
        <v>424</v>
      </c>
      <c r="D176" s="14" t="s">
        <v>77</v>
      </c>
      <c r="E176" s="14" t="s">
        <v>202</v>
      </c>
      <c r="F176" s="9">
        <v>54.704999999999998</v>
      </c>
      <c r="G176" s="9">
        <v>40.984000000000002</v>
      </c>
      <c r="H176" s="9">
        <v>0.30499999999999999</v>
      </c>
      <c r="I176" s="9">
        <v>0.106</v>
      </c>
      <c r="J176" s="9">
        <v>4.2000000000000003E-2</v>
      </c>
      <c r="K176" s="9">
        <v>0.22700000000000001</v>
      </c>
      <c r="L176" s="9">
        <v>0</v>
      </c>
      <c r="M176" s="9">
        <v>0.14299999999999999</v>
      </c>
      <c r="N176" s="9">
        <v>8.4000000000000005E-2</v>
      </c>
      <c r="O176" s="9">
        <v>4.2999999999999997E-2</v>
      </c>
      <c r="P176" s="9">
        <v>0.24199999999999999</v>
      </c>
      <c r="Q176" s="9">
        <v>0.36399999999999999</v>
      </c>
      <c r="R176" s="9">
        <v>2.895</v>
      </c>
      <c r="S176" s="16">
        <f t="shared" si="35"/>
        <v>100.14000000000001</v>
      </c>
      <c r="T176" s="16">
        <f t="shared" si="36"/>
        <v>1.2189473684210526</v>
      </c>
      <c r="U176" s="16">
        <f t="shared" si="37"/>
        <v>8.2143864598025376E-2</v>
      </c>
      <c r="V176" s="16">
        <f t="shared" si="34"/>
        <v>98.838908766980936</v>
      </c>
      <c r="W176" s="23">
        <f t="shared" si="38"/>
        <v>420</v>
      </c>
      <c r="Y176" s="9">
        <v>0</v>
      </c>
      <c r="Z176" s="9">
        <v>1.0646847352235242E-2</v>
      </c>
      <c r="AA176" s="9">
        <v>9.9669467469559212</v>
      </c>
      <c r="AB176" s="9">
        <v>3.0884170515307365E-2</v>
      </c>
      <c r="AC176" s="9">
        <v>3.4948231012392347E-2</v>
      </c>
      <c r="AD176" s="9">
        <v>5.1864251826152084E-2</v>
      </c>
      <c r="AE176" s="9">
        <v>5.9000591441222916</v>
      </c>
      <c r="AF176" s="9">
        <v>1.1945619277448062E-2</v>
      </c>
      <c r="AG176" s="9">
        <v>2.0596010612663668E-2</v>
      </c>
      <c r="AH176" s="9">
        <v>9.3280418960833712E-3</v>
      </c>
      <c r="AI176" s="9">
        <v>1.4131842562354341E-2</v>
      </c>
      <c r="AJ176" s="9">
        <v>0.10490713613349054</v>
      </c>
      <c r="AK176" s="9">
        <v>1.5568994741383759</v>
      </c>
      <c r="AL176" s="9">
        <v>0.33819338972813351</v>
      </c>
      <c r="AM176" s="15">
        <f t="shared" si="28"/>
        <v>0.77844973706918796</v>
      </c>
      <c r="AN176" s="15">
        <f t="shared" si="29"/>
        <v>5.2453568066745268E-2</v>
      </c>
      <c r="AO176" s="15">
        <f t="shared" si="30"/>
        <v>0.16909669486406675</v>
      </c>
      <c r="AP176" s="16">
        <f t="shared" si="31"/>
        <v>14.840739453198662</v>
      </c>
      <c r="AQ176" s="16">
        <f t="shared" si="32"/>
        <v>0.31019865946470199</v>
      </c>
      <c r="AR176" s="16">
        <f t="shared" si="33"/>
        <v>4.6035774838471397</v>
      </c>
    </row>
    <row r="177" spans="1:44" s="14" customFormat="1" x14ac:dyDescent="0.2">
      <c r="A177" s="14" t="s">
        <v>354</v>
      </c>
      <c r="B177" s="14" t="s">
        <v>46</v>
      </c>
      <c r="C177" s="14" t="s">
        <v>424</v>
      </c>
      <c r="D177" s="14" t="s">
        <v>77</v>
      </c>
      <c r="E177" s="14" t="s">
        <v>203</v>
      </c>
      <c r="F177" s="9">
        <v>54.308999999999997</v>
      </c>
      <c r="G177" s="9">
        <v>41.423999999999999</v>
      </c>
      <c r="H177" s="9">
        <v>0.36</v>
      </c>
      <c r="I177" s="9">
        <v>9.9000000000000005E-2</v>
      </c>
      <c r="J177" s="9">
        <v>3.1E-2</v>
      </c>
      <c r="K177" s="9">
        <v>0.254</v>
      </c>
      <c r="L177" s="9">
        <v>1.0999999999999999E-2</v>
      </c>
      <c r="M177" s="9">
        <v>0.182</v>
      </c>
      <c r="N177" s="9">
        <v>7.6999999999999999E-2</v>
      </c>
      <c r="O177" s="9">
        <v>2.5000000000000001E-2</v>
      </c>
      <c r="P177" s="9">
        <v>0.17699999999999999</v>
      </c>
      <c r="Q177" s="9">
        <v>0.27200000000000002</v>
      </c>
      <c r="R177" s="9">
        <v>2.903</v>
      </c>
      <c r="S177" s="16">
        <f t="shared" si="35"/>
        <v>100.12400000000004</v>
      </c>
      <c r="T177" s="16">
        <f t="shared" si="36"/>
        <v>1.2223157894736842</v>
      </c>
      <c r="U177" s="16">
        <f t="shared" si="37"/>
        <v>6.1382228490832157E-2</v>
      </c>
      <c r="V177" s="16">
        <f t="shared" si="34"/>
        <v>98.840301982035527</v>
      </c>
      <c r="W177" s="23">
        <f t="shared" si="38"/>
        <v>310</v>
      </c>
      <c r="Y177" s="9">
        <v>2.1970585850795538E-3</v>
      </c>
      <c r="Z177" s="9">
        <v>7.8318901374465292E-3</v>
      </c>
      <c r="AA177" s="9">
        <v>9.8614341132967596</v>
      </c>
      <c r="AB177" s="9">
        <v>2.2512669609047561E-2</v>
      </c>
      <c r="AC177" s="9">
        <v>3.2530271125412132E-2</v>
      </c>
      <c r="AD177" s="9">
        <v>6.1010408738810328E-2</v>
      </c>
      <c r="AE177" s="9">
        <v>5.9432939584064757</v>
      </c>
      <c r="AF177" s="9">
        <v>1.0913228890047011E-2</v>
      </c>
      <c r="AG177" s="9">
        <v>2.6124718124776496E-2</v>
      </c>
      <c r="AH177" s="9">
        <v>5.4049937603640515E-3</v>
      </c>
      <c r="AI177" s="9">
        <v>1.5759404606345315E-2</v>
      </c>
      <c r="AJ177" s="9">
        <v>7.8127820216664465E-2</v>
      </c>
      <c r="AK177" s="9">
        <v>1.5559376705005776</v>
      </c>
      <c r="AL177" s="9">
        <v>0.36593450928275795</v>
      </c>
      <c r="AM177" s="15">
        <f t="shared" si="28"/>
        <v>0.77796883525028881</v>
      </c>
      <c r="AN177" s="15">
        <f t="shared" si="29"/>
        <v>3.9063910108332232E-2</v>
      </c>
      <c r="AO177" s="15">
        <f t="shared" si="30"/>
        <v>0.18296725464137897</v>
      </c>
      <c r="AP177" s="16">
        <f t="shared" si="31"/>
        <v>19.915283265111498</v>
      </c>
      <c r="AQ177" s="16">
        <f t="shared" si="32"/>
        <v>0.21350219297381168</v>
      </c>
      <c r="AR177" s="16">
        <f t="shared" si="33"/>
        <v>4.2519566507959574</v>
      </c>
    </row>
    <row r="178" spans="1:44" s="14" customFormat="1" x14ac:dyDescent="0.2">
      <c r="A178" s="14" t="s">
        <v>354</v>
      </c>
      <c r="B178" s="14" t="s">
        <v>46</v>
      </c>
      <c r="C178" s="14" t="s">
        <v>424</v>
      </c>
      <c r="D178" s="14" t="s">
        <v>77</v>
      </c>
      <c r="E178" s="14" t="s">
        <v>204</v>
      </c>
      <c r="F178" s="9">
        <v>54.475999999999999</v>
      </c>
      <c r="G178" s="9">
        <v>40.932000000000002</v>
      </c>
      <c r="H178" s="9">
        <v>0.28399999999999997</v>
      </c>
      <c r="I178" s="9">
        <v>0.11600000000000001</v>
      </c>
      <c r="J178" s="9">
        <v>3.2000000000000001E-2</v>
      </c>
      <c r="K178" s="9">
        <v>0.28699999999999998</v>
      </c>
      <c r="L178" s="9">
        <v>0</v>
      </c>
      <c r="M178" s="9">
        <v>0.13400000000000001</v>
      </c>
      <c r="N178" s="9">
        <v>0.122</v>
      </c>
      <c r="O178" s="9">
        <v>6.5000000000000002E-2</v>
      </c>
      <c r="P178" s="9">
        <v>0.21099999999999999</v>
      </c>
      <c r="Q178" s="9">
        <v>0.214</v>
      </c>
      <c r="R178" s="9">
        <v>3.1240000000000001</v>
      </c>
      <c r="S178" s="16">
        <f t="shared" si="35"/>
        <v>99.997</v>
      </c>
      <c r="T178" s="16">
        <f t="shared" si="36"/>
        <v>1.3153684210526315</v>
      </c>
      <c r="U178" s="16">
        <f t="shared" si="37"/>
        <v>4.829337094499294E-2</v>
      </c>
      <c r="V178" s="16">
        <f t="shared" si="34"/>
        <v>98.633338208002385</v>
      </c>
      <c r="W178" s="23">
        <f t="shared" si="38"/>
        <v>320</v>
      </c>
      <c r="Y178" s="9">
        <v>0</v>
      </c>
      <c r="Z178" s="9">
        <v>8.1340857081369511E-3</v>
      </c>
      <c r="AA178" s="9">
        <v>9.9523892968495495</v>
      </c>
      <c r="AB178" s="9">
        <v>2.7001634839215579E-2</v>
      </c>
      <c r="AC178" s="9">
        <v>3.8349910132153053E-2</v>
      </c>
      <c r="AD178" s="9">
        <v>4.8425447957478343E-2</v>
      </c>
      <c r="AE178" s="9">
        <v>5.9087010380479077</v>
      </c>
      <c r="AF178" s="9">
        <v>1.7397075271791882E-2</v>
      </c>
      <c r="AG178" s="9">
        <v>1.9352581124369481E-2</v>
      </c>
      <c r="AH178" s="9">
        <v>1.4139121221103073E-2</v>
      </c>
      <c r="AI178" s="9">
        <v>1.7916033211430839E-2</v>
      </c>
      <c r="AJ178" s="9">
        <v>6.1844979497074092E-2</v>
      </c>
      <c r="AK178" s="9">
        <v>1.6846514415159957</v>
      </c>
      <c r="AL178" s="9">
        <v>0.25350357898693021</v>
      </c>
      <c r="AM178" s="15">
        <f t="shared" si="28"/>
        <v>0.84232572075799783</v>
      </c>
      <c r="AN178" s="15">
        <f t="shared" si="29"/>
        <v>3.0922489748537046E-2</v>
      </c>
      <c r="AO178" s="15">
        <f t="shared" si="30"/>
        <v>0.12675178949346511</v>
      </c>
      <c r="AP178" s="16">
        <f t="shared" si="31"/>
        <v>27.239906217378522</v>
      </c>
      <c r="AQ178" s="16">
        <f t="shared" si="32"/>
        <v>0.24396097184987914</v>
      </c>
      <c r="AR178" s="16">
        <f t="shared" si="33"/>
        <v>6.6454739938912288</v>
      </c>
    </row>
    <row r="179" spans="1:44" s="14" customFormat="1" x14ac:dyDescent="0.2">
      <c r="A179" s="14" t="s">
        <v>354</v>
      </c>
      <c r="B179" s="14" t="s">
        <v>46</v>
      </c>
      <c r="C179" s="14" t="s">
        <v>425</v>
      </c>
      <c r="D179" s="14" t="s">
        <v>77</v>
      </c>
      <c r="E179" s="14" t="s">
        <v>205</v>
      </c>
      <c r="F179" s="9">
        <v>54.238999999999997</v>
      </c>
      <c r="G179" s="9">
        <v>41.264000000000003</v>
      </c>
      <c r="H179" s="9">
        <v>0.307</v>
      </c>
      <c r="I179" s="9">
        <v>8.2000000000000003E-2</v>
      </c>
      <c r="J179" s="9">
        <v>2.4E-2</v>
      </c>
      <c r="K179" s="9">
        <v>0.312</v>
      </c>
      <c r="L179" s="9">
        <v>1E-3</v>
      </c>
      <c r="M179" s="9">
        <v>0.14499999999999999</v>
      </c>
      <c r="N179" s="9">
        <v>7.3999999999999996E-2</v>
      </c>
      <c r="O179" s="9">
        <v>7.4999999999999997E-2</v>
      </c>
      <c r="P179" s="9">
        <v>0.16800000000000001</v>
      </c>
      <c r="Q179" s="9">
        <v>0.182</v>
      </c>
      <c r="R179" s="9">
        <v>3.1960000000000002</v>
      </c>
      <c r="S179" s="16">
        <f t="shared" si="35"/>
        <v>100.069</v>
      </c>
      <c r="T179" s="16">
        <f t="shared" si="36"/>
        <v>1.3456842105263158</v>
      </c>
      <c r="U179" s="16">
        <f t="shared" si="37"/>
        <v>4.1071932299012688E-2</v>
      </c>
      <c r="V179" s="16">
        <f t="shared" si="34"/>
        <v>98.682243857174669</v>
      </c>
      <c r="W179" s="23">
        <f t="shared" si="38"/>
        <v>240</v>
      </c>
      <c r="Y179" s="9">
        <v>2.0048634408117915E-4</v>
      </c>
      <c r="Z179" s="9">
        <v>6.0862807052980659E-3</v>
      </c>
      <c r="AA179" s="9">
        <v>9.8858903500659565</v>
      </c>
      <c r="AB179" s="9">
        <v>2.144859541107377E-2</v>
      </c>
      <c r="AC179" s="9">
        <v>2.7045946505423153E-2</v>
      </c>
      <c r="AD179" s="9">
        <v>5.2224663844684514E-2</v>
      </c>
      <c r="AE179" s="9">
        <v>5.9426800244420193</v>
      </c>
      <c r="AF179" s="9">
        <v>1.0527617626633554E-2</v>
      </c>
      <c r="AG179" s="9">
        <v>2.0892195037038923E-2</v>
      </c>
      <c r="AH179" s="9">
        <v>1.6276172935554785E-2</v>
      </c>
      <c r="AI179" s="9">
        <v>1.943106153388233E-2</v>
      </c>
      <c r="AJ179" s="9">
        <v>5.2473983631209038E-2</v>
      </c>
      <c r="AK179" s="9">
        <v>1.7194429639920015</v>
      </c>
      <c r="AL179" s="9">
        <v>0.22808305237678939</v>
      </c>
      <c r="AM179" s="15">
        <f t="shared" si="28"/>
        <v>0.85972148199600074</v>
      </c>
      <c r="AN179" s="15">
        <f t="shared" si="29"/>
        <v>2.6236991815604519E-2</v>
      </c>
      <c r="AO179" s="15">
        <f t="shared" si="30"/>
        <v>0.11404152618839469</v>
      </c>
      <c r="AP179" s="16">
        <f t="shared" si="31"/>
        <v>32.767532499083188</v>
      </c>
      <c r="AQ179" s="16">
        <f t="shared" si="32"/>
        <v>0.23006524634071845</v>
      </c>
      <c r="AR179" s="16">
        <f t="shared" si="33"/>
        <v>7.5386704363790713</v>
      </c>
    </row>
    <row r="180" spans="1:44" s="14" customFormat="1" x14ac:dyDescent="0.2">
      <c r="A180" s="14" t="s">
        <v>354</v>
      </c>
      <c r="B180" s="14" t="s">
        <v>46</v>
      </c>
      <c r="C180" s="14" t="s">
        <v>425</v>
      </c>
      <c r="D180" s="14" t="s">
        <v>77</v>
      </c>
      <c r="E180" s="14" t="s">
        <v>206</v>
      </c>
      <c r="F180" s="9">
        <v>54.192</v>
      </c>
      <c r="G180" s="9">
        <v>41.350999999999999</v>
      </c>
      <c r="H180" s="9">
        <v>0.219</v>
      </c>
      <c r="I180" s="9">
        <v>0.112</v>
      </c>
      <c r="J180" s="9">
        <v>1.7999999999999999E-2</v>
      </c>
      <c r="K180" s="9">
        <v>0.308</v>
      </c>
      <c r="L180" s="9">
        <v>1.2E-2</v>
      </c>
      <c r="M180" s="9">
        <v>0.14699999999999999</v>
      </c>
      <c r="N180" s="9">
        <v>9.7000000000000003E-2</v>
      </c>
      <c r="O180" s="9">
        <v>8.0000000000000002E-3</v>
      </c>
      <c r="P180" s="9">
        <v>0.221</v>
      </c>
      <c r="Q180" s="9">
        <v>0.14699999999999999</v>
      </c>
      <c r="R180" s="9">
        <v>3.2490000000000001</v>
      </c>
      <c r="S180" s="16">
        <f t="shared" si="35"/>
        <v>100.081</v>
      </c>
      <c r="T180" s="16">
        <f t="shared" si="36"/>
        <v>1.3680000000000001</v>
      </c>
      <c r="U180" s="16">
        <f t="shared" si="37"/>
        <v>3.3173483779971785E-2</v>
      </c>
      <c r="V180" s="16">
        <f t="shared" si="34"/>
        <v>98.679826516220032</v>
      </c>
      <c r="W180" s="23">
        <f t="shared" si="38"/>
        <v>180</v>
      </c>
      <c r="Y180" s="9">
        <v>2.4043197561656755E-3</v>
      </c>
      <c r="Z180" s="9">
        <v>4.5618334406958691E-3</v>
      </c>
      <c r="AA180" s="9">
        <v>9.8710983068760125</v>
      </c>
      <c r="AB180" s="9">
        <v>2.81973328958889E-2</v>
      </c>
      <c r="AC180" s="9">
        <v>3.69175215883066E-2</v>
      </c>
      <c r="AD180" s="9">
        <v>3.7231246371818599E-2</v>
      </c>
      <c r="AE180" s="9">
        <v>5.9514559195791712</v>
      </c>
      <c r="AF180" s="9">
        <v>1.3791017184145288E-2</v>
      </c>
      <c r="AG180" s="9">
        <v>2.1167013487781435E-2</v>
      </c>
      <c r="AH180" s="9">
        <v>1.7350308520155595E-3</v>
      </c>
      <c r="AI180" s="9">
        <v>1.9169855185147609E-2</v>
      </c>
      <c r="AJ180" s="9">
        <v>4.2356119486114278E-2</v>
      </c>
      <c r="AK180" s="9">
        <v>1.7468551619318895</v>
      </c>
      <c r="AL180" s="9">
        <v>0.21078871858199633</v>
      </c>
      <c r="AM180" s="15">
        <f t="shared" si="28"/>
        <v>0.87342758096594475</v>
      </c>
      <c r="AN180" s="15">
        <f t="shared" si="29"/>
        <v>2.1178059743057139E-2</v>
      </c>
      <c r="AO180" s="15">
        <f t="shared" si="30"/>
        <v>0.10539435929099816</v>
      </c>
      <c r="AP180" s="16">
        <f t="shared" si="31"/>
        <v>41.242096375343493</v>
      </c>
      <c r="AQ180" s="16">
        <f t="shared" si="32"/>
        <v>0.200941111891801</v>
      </c>
      <c r="AR180" s="16">
        <f t="shared" si="33"/>
        <v>8.2872327024103374</v>
      </c>
    </row>
    <row r="181" spans="1:44" s="14" customFormat="1" x14ac:dyDescent="0.2">
      <c r="A181" s="14" t="s">
        <v>355</v>
      </c>
      <c r="B181" s="14" t="s">
        <v>46</v>
      </c>
      <c r="C181" s="14" t="s">
        <v>425</v>
      </c>
      <c r="D181" s="14" t="s">
        <v>77</v>
      </c>
      <c r="E181" s="14" t="s">
        <v>207</v>
      </c>
      <c r="F181" s="9">
        <v>54.744</v>
      </c>
      <c r="G181" s="9">
        <v>41.046999999999997</v>
      </c>
      <c r="H181" s="9">
        <v>0.247</v>
      </c>
      <c r="I181" s="9">
        <v>0.17899999999999999</v>
      </c>
      <c r="J181" s="9">
        <v>3.4000000000000002E-2</v>
      </c>
      <c r="K181" s="9">
        <v>0.29699999999999999</v>
      </c>
      <c r="L181" s="9">
        <v>4.0000000000000001E-3</v>
      </c>
      <c r="M181" s="9">
        <v>0.14699999999999999</v>
      </c>
      <c r="N181" s="9">
        <v>8.5000000000000006E-2</v>
      </c>
      <c r="O181" s="9">
        <v>4.2000000000000003E-2</v>
      </c>
      <c r="P181" s="9">
        <v>0.314</v>
      </c>
      <c r="Q181" s="9">
        <v>0.26800000000000002</v>
      </c>
      <c r="R181" s="9">
        <v>2.9660000000000002</v>
      </c>
      <c r="S181" s="16">
        <f t="shared" si="35"/>
        <v>100.374</v>
      </c>
      <c r="T181" s="16">
        <f t="shared" si="36"/>
        <v>1.248842105263158</v>
      </c>
      <c r="U181" s="16">
        <f t="shared" si="37"/>
        <v>6.0479548660084627E-2</v>
      </c>
      <c r="V181" s="16">
        <f t="shared" si="34"/>
        <v>99.064678346076761</v>
      </c>
      <c r="W181" s="23">
        <f t="shared" si="38"/>
        <v>340</v>
      </c>
      <c r="Y181" s="9">
        <v>7.9984252156353991E-4</v>
      </c>
      <c r="Z181" s="9">
        <v>8.5996218539064456E-3</v>
      </c>
      <c r="AA181" s="9">
        <v>9.9517702923377058</v>
      </c>
      <c r="AB181" s="9">
        <v>3.9983326581557496E-2</v>
      </c>
      <c r="AC181" s="9">
        <v>5.8884509810349303E-2</v>
      </c>
      <c r="AD181" s="9">
        <v>4.1907710178548011E-2</v>
      </c>
      <c r="AE181" s="9">
        <v>5.8959276317691458</v>
      </c>
      <c r="AF181" s="9">
        <v>1.2060824814871298E-2</v>
      </c>
      <c r="AG181" s="9">
        <v>2.1124824265100713E-2</v>
      </c>
      <c r="AH181" s="9">
        <v>9.0907564635274805E-3</v>
      </c>
      <c r="AI181" s="9">
        <v>1.8448373522996598E-2</v>
      </c>
      <c r="AJ181" s="9">
        <v>7.7066767332248043E-2</v>
      </c>
      <c r="AK181" s="9">
        <v>1.5915190858894457</v>
      </c>
      <c r="AL181" s="9">
        <v>0.33141414677830627</v>
      </c>
      <c r="AM181" s="15">
        <f t="shared" ref="AM181:AM244" si="44">AK181/(AJ181+AK181+AL181)</f>
        <v>0.79575954294472284</v>
      </c>
      <c r="AN181" s="15">
        <f t="shared" ref="AN181:AN244" si="45">AJ181/(AJ181+AK181+AL181)</f>
        <v>3.8533383666124021E-2</v>
      </c>
      <c r="AO181" s="15">
        <f t="shared" ref="AO181:AO244" si="46">AL181/(AJ181+AK181+AL181)</f>
        <v>0.16570707338915314</v>
      </c>
      <c r="AP181" s="16">
        <f t="shared" ref="AP181:AP244" si="47">AM181/AN181</f>
        <v>20.651172236511933</v>
      </c>
      <c r="AQ181" s="16">
        <f t="shared" ref="AQ181:AQ244" si="48">AN181/AO181</f>
        <v>0.23253916008540371</v>
      </c>
      <c r="AR181" s="16">
        <f t="shared" ref="AR181:AR244" si="49">AM181/AO181</f>
        <v>4.8022062466574935</v>
      </c>
    </row>
    <row r="182" spans="1:44" s="14" customFormat="1" x14ac:dyDescent="0.2">
      <c r="A182" s="14" t="s">
        <v>355</v>
      </c>
      <c r="B182" s="14" t="s">
        <v>46</v>
      </c>
      <c r="C182" s="14" t="s">
        <v>424</v>
      </c>
      <c r="D182" s="14" t="s">
        <v>77</v>
      </c>
      <c r="E182" s="14" t="s">
        <v>208</v>
      </c>
      <c r="F182" s="9">
        <v>55.23</v>
      </c>
      <c r="G182" s="9">
        <v>40.978999999999999</v>
      </c>
      <c r="H182" s="9">
        <v>0.33800000000000002</v>
      </c>
      <c r="I182" s="9">
        <v>9.8000000000000004E-2</v>
      </c>
      <c r="J182" s="9">
        <v>3.4000000000000002E-2</v>
      </c>
      <c r="K182" s="9">
        <v>0.17899999999999999</v>
      </c>
      <c r="L182" s="9">
        <v>0</v>
      </c>
      <c r="M182" s="9">
        <v>0.14000000000000001</v>
      </c>
      <c r="N182" s="9">
        <v>6.4000000000000001E-2</v>
      </c>
      <c r="O182" s="9">
        <v>0</v>
      </c>
      <c r="P182" s="9">
        <v>0.219</v>
      </c>
      <c r="Q182" s="9">
        <v>0.28100000000000003</v>
      </c>
      <c r="R182" s="9">
        <v>2.972</v>
      </c>
      <c r="S182" s="16">
        <f t="shared" si="35"/>
        <v>100.53399999999999</v>
      </c>
      <c r="T182" s="16">
        <f t="shared" si="36"/>
        <v>1.2513684210526315</v>
      </c>
      <c r="U182" s="16">
        <f t="shared" si="37"/>
        <v>6.3413258110014109E-2</v>
      </c>
      <c r="V182" s="16">
        <f t="shared" si="34"/>
        <v>99.219218320837342</v>
      </c>
      <c r="W182" s="23">
        <f t="shared" si="38"/>
        <v>340</v>
      </c>
      <c r="Y182" s="9">
        <v>0</v>
      </c>
      <c r="Z182" s="9">
        <v>8.5912125766473314E-3</v>
      </c>
      <c r="AA182" s="9">
        <v>10.030301086108588</v>
      </c>
      <c r="AB182" s="9">
        <v>2.7859191039595128E-2</v>
      </c>
      <c r="AC182" s="9">
        <v>3.2206921832995936E-2</v>
      </c>
      <c r="AD182" s="9">
        <v>5.7291314813991426E-2</v>
      </c>
      <c r="AE182" s="9">
        <v>5.8804043413197284</v>
      </c>
      <c r="AF182" s="9">
        <v>9.072211535167872E-3</v>
      </c>
      <c r="AG182" s="9">
        <v>2.009920668484097E-2</v>
      </c>
      <c r="AH182" s="9">
        <v>0</v>
      </c>
      <c r="AI182" s="9">
        <v>1.1107844088115257E-2</v>
      </c>
      <c r="AJ182" s="9">
        <v>8.0726064137279951E-2</v>
      </c>
      <c r="AK182" s="9">
        <v>1.5931791714612134</v>
      </c>
      <c r="AL182" s="9">
        <v>0.32609476440150664</v>
      </c>
      <c r="AM182" s="15">
        <f t="shared" si="44"/>
        <v>0.79658958573060668</v>
      </c>
      <c r="AN182" s="15">
        <f t="shared" si="45"/>
        <v>4.0363032068639976E-2</v>
      </c>
      <c r="AO182" s="15">
        <f t="shared" si="46"/>
        <v>0.16304738220075332</v>
      </c>
      <c r="AP182" s="16">
        <f t="shared" si="47"/>
        <v>19.735623041796117</v>
      </c>
      <c r="AQ182" s="16">
        <f t="shared" si="48"/>
        <v>0.24755400254720242</v>
      </c>
      <c r="AR182" s="16">
        <f t="shared" si="49"/>
        <v>4.8856324767594224</v>
      </c>
    </row>
    <row r="183" spans="1:44" s="14" customFormat="1" x14ac:dyDescent="0.2">
      <c r="A183" s="14" t="s">
        <v>355</v>
      </c>
      <c r="B183" s="14" t="s">
        <v>46</v>
      </c>
      <c r="C183" s="14" t="s">
        <v>428</v>
      </c>
      <c r="D183" s="14" t="s">
        <v>77</v>
      </c>
      <c r="E183" s="14" t="s">
        <v>209</v>
      </c>
      <c r="F183" s="9">
        <v>54.829000000000001</v>
      </c>
      <c r="G183" s="9">
        <v>41.258000000000003</v>
      </c>
      <c r="H183" s="9">
        <v>0.30499999999999999</v>
      </c>
      <c r="I183" s="9">
        <v>7.6999999999999999E-2</v>
      </c>
      <c r="J183" s="9">
        <v>2.8000000000000001E-2</v>
      </c>
      <c r="K183" s="9">
        <v>0.25700000000000001</v>
      </c>
      <c r="L183" s="9">
        <v>0</v>
      </c>
      <c r="M183" s="9">
        <v>0.23499999999999999</v>
      </c>
      <c r="N183" s="9">
        <v>0.109</v>
      </c>
      <c r="O183" s="9">
        <v>2.1000000000000001E-2</v>
      </c>
      <c r="P183" s="9">
        <v>0.187</v>
      </c>
      <c r="Q183" s="9">
        <v>0.247</v>
      </c>
      <c r="R183" s="9">
        <v>3.0419999999999998</v>
      </c>
      <c r="S183" s="16">
        <f t="shared" si="35"/>
        <v>100.59500000000001</v>
      </c>
      <c r="T183" s="16">
        <f t="shared" si="36"/>
        <v>1.2808421052631578</v>
      </c>
      <c r="U183" s="16">
        <f t="shared" si="37"/>
        <v>5.5740479548660078E-2</v>
      </c>
      <c r="V183" s="16">
        <f t="shared" si="34"/>
        <v>99.258417415188191</v>
      </c>
      <c r="W183" s="23">
        <f t="shared" si="38"/>
        <v>280</v>
      </c>
      <c r="Y183" s="9">
        <v>0</v>
      </c>
      <c r="Z183" s="9">
        <v>7.0670748184645327E-3</v>
      </c>
      <c r="AA183" s="9">
        <v>9.9461581683673703</v>
      </c>
      <c r="AB183" s="9">
        <v>2.3761404245633364E-2</v>
      </c>
      <c r="AC183" s="9">
        <v>2.5276676979503199E-2</v>
      </c>
      <c r="AD183" s="9">
        <v>5.1639025516152265E-2</v>
      </c>
      <c r="AE183" s="9">
        <v>5.9137112400614606</v>
      </c>
      <c r="AF183" s="9">
        <v>1.5433548879561472E-2</v>
      </c>
      <c r="AG183" s="9">
        <v>3.3699608263367348E-2</v>
      </c>
      <c r="AH183" s="9">
        <v>4.5357723363776406E-3</v>
      </c>
      <c r="AI183" s="9">
        <v>1.5930007393625528E-2</v>
      </c>
      <c r="AJ183" s="9">
        <v>7.0877847794074592E-2</v>
      </c>
      <c r="AK183" s="9">
        <v>1.6288501582055368</v>
      </c>
      <c r="AL183" s="9">
        <v>0.30027199400038862</v>
      </c>
      <c r="AM183" s="15">
        <f t="shared" si="44"/>
        <v>0.8144250791027684</v>
      </c>
      <c r="AN183" s="15">
        <f t="shared" si="45"/>
        <v>3.5438923897037296E-2</v>
      </c>
      <c r="AO183" s="15">
        <f t="shared" si="46"/>
        <v>0.15013599700019431</v>
      </c>
      <c r="AP183" s="16">
        <f t="shared" si="47"/>
        <v>22.981089422155243</v>
      </c>
      <c r="AQ183" s="16">
        <f t="shared" si="48"/>
        <v>0.23604548279645041</v>
      </c>
      <c r="AR183" s="16">
        <f t="shared" si="49"/>
        <v>5.4245823478410333</v>
      </c>
    </row>
    <row r="184" spans="1:44" s="14" customFormat="1" x14ac:dyDescent="0.2">
      <c r="A184" s="14" t="s">
        <v>355</v>
      </c>
      <c r="B184" s="14" t="s">
        <v>46</v>
      </c>
      <c r="C184" s="14" t="s">
        <v>424</v>
      </c>
      <c r="D184" s="14" t="s">
        <v>77</v>
      </c>
      <c r="E184" s="14" t="s">
        <v>210</v>
      </c>
      <c r="F184" s="9">
        <v>54.061999999999998</v>
      </c>
      <c r="G184" s="9">
        <v>41.259</v>
      </c>
      <c r="H184" s="9">
        <v>0.36499999999999999</v>
      </c>
      <c r="I184" s="9">
        <v>0.13200000000000001</v>
      </c>
      <c r="J184" s="9">
        <v>3.1E-2</v>
      </c>
      <c r="K184" s="9">
        <v>0.27500000000000002</v>
      </c>
      <c r="L184" s="9">
        <v>0</v>
      </c>
      <c r="M184" s="9">
        <v>0.14699999999999999</v>
      </c>
      <c r="N184" s="9">
        <v>0.13300000000000001</v>
      </c>
      <c r="O184" s="9">
        <v>3.5999999999999997E-2</v>
      </c>
      <c r="P184" s="9">
        <v>0.27200000000000002</v>
      </c>
      <c r="Q184" s="9">
        <v>0.26600000000000001</v>
      </c>
      <c r="R184" s="9">
        <v>3.0219999999999998</v>
      </c>
      <c r="S184" s="16">
        <f t="shared" si="35"/>
        <v>100.00000000000003</v>
      </c>
      <c r="T184" s="16">
        <f t="shared" si="36"/>
        <v>1.2724210526315789</v>
      </c>
      <c r="U184" s="16">
        <f t="shared" si="37"/>
        <v>6.0028208744710862E-2</v>
      </c>
      <c r="V184" s="16">
        <f t="shared" si="34"/>
        <v>98.667550738623731</v>
      </c>
      <c r="W184" s="23">
        <f t="shared" si="38"/>
        <v>310</v>
      </c>
      <c r="Y184" s="9">
        <v>0</v>
      </c>
      <c r="Z184" s="9">
        <v>7.8500731320656093E-3</v>
      </c>
      <c r="AA184" s="9">
        <v>9.8393746072328074</v>
      </c>
      <c r="AB184" s="9">
        <v>3.4676060453708211E-2</v>
      </c>
      <c r="AC184" s="9">
        <v>4.3474393853651171E-2</v>
      </c>
      <c r="AD184" s="9">
        <v>6.2001388317607889E-2</v>
      </c>
      <c r="AE184" s="9">
        <v>5.9333639938593254</v>
      </c>
      <c r="AF184" s="9">
        <v>1.8893886224572918E-2</v>
      </c>
      <c r="AG184" s="9">
        <v>2.1149722622877787E-2</v>
      </c>
      <c r="AH184" s="9">
        <v>7.8012609466852761E-3</v>
      </c>
      <c r="AI184" s="9">
        <v>1.7101960495236927E-2</v>
      </c>
      <c r="AJ184" s="9">
        <v>7.6581797569433951E-2</v>
      </c>
      <c r="AK184" s="9">
        <v>1.6234792256394421</v>
      </c>
      <c r="AL184" s="9">
        <v>0.2999389767911238</v>
      </c>
      <c r="AM184" s="15">
        <f t="shared" si="44"/>
        <v>0.81173961281972118</v>
      </c>
      <c r="AN184" s="15">
        <f t="shared" si="45"/>
        <v>3.8290898784716983E-2</v>
      </c>
      <c r="AO184" s="15">
        <f t="shared" si="46"/>
        <v>0.14996948839556193</v>
      </c>
      <c r="AP184" s="16">
        <f t="shared" si="47"/>
        <v>21.199283343636484</v>
      </c>
      <c r="AQ184" s="16">
        <f t="shared" si="48"/>
        <v>0.25532459431828086</v>
      </c>
      <c r="AR184" s="16">
        <f t="shared" si="49"/>
        <v>5.4126984195522745</v>
      </c>
    </row>
    <row r="185" spans="1:44" s="14" customFormat="1" x14ac:dyDescent="0.2">
      <c r="A185" s="14" t="s">
        <v>355</v>
      </c>
      <c r="B185" s="14" t="s">
        <v>46</v>
      </c>
      <c r="C185" s="14" t="s">
        <v>425</v>
      </c>
      <c r="D185" s="14" t="s">
        <v>77</v>
      </c>
      <c r="E185" s="14" t="s">
        <v>211</v>
      </c>
      <c r="F185" s="9">
        <v>53.968000000000004</v>
      </c>
      <c r="G185" s="9">
        <v>41.558</v>
      </c>
      <c r="H185" s="9">
        <v>0.318</v>
      </c>
      <c r="I185" s="9">
        <v>0.112</v>
      </c>
      <c r="J185" s="9">
        <v>3.5000000000000003E-2</v>
      </c>
      <c r="K185" s="9">
        <v>0.26800000000000002</v>
      </c>
      <c r="L185" s="9">
        <v>7.0000000000000001E-3</v>
      </c>
      <c r="M185" s="9">
        <v>0.193</v>
      </c>
      <c r="N185" s="9">
        <v>6.5000000000000002E-2</v>
      </c>
      <c r="O185" s="9">
        <v>7.5999999999999998E-2</v>
      </c>
      <c r="P185" s="9">
        <v>0.246</v>
      </c>
      <c r="Q185" s="9">
        <v>0.24</v>
      </c>
      <c r="R185" s="9">
        <v>2.9870000000000001</v>
      </c>
      <c r="S185" s="16">
        <f t="shared" si="35"/>
        <v>100.07299999999998</v>
      </c>
      <c r="T185" s="16">
        <f t="shared" si="36"/>
        <v>1.2576842105263157</v>
      </c>
      <c r="U185" s="16">
        <f t="shared" si="37"/>
        <v>5.4160789844851898E-2</v>
      </c>
      <c r="V185" s="16">
        <f t="shared" si="34"/>
        <v>98.761154999628801</v>
      </c>
      <c r="W185" s="23">
        <f t="shared" si="38"/>
        <v>350.00000000000006</v>
      </c>
      <c r="Y185" s="9">
        <v>1.3977435291197911E-3</v>
      </c>
      <c r="Z185" s="9">
        <v>8.8400238172751458E-3</v>
      </c>
      <c r="AA185" s="9">
        <v>9.7968191950664245</v>
      </c>
      <c r="AB185" s="9">
        <v>3.1280186689533189E-2</v>
      </c>
      <c r="AC185" s="9">
        <v>3.6791797724338507E-2</v>
      </c>
      <c r="AD185" s="9">
        <v>5.3877700484902313E-2</v>
      </c>
      <c r="AE185" s="9">
        <v>5.960879117666197</v>
      </c>
      <c r="AF185" s="9">
        <v>9.2099313574430068E-3</v>
      </c>
      <c r="AG185" s="9">
        <v>2.7696062601532265E-2</v>
      </c>
      <c r="AH185" s="9">
        <v>1.6426660386760456E-2</v>
      </c>
      <c r="AI185" s="9">
        <v>1.662345840280163E-2</v>
      </c>
      <c r="AJ185" s="9">
        <v>6.8917345785653672E-2</v>
      </c>
      <c r="AK185" s="9">
        <v>1.6005191698904599</v>
      </c>
      <c r="AL185" s="9">
        <v>0.33056348432388627</v>
      </c>
      <c r="AM185" s="15">
        <f t="shared" si="44"/>
        <v>0.80025958494523008</v>
      </c>
      <c r="AN185" s="15">
        <f t="shared" si="45"/>
        <v>3.4458672892826843E-2</v>
      </c>
      <c r="AO185" s="15">
        <f t="shared" si="46"/>
        <v>0.16528174216194316</v>
      </c>
      <c r="AP185" s="16">
        <f t="shared" si="47"/>
        <v>23.223749429764535</v>
      </c>
      <c r="AQ185" s="16">
        <f t="shared" si="48"/>
        <v>0.20848444868801183</v>
      </c>
      <c r="AR185" s="16">
        <f t="shared" si="49"/>
        <v>4.8417905963329888</v>
      </c>
    </row>
    <row r="186" spans="1:44" s="14" customFormat="1" x14ac:dyDescent="0.2">
      <c r="A186" s="14" t="s">
        <v>355</v>
      </c>
      <c r="B186" s="14" t="s">
        <v>46</v>
      </c>
      <c r="C186" s="14" t="s">
        <v>425</v>
      </c>
      <c r="D186" s="14" t="s">
        <v>77</v>
      </c>
      <c r="E186" s="14" t="s">
        <v>212</v>
      </c>
      <c r="F186" s="9">
        <v>54.463999999999999</v>
      </c>
      <c r="G186" s="9">
        <v>41.19</v>
      </c>
      <c r="H186" s="9">
        <v>0.30299999999999999</v>
      </c>
      <c r="I186" s="9">
        <v>7.3999999999999996E-2</v>
      </c>
      <c r="J186" s="9">
        <v>3.1E-2</v>
      </c>
      <c r="K186" s="9">
        <v>0.29099999999999998</v>
      </c>
      <c r="L186" s="9">
        <v>3.0000000000000001E-3</v>
      </c>
      <c r="M186" s="9">
        <v>0.109</v>
      </c>
      <c r="N186" s="9">
        <v>0.129</v>
      </c>
      <c r="O186" s="9">
        <v>3.7999999999999999E-2</v>
      </c>
      <c r="P186" s="9">
        <v>0.22800000000000001</v>
      </c>
      <c r="Q186" s="9">
        <v>0.22</v>
      </c>
      <c r="R186" s="9">
        <v>3.2040000000000002</v>
      </c>
      <c r="S186" s="16">
        <f t="shared" si="35"/>
        <v>100.28399999999998</v>
      </c>
      <c r="T186" s="16">
        <f t="shared" si="36"/>
        <v>1.3490526315789475</v>
      </c>
      <c r="U186" s="16">
        <f t="shared" si="37"/>
        <v>4.9647390691114242E-2</v>
      </c>
      <c r="V186" s="16">
        <f t="shared" si="34"/>
        <v>98.885299977729915</v>
      </c>
      <c r="W186" s="23">
        <f t="shared" si="38"/>
        <v>310</v>
      </c>
      <c r="Y186" s="9">
        <v>6.0064924306045791E-4</v>
      </c>
      <c r="Z186" s="9">
        <v>7.850861459666153E-3</v>
      </c>
      <c r="AA186" s="9">
        <v>9.9135347275412347</v>
      </c>
      <c r="AB186" s="9">
        <v>2.9069616697154767E-2</v>
      </c>
      <c r="AC186" s="9">
        <v>2.4374456184847407E-2</v>
      </c>
      <c r="AD186" s="9">
        <v>5.1474814378779543E-2</v>
      </c>
      <c r="AE186" s="9">
        <v>5.9240361085681172</v>
      </c>
      <c r="AF186" s="9">
        <v>1.8327489360855161E-2</v>
      </c>
      <c r="AG186" s="9">
        <v>1.5684022264859241E-2</v>
      </c>
      <c r="AH186" s="9">
        <v>8.2354912820005281E-3</v>
      </c>
      <c r="AI186" s="9">
        <v>1.8098801004035815E-2</v>
      </c>
      <c r="AJ186" s="9">
        <v>6.3344689439450944E-2</v>
      </c>
      <c r="AK186" s="9">
        <v>1.7214261422192358</v>
      </c>
      <c r="AL186" s="9">
        <v>0.21522916834131323</v>
      </c>
      <c r="AM186" s="15">
        <f t="shared" si="44"/>
        <v>0.86071307110961792</v>
      </c>
      <c r="AN186" s="15">
        <f t="shared" si="45"/>
        <v>3.1672344719725472E-2</v>
      </c>
      <c r="AO186" s="15">
        <f t="shared" si="46"/>
        <v>0.10761458417065661</v>
      </c>
      <c r="AP186" s="16">
        <f t="shared" si="47"/>
        <v>27.175540008996162</v>
      </c>
      <c r="AQ186" s="16">
        <f t="shared" si="48"/>
        <v>0.29431275476100016</v>
      </c>
      <c r="AR186" s="16">
        <f t="shared" si="49"/>
        <v>7.9981080421654367</v>
      </c>
    </row>
    <row r="187" spans="1:44" s="14" customFormat="1" x14ac:dyDescent="0.2">
      <c r="A187" s="14" t="s">
        <v>355</v>
      </c>
      <c r="B187" s="14" t="s">
        <v>46</v>
      </c>
      <c r="C187" s="14" t="s">
        <v>425</v>
      </c>
      <c r="D187" s="14" t="s">
        <v>77</v>
      </c>
      <c r="E187" s="14" t="s">
        <v>213</v>
      </c>
      <c r="F187" s="9">
        <v>54.716000000000001</v>
      </c>
      <c r="G187" s="9">
        <v>40.957000000000001</v>
      </c>
      <c r="H187" s="9">
        <v>0.34699999999999998</v>
      </c>
      <c r="I187" s="9">
        <v>6.7000000000000004E-2</v>
      </c>
      <c r="J187" s="9">
        <v>2.1999999999999999E-2</v>
      </c>
      <c r="K187" s="9">
        <v>0.28699999999999998</v>
      </c>
      <c r="L187" s="9">
        <v>2.1999999999999999E-2</v>
      </c>
      <c r="M187" s="9">
        <v>9.7000000000000003E-2</v>
      </c>
      <c r="N187" s="9">
        <v>5.8999999999999997E-2</v>
      </c>
      <c r="O187" s="9">
        <v>0</v>
      </c>
      <c r="P187" s="9">
        <v>0.24099999999999999</v>
      </c>
      <c r="Q187" s="9">
        <v>0.17499999999999999</v>
      </c>
      <c r="R187" s="9">
        <v>3.1219999999999999</v>
      </c>
      <c r="S187" s="16">
        <f t="shared" si="35"/>
        <v>100.11199999999999</v>
      </c>
      <c r="T187" s="16">
        <f t="shared" si="36"/>
        <v>1.3145263157894735</v>
      </c>
      <c r="U187" s="16">
        <f t="shared" si="37"/>
        <v>3.9492242595204508E-2</v>
      </c>
      <c r="V187" s="16">
        <f t="shared" si="34"/>
        <v>98.757981441615314</v>
      </c>
      <c r="W187" s="23">
        <f t="shared" si="38"/>
        <v>220</v>
      </c>
      <c r="Y187" s="9">
        <v>4.4103841599867875E-3</v>
      </c>
      <c r="Z187" s="9">
        <v>5.5786916848999208E-3</v>
      </c>
      <c r="AA187" s="9">
        <v>9.9721177636314859</v>
      </c>
      <c r="AB187" s="9">
        <v>3.0766320536411981E-2</v>
      </c>
      <c r="AC187" s="9">
        <v>2.2096936998285039E-2</v>
      </c>
      <c r="AD187" s="9">
        <v>5.9024959120843164E-2</v>
      </c>
      <c r="AE187" s="9">
        <v>5.8980452838860256</v>
      </c>
      <c r="AF187" s="9">
        <v>8.3930408501400634E-3</v>
      </c>
      <c r="AG187" s="9">
        <v>1.3975158622065434E-2</v>
      </c>
      <c r="AH187" s="9">
        <v>0</v>
      </c>
      <c r="AI187" s="9">
        <v>1.7872807270859183E-2</v>
      </c>
      <c r="AJ187" s="9">
        <v>5.0452145392917196E-2</v>
      </c>
      <c r="AK187" s="9">
        <v>1.6795109699206148</v>
      </c>
      <c r="AL187" s="9">
        <v>0.27003688468646803</v>
      </c>
      <c r="AM187" s="15">
        <f t="shared" si="44"/>
        <v>0.83975548496030739</v>
      </c>
      <c r="AN187" s="15">
        <f t="shared" si="45"/>
        <v>2.5226072696458598E-2</v>
      </c>
      <c r="AO187" s="15">
        <f t="shared" si="46"/>
        <v>0.13501844234323401</v>
      </c>
      <c r="AP187" s="16">
        <f t="shared" si="47"/>
        <v>33.289188335614277</v>
      </c>
      <c r="AQ187" s="16">
        <f t="shared" si="48"/>
        <v>0.18683427433069269</v>
      </c>
      <c r="AR187" s="16">
        <f t="shared" si="49"/>
        <v>6.2195613457422532</v>
      </c>
    </row>
    <row r="188" spans="1:44" s="14" customFormat="1" x14ac:dyDescent="0.2">
      <c r="A188" s="14" t="s">
        <v>24</v>
      </c>
      <c r="B188" s="14" t="s">
        <v>46</v>
      </c>
      <c r="C188" s="14" t="s">
        <v>425</v>
      </c>
      <c r="D188" s="14" t="s">
        <v>77</v>
      </c>
      <c r="E188" s="14" t="s">
        <v>214</v>
      </c>
      <c r="F188" s="9">
        <v>54.344999999999999</v>
      </c>
      <c r="G188" s="9">
        <v>40.850999999999999</v>
      </c>
      <c r="H188" s="9">
        <v>0.34499999999999997</v>
      </c>
      <c r="I188" s="9">
        <v>0.21199999999999999</v>
      </c>
      <c r="J188" s="9">
        <v>3.1E-2</v>
      </c>
      <c r="K188" s="9">
        <v>0.26400000000000001</v>
      </c>
      <c r="L188" s="9">
        <v>1.6E-2</v>
      </c>
      <c r="M188" s="9">
        <v>0.20200000000000001</v>
      </c>
      <c r="N188" s="9">
        <v>0.112</v>
      </c>
      <c r="O188" s="9">
        <v>8.9999999999999993E-3</v>
      </c>
      <c r="P188" s="9">
        <v>0.45600000000000002</v>
      </c>
      <c r="Q188" s="9">
        <v>0.252</v>
      </c>
      <c r="R188" s="9">
        <v>3.1030000000000002</v>
      </c>
      <c r="S188" s="16">
        <f t="shared" si="35"/>
        <v>100.19799999999999</v>
      </c>
      <c r="T188" s="16">
        <f t="shared" si="36"/>
        <v>1.3065263157894738</v>
      </c>
      <c r="U188" s="16">
        <f t="shared" si="37"/>
        <v>5.6868829337094494E-2</v>
      </c>
      <c r="V188" s="16">
        <f t="shared" si="34"/>
        <v>98.834604854873433</v>
      </c>
      <c r="W188" s="23">
        <f t="shared" si="38"/>
        <v>310</v>
      </c>
      <c r="Y188" s="9">
        <v>3.2047616732373417E-3</v>
      </c>
      <c r="Z188" s="9">
        <v>7.8540450807561991E-3</v>
      </c>
      <c r="AA188" s="9">
        <v>9.8958856300936358</v>
      </c>
      <c r="AB188" s="9">
        <v>5.8162809570063506E-2</v>
      </c>
      <c r="AC188" s="9">
        <v>6.9857839856489037E-2</v>
      </c>
      <c r="AD188" s="9">
        <v>5.8633704215891272E-2</v>
      </c>
      <c r="AE188" s="9">
        <v>5.8776628839285676</v>
      </c>
      <c r="AF188" s="9">
        <v>1.5918691433903096E-2</v>
      </c>
      <c r="AG188" s="9">
        <v>2.9077589270638221E-2</v>
      </c>
      <c r="AH188" s="9">
        <v>1.9513020493952529E-3</v>
      </c>
      <c r="AI188" s="9">
        <v>1.6426189129911485E-2</v>
      </c>
      <c r="AJ188" s="9">
        <v>7.258788579968975E-2</v>
      </c>
      <c r="AK188" s="9">
        <v>1.6678375149789582</v>
      </c>
      <c r="AL188" s="9">
        <v>0.25957459922135206</v>
      </c>
      <c r="AM188" s="15">
        <f t="shared" si="44"/>
        <v>0.83391875748947908</v>
      </c>
      <c r="AN188" s="15">
        <f t="shared" si="45"/>
        <v>3.6293942899844875E-2</v>
      </c>
      <c r="AO188" s="15">
        <f t="shared" si="46"/>
        <v>0.12978729961067603</v>
      </c>
      <c r="AP188" s="16">
        <f t="shared" si="47"/>
        <v>22.976802487145683</v>
      </c>
      <c r="AQ188" s="16">
        <f t="shared" si="48"/>
        <v>0.27964171385579401</v>
      </c>
      <c r="AR188" s="16">
        <f t="shared" si="49"/>
        <v>6.4252724264314889</v>
      </c>
    </row>
    <row r="189" spans="1:44" s="14" customFormat="1" x14ac:dyDescent="0.2">
      <c r="A189" s="14" t="s">
        <v>24</v>
      </c>
      <c r="B189" s="14" t="s">
        <v>46</v>
      </c>
      <c r="C189" s="14" t="s">
        <v>425</v>
      </c>
      <c r="D189" s="14" t="s">
        <v>77</v>
      </c>
      <c r="E189" s="14" t="s">
        <v>215</v>
      </c>
      <c r="F189" s="9">
        <v>54.545000000000002</v>
      </c>
      <c r="G189" s="9">
        <v>41.228999999999999</v>
      </c>
      <c r="H189" s="9">
        <v>0.159</v>
      </c>
      <c r="I189" s="9">
        <v>0.183</v>
      </c>
      <c r="J189" s="9">
        <v>4.1000000000000002E-2</v>
      </c>
      <c r="K189" s="9">
        <v>0.19400000000000001</v>
      </c>
      <c r="L189" s="9">
        <v>2E-3</v>
      </c>
      <c r="M189" s="9">
        <v>0.111</v>
      </c>
      <c r="N189" s="9">
        <v>0.112</v>
      </c>
      <c r="O189" s="9">
        <v>0</v>
      </c>
      <c r="P189" s="9">
        <v>0.376</v>
      </c>
      <c r="Q189" s="9">
        <v>0.22500000000000001</v>
      </c>
      <c r="R189" s="9">
        <v>3.0569999999999999</v>
      </c>
      <c r="S189" s="16">
        <f t="shared" si="35"/>
        <v>100.23400000000001</v>
      </c>
      <c r="T189" s="16">
        <f t="shared" si="36"/>
        <v>1.2871578947368421</v>
      </c>
      <c r="U189" s="16">
        <f t="shared" si="37"/>
        <v>5.0775740479548657E-2</v>
      </c>
      <c r="V189" s="16">
        <f t="shared" si="34"/>
        <v>98.896066364783621</v>
      </c>
      <c r="W189" s="23">
        <f t="shared" si="38"/>
        <v>410</v>
      </c>
      <c r="Y189" s="9">
        <v>3.9977179756815604E-4</v>
      </c>
      <c r="Z189" s="9">
        <v>1.0366256589455869E-2</v>
      </c>
      <c r="AA189" s="9">
        <v>9.9118888255299922</v>
      </c>
      <c r="AB189" s="9">
        <v>4.7860229982057724E-2</v>
      </c>
      <c r="AC189" s="9">
        <v>6.0177865999386522E-2</v>
      </c>
      <c r="AD189" s="9">
        <v>2.696694584176737E-2</v>
      </c>
      <c r="AE189" s="9">
        <v>5.9198565657963167</v>
      </c>
      <c r="AF189" s="9">
        <v>1.5885971035183303E-2</v>
      </c>
      <c r="AG189" s="9">
        <v>1.5945436372961187E-2</v>
      </c>
      <c r="AH189" s="9">
        <v>0</v>
      </c>
      <c r="AI189" s="9">
        <v>1.2045949103915668E-2</v>
      </c>
      <c r="AJ189" s="9">
        <v>6.4677396027260373E-2</v>
      </c>
      <c r="AK189" s="9">
        <v>1.6397355155002569</v>
      </c>
      <c r="AL189" s="9">
        <v>0.29558708847248272</v>
      </c>
      <c r="AM189" s="15">
        <f t="shared" si="44"/>
        <v>0.81986775775012843</v>
      </c>
      <c r="AN189" s="15">
        <f t="shared" si="45"/>
        <v>3.2338698013630186E-2</v>
      </c>
      <c r="AO189" s="15">
        <f t="shared" si="46"/>
        <v>0.14779354423624136</v>
      </c>
      <c r="AP189" s="16">
        <f t="shared" si="47"/>
        <v>25.352528336316098</v>
      </c>
      <c r="AQ189" s="16">
        <f t="shared" si="48"/>
        <v>0.21880994992540559</v>
      </c>
      <c r="AR189" s="16">
        <f t="shared" si="49"/>
        <v>5.5473854557517512</v>
      </c>
    </row>
    <row r="190" spans="1:44" s="14" customFormat="1" x14ac:dyDescent="0.2">
      <c r="A190" s="14" t="s">
        <v>356</v>
      </c>
      <c r="B190" s="14" t="s">
        <v>46</v>
      </c>
      <c r="C190" s="14" t="s">
        <v>424</v>
      </c>
      <c r="D190" s="14" t="s">
        <v>77</v>
      </c>
      <c r="E190" s="14" t="s">
        <v>216</v>
      </c>
      <c r="F190" s="9">
        <v>54.201999999999998</v>
      </c>
      <c r="G190" s="9">
        <v>41.146000000000001</v>
      </c>
      <c r="H190" s="9">
        <v>0.35399999999999998</v>
      </c>
      <c r="I190" s="9">
        <v>0.109</v>
      </c>
      <c r="J190" s="9">
        <v>8.0000000000000002E-3</v>
      </c>
      <c r="K190" s="9">
        <v>0.35399999999999998</v>
      </c>
      <c r="L190" s="9">
        <v>0.03</v>
      </c>
      <c r="M190" s="9">
        <v>0.182</v>
      </c>
      <c r="N190" s="9">
        <v>9.1999999999999998E-2</v>
      </c>
      <c r="O190" s="9">
        <v>0.08</v>
      </c>
      <c r="P190" s="9">
        <v>0.20799999999999999</v>
      </c>
      <c r="Q190" s="9">
        <v>0.127</v>
      </c>
      <c r="R190" s="9">
        <v>3.2469999999999999</v>
      </c>
      <c r="S190" s="16">
        <f t="shared" si="35"/>
        <v>100.13899999999998</v>
      </c>
      <c r="T190" s="16">
        <f t="shared" si="36"/>
        <v>1.3671578947368421</v>
      </c>
      <c r="U190" s="16">
        <f t="shared" si="37"/>
        <v>2.8660084626234129E-2</v>
      </c>
      <c r="V190" s="16">
        <f t="shared" si="34"/>
        <v>98.743182020636894</v>
      </c>
      <c r="W190" s="23">
        <f t="shared" si="38"/>
        <v>80</v>
      </c>
      <c r="Y190" s="9">
        <v>6.0137347368064004E-3</v>
      </c>
      <c r="Z190" s="9">
        <v>2.0284716405303605E-3</v>
      </c>
      <c r="AA190" s="9">
        <v>9.8777412068194455</v>
      </c>
      <c r="AB190" s="9">
        <v>2.6551626291246577E-2</v>
      </c>
      <c r="AC190" s="9">
        <v>3.5946204999406983E-2</v>
      </c>
      <c r="AD190" s="9">
        <v>6.0211404294844673E-2</v>
      </c>
      <c r="AE190" s="9">
        <v>5.9248431867172844</v>
      </c>
      <c r="AF190" s="9">
        <v>1.3086527636257169E-2</v>
      </c>
      <c r="AG190" s="9">
        <v>2.6219576564395677E-2</v>
      </c>
      <c r="AH190" s="9">
        <v>1.7358781463970626E-2</v>
      </c>
      <c r="AI190" s="9">
        <v>2.204364516387736E-2</v>
      </c>
      <c r="AJ190" s="9">
        <v>3.6611252351875269E-2</v>
      </c>
      <c r="AK190" s="9">
        <v>1.7466323868748752</v>
      </c>
      <c r="AL190" s="9">
        <v>0.21675636077324945</v>
      </c>
      <c r="AM190" s="15">
        <f t="shared" si="44"/>
        <v>0.8733161934374376</v>
      </c>
      <c r="AN190" s="15">
        <f t="shared" si="45"/>
        <v>1.8305626175937634E-2</v>
      </c>
      <c r="AO190" s="15">
        <f t="shared" si="46"/>
        <v>0.10837818038662472</v>
      </c>
      <c r="AP190" s="16">
        <f t="shared" si="47"/>
        <v>47.707529097551088</v>
      </c>
      <c r="AQ190" s="16">
        <f t="shared" si="48"/>
        <v>0.16890508874235341</v>
      </c>
      <c r="AR190" s="16">
        <f t="shared" si="49"/>
        <v>8.0580444359002747</v>
      </c>
    </row>
    <row r="191" spans="1:44" s="14" customFormat="1" x14ac:dyDescent="0.2">
      <c r="A191" s="14" t="s">
        <v>356</v>
      </c>
      <c r="B191" s="14" t="s">
        <v>46</v>
      </c>
      <c r="C191" s="14" t="s">
        <v>424</v>
      </c>
      <c r="D191" s="14" t="s">
        <v>77</v>
      </c>
      <c r="E191" s="14" t="s">
        <v>217</v>
      </c>
      <c r="F191" s="9">
        <v>54.046999999999997</v>
      </c>
      <c r="G191" s="9">
        <v>41.258000000000003</v>
      </c>
      <c r="H191" s="9">
        <v>0.27800000000000002</v>
      </c>
      <c r="I191" s="9">
        <v>0.113</v>
      </c>
      <c r="J191" s="9">
        <v>0.02</v>
      </c>
      <c r="K191" s="9">
        <v>0.28899999999999998</v>
      </c>
      <c r="L191" s="9">
        <v>1.4E-2</v>
      </c>
      <c r="M191" s="9">
        <v>0.155</v>
      </c>
      <c r="N191" s="9">
        <v>8.4000000000000005E-2</v>
      </c>
      <c r="O191" s="9">
        <v>0.13100000000000001</v>
      </c>
      <c r="P191" s="9">
        <v>0.23200000000000001</v>
      </c>
      <c r="Q191" s="9">
        <v>0.14199999999999999</v>
      </c>
      <c r="R191" s="9">
        <v>3.2719999999999998</v>
      </c>
      <c r="S191" s="16">
        <f t="shared" si="35"/>
        <v>100.03500000000001</v>
      </c>
      <c r="T191" s="16">
        <f t="shared" si="36"/>
        <v>1.3776842105263156</v>
      </c>
      <c r="U191" s="16">
        <f t="shared" si="37"/>
        <v>3.204513399153737E-2</v>
      </c>
      <c r="V191" s="16">
        <f t="shared" si="34"/>
        <v>98.625270655482169</v>
      </c>
      <c r="W191" s="23">
        <f t="shared" si="38"/>
        <v>200</v>
      </c>
      <c r="Y191" s="9">
        <v>2.8076747385026185E-3</v>
      </c>
      <c r="Z191" s="9">
        <v>5.0734653067484523E-3</v>
      </c>
      <c r="AA191" s="9">
        <v>9.8539344771485879</v>
      </c>
      <c r="AB191" s="9">
        <v>2.9628626733315011E-2</v>
      </c>
      <c r="AC191" s="9">
        <v>3.7282131866209114E-2</v>
      </c>
      <c r="AD191" s="9">
        <v>4.7305979154708251E-2</v>
      </c>
      <c r="AE191" s="9">
        <v>5.9436490222327283</v>
      </c>
      <c r="AF191" s="9">
        <v>1.19539554038945E-2</v>
      </c>
      <c r="AG191" s="9">
        <v>2.2339925981571248E-2</v>
      </c>
      <c r="AH191" s="9">
        <v>2.843781930010918E-2</v>
      </c>
      <c r="AI191" s="9">
        <v>1.8004196251398197E-2</v>
      </c>
      <c r="AJ191" s="9">
        <v>4.0953870652599318E-2</v>
      </c>
      <c r="AK191" s="9">
        <v>1.7608739193764509</v>
      </c>
      <c r="AL191" s="9">
        <v>0.19817220997094975</v>
      </c>
      <c r="AM191" s="15">
        <f t="shared" si="44"/>
        <v>0.88043695968822544</v>
      </c>
      <c r="AN191" s="15">
        <f t="shared" si="45"/>
        <v>2.0476935326299659E-2</v>
      </c>
      <c r="AO191" s="15">
        <f t="shared" si="46"/>
        <v>9.9086104985474877E-2</v>
      </c>
      <c r="AP191" s="16">
        <f t="shared" si="47"/>
        <v>42.996520019156947</v>
      </c>
      <c r="AQ191" s="16">
        <f t="shared" si="48"/>
        <v>0.20665799033377477</v>
      </c>
      <c r="AR191" s="16">
        <f t="shared" si="49"/>
        <v>8.8855744185048895</v>
      </c>
    </row>
    <row r="192" spans="1:44" s="14" customFormat="1" x14ac:dyDescent="0.2">
      <c r="A192" s="14" t="s">
        <v>356</v>
      </c>
      <c r="B192" s="14" t="s">
        <v>46</v>
      </c>
      <c r="C192" s="14" t="s">
        <v>425</v>
      </c>
      <c r="D192" s="14" t="s">
        <v>77</v>
      </c>
      <c r="E192" s="14" t="s">
        <v>218</v>
      </c>
      <c r="F192" s="9">
        <v>54.414999999999999</v>
      </c>
      <c r="G192" s="9">
        <v>41.368000000000002</v>
      </c>
      <c r="H192" s="9">
        <v>0.251</v>
      </c>
      <c r="I192" s="9">
        <v>0.13100000000000001</v>
      </c>
      <c r="J192" s="9">
        <v>1.2999999999999999E-2</v>
      </c>
      <c r="K192" s="9">
        <v>0.314</v>
      </c>
      <c r="L192" s="9">
        <v>3.2000000000000001E-2</v>
      </c>
      <c r="M192" s="9">
        <v>0.16900000000000001</v>
      </c>
      <c r="N192" s="9">
        <v>7.1999999999999995E-2</v>
      </c>
      <c r="O192" s="9">
        <v>8.0000000000000002E-3</v>
      </c>
      <c r="P192" s="9">
        <v>0.191</v>
      </c>
      <c r="Q192" s="9">
        <v>0.129</v>
      </c>
      <c r="R192" s="9">
        <v>3.286</v>
      </c>
      <c r="S192" s="16">
        <f t="shared" si="35"/>
        <v>100.379</v>
      </c>
      <c r="T192" s="16">
        <f t="shared" si="36"/>
        <v>1.383578947368421</v>
      </c>
      <c r="U192" s="16">
        <f t="shared" si="37"/>
        <v>2.9111424541607898E-2</v>
      </c>
      <c r="V192" s="16">
        <f t="shared" si="34"/>
        <v>98.966309628089974</v>
      </c>
      <c r="W192" s="23">
        <f t="shared" si="38"/>
        <v>130</v>
      </c>
      <c r="Y192" s="9">
        <v>6.3976537624989395E-3</v>
      </c>
      <c r="Z192" s="9">
        <v>3.2875324404122441E-3</v>
      </c>
      <c r="AA192" s="9">
        <v>9.8902827258615282</v>
      </c>
      <c r="AB192" s="9">
        <v>2.4316938727665809E-2</v>
      </c>
      <c r="AC192" s="9">
        <v>4.3086933439742882E-2</v>
      </c>
      <c r="AD192" s="9">
        <v>4.2579147022352604E-2</v>
      </c>
      <c r="AE192" s="9">
        <v>5.9410267071588478</v>
      </c>
      <c r="AF192" s="9">
        <v>1.0214493516339898E-2</v>
      </c>
      <c r="AG192" s="9">
        <v>2.4282239130762179E-2</v>
      </c>
      <c r="AH192" s="9">
        <v>1.7312786646800638E-3</v>
      </c>
      <c r="AI192" s="9">
        <v>1.9501029486781753E-2</v>
      </c>
      <c r="AJ192" s="9">
        <v>3.7089272571792099E-2</v>
      </c>
      <c r="AK192" s="9">
        <v>1.7629277769074501</v>
      </c>
      <c r="AL192" s="9">
        <v>0.19998295052075776</v>
      </c>
      <c r="AM192" s="15">
        <f t="shared" si="44"/>
        <v>0.88146388845372503</v>
      </c>
      <c r="AN192" s="15">
        <f t="shared" si="45"/>
        <v>1.854463628589605E-2</v>
      </c>
      <c r="AO192" s="15">
        <f t="shared" si="46"/>
        <v>9.9991475260378881E-2</v>
      </c>
      <c r="AP192" s="16">
        <f t="shared" si="47"/>
        <v>47.53201275368847</v>
      </c>
      <c r="AQ192" s="16">
        <f t="shared" si="48"/>
        <v>0.18546217302630666</v>
      </c>
      <c r="AR192" s="16">
        <f t="shared" si="49"/>
        <v>8.8153903736131856</v>
      </c>
    </row>
    <row r="193" spans="1:44" s="14" customFormat="1" x14ac:dyDescent="0.2">
      <c r="A193" s="14" t="s">
        <v>356</v>
      </c>
      <c r="B193" s="14" t="s">
        <v>46</v>
      </c>
      <c r="C193" s="14" t="s">
        <v>425</v>
      </c>
      <c r="D193" s="14" t="s">
        <v>77</v>
      </c>
      <c r="E193" s="14" t="s">
        <v>219</v>
      </c>
      <c r="F193" s="9">
        <v>54.406999999999996</v>
      </c>
      <c r="G193" s="9">
        <v>41.28</v>
      </c>
      <c r="H193" s="9">
        <v>0.36799999999999999</v>
      </c>
      <c r="I193" s="9">
        <v>6.3E-2</v>
      </c>
      <c r="J193" s="9">
        <v>2.4E-2</v>
      </c>
      <c r="K193" s="9">
        <v>0.29799999999999999</v>
      </c>
      <c r="L193" s="9">
        <v>8.9999999999999993E-3</v>
      </c>
      <c r="M193" s="9">
        <v>0.13</v>
      </c>
      <c r="N193" s="9">
        <v>9.4E-2</v>
      </c>
      <c r="O193" s="9">
        <v>0</v>
      </c>
      <c r="P193" s="9">
        <v>0.161</v>
      </c>
      <c r="Q193" s="9">
        <v>0.17399999999999999</v>
      </c>
      <c r="R193" s="9">
        <v>3.169</v>
      </c>
      <c r="S193" s="16">
        <f t="shared" si="35"/>
        <v>100.17699999999999</v>
      </c>
      <c r="T193" s="16">
        <f t="shared" si="36"/>
        <v>1.3343157894736841</v>
      </c>
      <c r="U193" s="16">
        <f t="shared" si="37"/>
        <v>3.9266572637517622E-2</v>
      </c>
      <c r="V193" s="16">
        <f t="shared" si="34"/>
        <v>98.803417637888799</v>
      </c>
      <c r="W193" s="23">
        <f t="shared" si="38"/>
        <v>240</v>
      </c>
      <c r="Y193" s="9">
        <v>1.801137607965189E-3</v>
      </c>
      <c r="Z193" s="9">
        <v>6.0753537000707509E-3</v>
      </c>
      <c r="AA193" s="9">
        <v>9.8987073191719546</v>
      </c>
      <c r="AB193" s="9">
        <v>2.0518000684903618E-2</v>
      </c>
      <c r="AC193" s="9">
        <v>2.0741896857223982E-2</v>
      </c>
      <c r="AD193" s="9">
        <v>6.2489159741646122E-2</v>
      </c>
      <c r="AE193" s="9">
        <v>5.9343109532490352</v>
      </c>
      <c r="AF193" s="9">
        <v>1.334891061396872E-2</v>
      </c>
      <c r="AG193" s="9">
        <v>1.8697304896477803E-2</v>
      </c>
      <c r="AH193" s="9">
        <v>0</v>
      </c>
      <c r="AI193" s="9">
        <v>1.852583474424872E-2</v>
      </c>
      <c r="AJ193" s="9">
        <v>5.0077366786332116E-2</v>
      </c>
      <c r="AK193" s="9">
        <v>1.701856083463013</v>
      </c>
      <c r="AL193" s="9">
        <v>0.2480665497506549</v>
      </c>
      <c r="AM193" s="15">
        <f t="shared" si="44"/>
        <v>0.85092804173150649</v>
      </c>
      <c r="AN193" s="15">
        <f t="shared" si="45"/>
        <v>2.5038683393166058E-2</v>
      </c>
      <c r="AO193" s="15">
        <f t="shared" si="46"/>
        <v>0.12403327487532745</v>
      </c>
      <c r="AP193" s="16">
        <f t="shared" si="47"/>
        <v>33.984536182272059</v>
      </c>
      <c r="AQ193" s="16">
        <f t="shared" si="48"/>
        <v>0.20187069492709753</v>
      </c>
      <c r="AR193" s="16">
        <f t="shared" si="49"/>
        <v>6.860481935890351</v>
      </c>
    </row>
    <row r="194" spans="1:44" s="14" customFormat="1" x14ac:dyDescent="0.2">
      <c r="A194" s="14" t="s">
        <v>356</v>
      </c>
      <c r="B194" s="14" t="s">
        <v>46</v>
      </c>
      <c r="C194" s="14" t="s">
        <v>425</v>
      </c>
      <c r="D194" s="14" t="s">
        <v>77</v>
      </c>
      <c r="E194" s="14" t="s">
        <v>220</v>
      </c>
      <c r="F194" s="9">
        <v>54.593000000000004</v>
      </c>
      <c r="G194" s="9">
        <v>40.826000000000001</v>
      </c>
      <c r="H194" s="9">
        <v>0.26300000000000001</v>
      </c>
      <c r="I194" s="9">
        <v>9.7000000000000003E-2</v>
      </c>
      <c r="J194" s="9">
        <v>2.1999999999999999E-2</v>
      </c>
      <c r="K194" s="9">
        <v>0.26800000000000002</v>
      </c>
      <c r="L194" s="9">
        <v>5.0000000000000001E-3</v>
      </c>
      <c r="M194" s="9">
        <v>0.16700000000000001</v>
      </c>
      <c r="N194" s="9">
        <v>9.8000000000000004E-2</v>
      </c>
      <c r="O194" s="9">
        <v>2.1000000000000001E-2</v>
      </c>
      <c r="P194" s="9">
        <v>0.20399999999999999</v>
      </c>
      <c r="Q194" s="9">
        <v>0.16</v>
      </c>
      <c r="R194" s="9">
        <v>3.242</v>
      </c>
      <c r="S194" s="16">
        <f t="shared" si="35"/>
        <v>99.966000000000008</v>
      </c>
      <c r="T194" s="16">
        <f t="shared" si="36"/>
        <v>1.3650526315789473</v>
      </c>
      <c r="U194" s="16">
        <f t="shared" si="37"/>
        <v>3.6107193229901267E-2</v>
      </c>
      <c r="V194" s="16">
        <f t="shared" si="34"/>
        <v>98.564840175191165</v>
      </c>
      <c r="W194" s="23">
        <f t="shared" si="38"/>
        <v>220</v>
      </c>
      <c r="Y194" s="9">
        <v>1.0062382562936447E-3</v>
      </c>
      <c r="Z194" s="9">
        <v>5.6002761380980516E-3</v>
      </c>
      <c r="AA194" s="9">
        <v>9.9881970037549515</v>
      </c>
      <c r="AB194" s="9">
        <v>2.6143622675582501E-2</v>
      </c>
      <c r="AC194" s="9">
        <v>3.211486425107947E-2</v>
      </c>
      <c r="AD194" s="9">
        <v>4.4909585868779037E-2</v>
      </c>
      <c r="AE194" s="9">
        <v>5.9019275961255966</v>
      </c>
      <c r="AF194" s="9">
        <v>1.3994922007816546E-2</v>
      </c>
      <c r="AG194" s="9">
        <v>2.4153416169196192E-2</v>
      </c>
      <c r="AH194" s="9">
        <v>4.5746339738820165E-3</v>
      </c>
      <c r="AI194" s="9">
        <v>1.6754163569817588E-2</v>
      </c>
      <c r="AJ194" s="9">
        <v>4.6306147858936553E-2</v>
      </c>
      <c r="AK194" s="9">
        <v>1.7508141109146138</v>
      </c>
      <c r="AL194" s="9">
        <v>0.20287974122644958</v>
      </c>
      <c r="AM194" s="15">
        <f t="shared" si="44"/>
        <v>0.8754070554573069</v>
      </c>
      <c r="AN194" s="15">
        <f t="shared" si="45"/>
        <v>2.3153073929468276E-2</v>
      </c>
      <c r="AO194" s="15">
        <f t="shared" si="46"/>
        <v>0.10143987061322479</v>
      </c>
      <c r="AP194" s="16">
        <f t="shared" si="47"/>
        <v>37.809539162017053</v>
      </c>
      <c r="AQ194" s="16">
        <f t="shared" si="48"/>
        <v>0.22824431645568161</v>
      </c>
      <c r="AR194" s="16">
        <f t="shared" si="49"/>
        <v>8.629812421538908</v>
      </c>
    </row>
    <row r="195" spans="1:44" s="14" customFormat="1" x14ac:dyDescent="0.2">
      <c r="A195" s="14" t="s">
        <v>357</v>
      </c>
      <c r="B195" s="14" t="s">
        <v>46</v>
      </c>
      <c r="C195" s="14" t="s">
        <v>427</v>
      </c>
      <c r="D195" s="14" t="s">
        <v>77</v>
      </c>
      <c r="E195" s="14" t="s">
        <v>221</v>
      </c>
      <c r="F195" s="9">
        <v>54.779000000000003</v>
      </c>
      <c r="G195" s="9">
        <v>41.119</v>
      </c>
      <c r="H195" s="9">
        <v>0.33900000000000002</v>
      </c>
      <c r="I195" s="9">
        <v>0.10299999999999999</v>
      </c>
      <c r="J195" s="9">
        <v>2.1999999999999999E-2</v>
      </c>
      <c r="K195" s="9">
        <v>0.33900000000000002</v>
      </c>
      <c r="L195" s="9">
        <v>1.0999999999999999E-2</v>
      </c>
      <c r="M195" s="9">
        <v>0.157</v>
      </c>
      <c r="N195" s="9">
        <v>7.9000000000000001E-2</v>
      </c>
      <c r="O195" s="9">
        <v>7.0000000000000001E-3</v>
      </c>
      <c r="P195" s="9">
        <v>0.19600000000000001</v>
      </c>
      <c r="Q195" s="9">
        <v>0.16800000000000001</v>
      </c>
      <c r="R195" s="9">
        <v>3.258</v>
      </c>
      <c r="S195" s="16">
        <f t="shared" si="35"/>
        <v>100.57699999999998</v>
      </c>
      <c r="T195" s="16">
        <f t="shared" si="36"/>
        <v>1.3717894736842104</v>
      </c>
      <c r="U195" s="16">
        <f t="shared" si="37"/>
        <v>3.7912552891396334E-2</v>
      </c>
      <c r="V195" s="16">
        <f t="shared" si="34"/>
        <v>99.167297973424368</v>
      </c>
      <c r="W195" s="23">
        <f t="shared" si="38"/>
        <v>220</v>
      </c>
      <c r="Y195" s="9">
        <v>2.199071314038317E-3</v>
      </c>
      <c r="Z195" s="9">
        <v>5.5632073801771742E-3</v>
      </c>
      <c r="AA195" s="9">
        <v>9.9558890227406067</v>
      </c>
      <c r="AB195" s="9">
        <v>2.4952121618534027E-2</v>
      </c>
      <c r="AC195" s="9">
        <v>3.3875630631037705E-2</v>
      </c>
      <c r="AD195" s="9">
        <v>5.750409961294E-2</v>
      </c>
      <c r="AE195" s="9">
        <v>5.9049387626465304</v>
      </c>
      <c r="AF195" s="9">
        <v>1.1206946686129423E-2</v>
      </c>
      <c r="AG195" s="9">
        <v>2.2556803353906703E-2</v>
      </c>
      <c r="AH195" s="9">
        <v>1.5147846795136068E-3</v>
      </c>
      <c r="AI195" s="9">
        <v>2.1052489676684716E-2</v>
      </c>
      <c r="AJ195" s="9">
        <v>4.8299625236711143E-2</v>
      </c>
      <c r="AK195" s="9">
        <v>1.7478087750783646</v>
      </c>
      <c r="AL195" s="9">
        <v>0.20389159968492421</v>
      </c>
      <c r="AM195" s="15">
        <f t="shared" si="44"/>
        <v>0.87390438753918231</v>
      </c>
      <c r="AN195" s="15">
        <f t="shared" si="45"/>
        <v>2.4149812618355571E-2</v>
      </c>
      <c r="AO195" s="15">
        <f t="shared" si="46"/>
        <v>0.1019457998424621</v>
      </c>
      <c r="AP195" s="16">
        <f t="shared" si="47"/>
        <v>36.186797858421187</v>
      </c>
      <c r="AQ195" s="16">
        <f t="shared" si="48"/>
        <v>0.2368887453497302</v>
      </c>
      <c r="AR195" s="16">
        <f t="shared" si="49"/>
        <v>8.5722451429056985</v>
      </c>
    </row>
    <row r="196" spans="1:44" s="14" customFormat="1" x14ac:dyDescent="0.2">
      <c r="A196" s="14" t="s">
        <v>357</v>
      </c>
      <c r="B196" s="14" t="s">
        <v>46</v>
      </c>
      <c r="C196" s="14" t="s">
        <v>427</v>
      </c>
      <c r="D196" s="14" t="s">
        <v>77</v>
      </c>
      <c r="E196" s="14" t="s">
        <v>222</v>
      </c>
      <c r="F196" s="9">
        <v>54.731000000000002</v>
      </c>
      <c r="G196" s="9">
        <v>41.164999999999999</v>
      </c>
      <c r="H196" s="9">
        <v>0.35199999999999998</v>
      </c>
      <c r="I196" s="9">
        <v>0.09</v>
      </c>
      <c r="J196" s="9">
        <v>2.5999999999999999E-2</v>
      </c>
      <c r="K196" s="9">
        <v>0.318</v>
      </c>
      <c r="L196" s="9">
        <v>4.2000000000000003E-2</v>
      </c>
      <c r="M196" s="9">
        <v>0.186</v>
      </c>
      <c r="N196" s="9">
        <v>9.8000000000000004E-2</v>
      </c>
      <c r="O196" s="9">
        <v>0</v>
      </c>
      <c r="P196" s="9">
        <v>0.14599999999999999</v>
      </c>
      <c r="Q196" s="9">
        <v>0.16700000000000001</v>
      </c>
      <c r="R196" s="9">
        <v>3.1230000000000002</v>
      </c>
      <c r="S196" s="16">
        <f t="shared" si="35"/>
        <v>100.44400000000002</v>
      </c>
      <c r="T196" s="16">
        <f t="shared" si="36"/>
        <v>1.3149473684210526</v>
      </c>
      <c r="U196" s="16">
        <f t="shared" si="37"/>
        <v>3.7686882933709448E-2</v>
      </c>
      <c r="V196" s="16">
        <f t="shared" si="34"/>
        <v>99.091365748645245</v>
      </c>
      <c r="W196" s="23">
        <f t="shared" si="38"/>
        <v>260</v>
      </c>
      <c r="Y196" s="9">
        <v>8.3946330521471896E-3</v>
      </c>
      <c r="Z196" s="9">
        <v>6.5732736843972309E-3</v>
      </c>
      <c r="AA196" s="9">
        <v>9.9450078126121237</v>
      </c>
      <c r="AB196" s="9">
        <v>1.8582753296011261E-2</v>
      </c>
      <c r="AC196" s="9">
        <v>2.9593645821260173E-2</v>
      </c>
      <c r="AD196" s="9">
        <v>5.9696321592779343E-2</v>
      </c>
      <c r="AE196" s="9">
        <v>5.9102625236698119</v>
      </c>
      <c r="AF196" s="9">
        <v>1.3899273111208213E-2</v>
      </c>
      <c r="AG196" s="9">
        <v>2.6717550784025025E-2</v>
      </c>
      <c r="AH196" s="9">
        <v>0</v>
      </c>
      <c r="AI196" s="9">
        <v>1.9744070047518613E-2</v>
      </c>
      <c r="AJ196" s="9">
        <v>4.800171440835737E-2</v>
      </c>
      <c r="AK196" s="9">
        <v>1.6750223952818506</v>
      </c>
      <c r="AL196" s="9">
        <v>0.27697589030979208</v>
      </c>
      <c r="AM196" s="15">
        <f t="shared" si="44"/>
        <v>0.8375111976409253</v>
      </c>
      <c r="AN196" s="15">
        <f t="shared" si="45"/>
        <v>2.4000857204178685E-2</v>
      </c>
      <c r="AO196" s="15">
        <f t="shared" si="46"/>
        <v>0.13848794515489604</v>
      </c>
      <c r="AP196" s="16">
        <f t="shared" si="47"/>
        <v>34.895053560633237</v>
      </c>
      <c r="AQ196" s="16">
        <f t="shared" si="48"/>
        <v>0.17330647210725958</v>
      </c>
      <c r="AR196" s="16">
        <f t="shared" si="49"/>
        <v>6.0475386265872126</v>
      </c>
    </row>
    <row r="197" spans="1:44" s="14" customFormat="1" x14ac:dyDescent="0.2">
      <c r="A197" s="14" t="s">
        <v>357</v>
      </c>
      <c r="B197" s="14" t="s">
        <v>46</v>
      </c>
      <c r="C197" s="14" t="s">
        <v>427</v>
      </c>
      <c r="D197" s="14" t="s">
        <v>77</v>
      </c>
      <c r="E197" s="14" t="s">
        <v>223</v>
      </c>
      <c r="F197" s="9">
        <v>54.506999999999998</v>
      </c>
      <c r="G197" s="9">
        <v>41.347000000000001</v>
      </c>
      <c r="H197" s="9">
        <v>0.31</v>
      </c>
      <c r="I197" s="9">
        <v>0.113</v>
      </c>
      <c r="J197" s="9">
        <v>1.7999999999999999E-2</v>
      </c>
      <c r="K197" s="9">
        <v>0.28100000000000003</v>
      </c>
      <c r="L197" s="9">
        <v>2.5000000000000001E-2</v>
      </c>
      <c r="M197" s="9">
        <v>0.13200000000000001</v>
      </c>
      <c r="N197" s="9">
        <v>0.09</v>
      </c>
      <c r="O197" s="9">
        <v>0</v>
      </c>
      <c r="P197" s="9">
        <v>0.182</v>
      </c>
      <c r="Q197" s="9">
        <v>0.16600000000000001</v>
      </c>
      <c r="R197" s="9">
        <v>3.2080000000000002</v>
      </c>
      <c r="S197" s="16">
        <f t="shared" si="35"/>
        <v>100.37900000000002</v>
      </c>
      <c r="T197" s="16">
        <f t="shared" si="36"/>
        <v>1.3507368421052632</v>
      </c>
      <c r="U197" s="16">
        <f t="shared" si="37"/>
        <v>3.7461212976022569E-2</v>
      </c>
      <c r="V197" s="16">
        <f t="shared" si="34"/>
        <v>98.990801944918729</v>
      </c>
      <c r="W197" s="23">
        <f t="shared" si="38"/>
        <v>180</v>
      </c>
      <c r="Y197" s="9">
        <v>4.9951171310593095E-3</v>
      </c>
      <c r="Z197" s="9">
        <v>4.5491903932110399E-3</v>
      </c>
      <c r="AA197" s="9">
        <v>9.9009590955511992</v>
      </c>
      <c r="AB197" s="9">
        <v>2.3156975424906943E-2</v>
      </c>
      <c r="AC197" s="9">
        <v>3.7143912465200324E-2</v>
      </c>
      <c r="AD197" s="9">
        <v>5.2555702184638196E-2</v>
      </c>
      <c r="AE197" s="9">
        <v>5.9343874501698721</v>
      </c>
      <c r="AF197" s="9">
        <v>1.2760325817603264E-2</v>
      </c>
      <c r="AG197" s="9">
        <v>1.8954436243312195E-2</v>
      </c>
      <c r="AH197" s="9">
        <v>0</v>
      </c>
      <c r="AI197" s="9">
        <v>1.7440909331202622E-2</v>
      </c>
      <c r="AJ197" s="9">
        <v>4.7698157898329901E-2</v>
      </c>
      <c r="AK197" s="9">
        <v>1.7200308433121401</v>
      </c>
      <c r="AL197" s="9">
        <v>0.23227099878952995</v>
      </c>
      <c r="AM197" s="15">
        <f t="shared" si="44"/>
        <v>0.86001542165607003</v>
      </c>
      <c r="AN197" s="15">
        <f t="shared" si="45"/>
        <v>2.3849078949164951E-2</v>
      </c>
      <c r="AO197" s="15">
        <f t="shared" si="46"/>
        <v>0.11613549939476497</v>
      </c>
      <c r="AP197" s="16">
        <f t="shared" si="47"/>
        <v>36.060739431037128</v>
      </c>
      <c r="AQ197" s="16">
        <f t="shared" si="48"/>
        <v>0.20535563263130888</v>
      </c>
      <c r="AR197" s="16">
        <f t="shared" si="49"/>
        <v>7.405275959013415</v>
      </c>
    </row>
    <row r="198" spans="1:44" s="14" customFormat="1" x14ac:dyDescent="0.2">
      <c r="A198" s="14" t="s">
        <v>358</v>
      </c>
      <c r="B198" s="14" t="s">
        <v>46</v>
      </c>
      <c r="C198" s="14" t="s">
        <v>425</v>
      </c>
      <c r="D198" s="14" t="s">
        <v>77</v>
      </c>
      <c r="E198" s="14" t="s">
        <v>224</v>
      </c>
      <c r="F198" s="9">
        <v>54.406999999999996</v>
      </c>
      <c r="G198" s="9">
        <v>41.347000000000001</v>
      </c>
      <c r="H198" s="9">
        <v>0.31</v>
      </c>
      <c r="I198" s="9">
        <v>0.10299999999999999</v>
      </c>
      <c r="J198" s="9">
        <v>2.4E-2</v>
      </c>
      <c r="K198" s="9">
        <v>0.28100000000000003</v>
      </c>
      <c r="L198" s="9">
        <v>2.5000000000000001E-2</v>
      </c>
      <c r="M198" s="9">
        <v>0.16200000000000001</v>
      </c>
      <c r="N198" s="9">
        <v>0.109</v>
      </c>
      <c r="O198" s="9">
        <v>0</v>
      </c>
      <c r="P198" s="9">
        <v>0.24199999999999999</v>
      </c>
      <c r="Q198" s="9">
        <v>0.16600000000000001</v>
      </c>
      <c r="R198" s="9">
        <v>3.2080000000000002</v>
      </c>
      <c r="S198" s="16">
        <f t="shared" si="35"/>
        <v>100.384</v>
      </c>
      <c r="T198" s="16">
        <f t="shared" si="36"/>
        <v>1.3507368421052632</v>
      </c>
      <c r="U198" s="16">
        <f t="shared" si="37"/>
        <v>3.7461212976022569E-2</v>
      </c>
      <c r="V198" s="16">
        <f t="shared" ref="V198:V261" si="50">S198-T198-U198</f>
        <v>98.995801944918711</v>
      </c>
      <c r="W198" s="23">
        <f t="shared" si="38"/>
        <v>240</v>
      </c>
      <c r="Y198" s="9">
        <v>4.9927979818616217E-3</v>
      </c>
      <c r="Z198" s="9">
        <v>6.0627710404358003E-3</v>
      </c>
      <c r="AA198" s="9">
        <v>9.8782061152631702</v>
      </c>
      <c r="AB198" s="9">
        <v>3.0776847335503316E-2</v>
      </c>
      <c r="AC198" s="9">
        <v>3.3841121401774879E-2</v>
      </c>
      <c r="AD198" s="9">
        <v>5.2531301452611805E-2</v>
      </c>
      <c r="AE198" s="9">
        <v>5.931632213499193</v>
      </c>
      <c r="AF198" s="9">
        <v>1.5446997265774904E-2</v>
      </c>
      <c r="AG198" s="9">
        <v>2.3251462383419665E-2</v>
      </c>
      <c r="AH198" s="9">
        <v>0</v>
      </c>
      <c r="AI198" s="9">
        <v>1.7432811809198402E-2</v>
      </c>
      <c r="AJ198" s="9">
        <v>4.7676012442734221E-2</v>
      </c>
      <c r="AK198" s="9">
        <v>1.7192322618083227</v>
      </c>
      <c r="AL198" s="9">
        <v>0.2330917257489431</v>
      </c>
      <c r="AM198" s="15">
        <f t="shared" si="44"/>
        <v>0.85961613090416134</v>
      </c>
      <c r="AN198" s="15">
        <f t="shared" si="45"/>
        <v>2.3838006221367111E-2</v>
      </c>
      <c r="AO198" s="15">
        <f t="shared" si="46"/>
        <v>0.11654586287447155</v>
      </c>
      <c r="AP198" s="16">
        <f t="shared" si="47"/>
        <v>36.060739431037128</v>
      </c>
      <c r="AQ198" s="16">
        <f t="shared" si="48"/>
        <v>0.20453755829190087</v>
      </c>
      <c r="AR198" s="16">
        <f t="shared" si="49"/>
        <v>7.3757755934248053</v>
      </c>
    </row>
    <row r="199" spans="1:44" s="14" customFormat="1" x14ac:dyDescent="0.2">
      <c r="A199" s="14" t="s">
        <v>358</v>
      </c>
      <c r="B199" s="14" t="s">
        <v>46</v>
      </c>
      <c r="C199" s="14" t="s">
        <v>431</v>
      </c>
      <c r="D199" s="14" t="s">
        <v>77</v>
      </c>
      <c r="E199" s="14" t="s">
        <v>225</v>
      </c>
      <c r="F199" s="9">
        <v>54.802</v>
      </c>
      <c r="G199" s="9">
        <v>40.847000000000001</v>
      </c>
      <c r="H199" s="9">
        <v>0.374</v>
      </c>
      <c r="I199" s="9">
        <v>7.0999999999999994E-2</v>
      </c>
      <c r="J199" s="9">
        <v>2.1000000000000001E-2</v>
      </c>
      <c r="K199" s="9">
        <v>0.33700000000000002</v>
      </c>
      <c r="L199" s="9">
        <v>2.3E-2</v>
      </c>
      <c r="M199" s="9">
        <v>0.14699999999999999</v>
      </c>
      <c r="N199" s="9">
        <v>0.08</v>
      </c>
      <c r="O199" s="9">
        <v>1.7000000000000001E-2</v>
      </c>
      <c r="P199" s="9">
        <v>0.193</v>
      </c>
      <c r="Q199" s="9">
        <v>0.153</v>
      </c>
      <c r="R199" s="9">
        <v>3.2669999999999999</v>
      </c>
      <c r="S199" s="16">
        <f t="shared" ref="S199:S262" si="51">SUM(F199:R199)</f>
        <v>100.33199999999999</v>
      </c>
      <c r="T199" s="16">
        <f t="shared" ref="T199:T262" si="52">16*(R199/19/2)</f>
        <v>1.375578947368421</v>
      </c>
      <c r="U199" s="16">
        <f t="shared" ref="U199:U262" si="53">16*(Q199/35.45/2)</f>
        <v>3.4527503526093087E-2</v>
      </c>
      <c r="V199" s="16">
        <f t="shared" si="50"/>
        <v>98.921893549105476</v>
      </c>
      <c r="W199" s="23">
        <f t="shared" ref="W199:W262" si="54">J199*10000</f>
        <v>210</v>
      </c>
      <c r="Y199" s="9">
        <v>4.6137559625899598E-3</v>
      </c>
      <c r="Z199" s="9">
        <v>5.3284637870307031E-3</v>
      </c>
      <c r="AA199" s="9">
        <v>9.994072845331841</v>
      </c>
      <c r="AB199" s="9">
        <v>2.4654084002760941E-2</v>
      </c>
      <c r="AC199" s="9">
        <v>2.3430883680422867E-2</v>
      </c>
      <c r="AD199" s="9">
        <v>6.3657688826258246E-2</v>
      </c>
      <c r="AE199" s="9">
        <v>5.885904000681446</v>
      </c>
      <c r="AF199" s="9">
        <v>1.1387551571923584E-2</v>
      </c>
      <c r="AG199" s="9">
        <v>2.1192168139439197E-2</v>
      </c>
      <c r="AH199" s="9">
        <v>3.6913220811257835E-3</v>
      </c>
      <c r="AI199" s="9">
        <v>2.0999735320455737E-2</v>
      </c>
      <c r="AJ199" s="9">
        <v>4.4137330760011112E-2</v>
      </c>
      <c r="AK199" s="9">
        <v>1.7586204748660508</v>
      </c>
      <c r="AL199" s="9">
        <v>0.1972421943739382</v>
      </c>
      <c r="AM199" s="15">
        <f t="shared" si="44"/>
        <v>0.87931023743302539</v>
      </c>
      <c r="AN199" s="15">
        <f t="shared" si="45"/>
        <v>2.2068665380005556E-2</v>
      </c>
      <c r="AO199" s="15">
        <f t="shared" si="46"/>
        <v>9.8621097186969098E-2</v>
      </c>
      <c r="AP199" s="16">
        <f t="shared" si="47"/>
        <v>39.844287014732195</v>
      </c>
      <c r="AQ199" s="16">
        <f t="shared" si="48"/>
        <v>0.22377225572908663</v>
      </c>
      <c r="AR199" s="16">
        <f t="shared" si="49"/>
        <v>8.9160459832037802</v>
      </c>
    </row>
    <row r="200" spans="1:44" s="14" customFormat="1" x14ac:dyDescent="0.2">
      <c r="A200" s="14" t="s">
        <v>24</v>
      </c>
      <c r="B200" s="14" t="s">
        <v>47</v>
      </c>
      <c r="C200" s="17" t="s">
        <v>429</v>
      </c>
      <c r="D200" s="14" t="s">
        <v>77</v>
      </c>
      <c r="E200" s="14" t="s">
        <v>226</v>
      </c>
      <c r="F200" s="9">
        <v>54.142000000000003</v>
      </c>
      <c r="G200" s="9">
        <v>41.253999999999998</v>
      </c>
      <c r="H200" s="9">
        <v>0.309</v>
      </c>
      <c r="I200" s="9">
        <v>0.121</v>
      </c>
      <c r="J200" s="9">
        <v>4.7E-2</v>
      </c>
      <c r="K200" s="9">
        <v>0.26100000000000001</v>
      </c>
      <c r="L200" s="9">
        <v>1.0999999999999999E-2</v>
      </c>
      <c r="M200" s="9">
        <v>0.13200000000000001</v>
      </c>
      <c r="N200" s="9">
        <v>7.3999999999999996E-2</v>
      </c>
      <c r="O200" s="9">
        <v>0.04</v>
      </c>
      <c r="P200" s="9">
        <v>0.27300000000000002</v>
      </c>
      <c r="Q200" s="9">
        <v>0.32200000000000001</v>
      </c>
      <c r="R200" s="9">
        <v>3.0230000000000001</v>
      </c>
      <c r="S200" s="16">
        <f t="shared" si="51"/>
        <v>100.00899999999999</v>
      </c>
      <c r="T200" s="16">
        <f t="shared" si="52"/>
        <v>1.272842105263158</v>
      </c>
      <c r="U200" s="16">
        <f t="shared" si="53"/>
        <v>7.2665726375176307E-2</v>
      </c>
      <c r="V200" s="16">
        <f t="shared" si="50"/>
        <v>98.663492168361657</v>
      </c>
      <c r="W200" s="23">
        <f t="shared" si="54"/>
        <v>470</v>
      </c>
      <c r="Y200" s="9">
        <v>2.2031948090531087E-3</v>
      </c>
      <c r="Z200" s="9">
        <v>1.1907319664318914E-2</v>
      </c>
      <c r="AA200" s="9">
        <v>9.858567807185679</v>
      </c>
      <c r="AB200" s="9">
        <v>3.4819909699430565E-2</v>
      </c>
      <c r="AC200" s="9">
        <v>3.9870264859294638E-2</v>
      </c>
      <c r="AD200" s="9">
        <v>5.2513525449712731E-2</v>
      </c>
      <c r="AE200" s="9">
        <v>5.9354343316945339</v>
      </c>
      <c r="AF200" s="9">
        <v>1.051733047772316E-2</v>
      </c>
      <c r="AG200" s="9">
        <v>1.9000517015875837E-2</v>
      </c>
      <c r="AH200" s="9">
        <v>8.672143220335533E-3</v>
      </c>
      <c r="AI200" s="9">
        <v>1.6238946779299736E-2</v>
      </c>
      <c r="AJ200" s="9">
        <v>9.2747868429450209E-2</v>
      </c>
      <c r="AK200" s="9">
        <v>1.6247800163985848</v>
      </c>
      <c r="AL200" s="9">
        <v>0.28247211517196491</v>
      </c>
      <c r="AM200" s="15">
        <f t="shared" si="44"/>
        <v>0.81239000819929241</v>
      </c>
      <c r="AN200" s="15">
        <f t="shared" si="45"/>
        <v>4.6373934214725104E-2</v>
      </c>
      <c r="AO200" s="15">
        <f t="shared" si="46"/>
        <v>0.14123605758598246</v>
      </c>
      <c r="AP200" s="16">
        <f t="shared" si="47"/>
        <v>17.518246445032787</v>
      </c>
      <c r="AQ200" s="16">
        <f t="shared" si="48"/>
        <v>0.32834344860195019</v>
      </c>
      <c r="AR200" s="16">
        <f t="shared" si="49"/>
        <v>5.7520014512209192</v>
      </c>
    </row>
    <row r="201" spans="1:44" s="14" customFormat="1" x14ac:dyDescent="0.2">
      <c r="A201" s="14" t="s">
        <v>24</v>
      </c>
      <c r="B201" s="14" t="s">
        <v>47</v>
      </c>
      <c r="C201" s="17" t="s">
        <v>429</v>
      </c>
      <c r="D201" s="14" t="s">
        <v>77</v>
      </c>
      <c r="E201" s="14" t="s">
        <v>227</v>
      </c>
      <c r="F201" s="9">
        <v>54.328000000000003</v>
      </c>
      <c r="G201" s="9">
        <v>41.356999999999999</v>
      </c>
      <c r="H201" s="9">
        <v>0.247</v>
      </c>
      <c r="I201" s="9">
        <v>0.10199999999999999</v>
      </c>
      <c r="J201" s="9">
        <v>5.0999999999999997E-2</v>
      </c>
      <c r="K201" s="9">
        <v>0.219</v>
      </c>
      <c r="L201" s="9">
        <v>1.6E-2</v>
      </c>
      <c r="M201" s="9">
        <v>0.14399999999999999</v>
      </c>
      <c r="N201" s="9">
        <v>0.111</v>
      </c>
      <c r="O201" s="9">
        <v>1.7999999999999999E-2</v>
      </c>
      <c r="P201" s="9">
        <v>0.20899999999999999</v>
      </c>
      <c r="Q201" s="9">
        <v>0.376</v>
      </c>
      <c r="R201" s="9">
        <v>2.8919999999999999</v>
      </c>
      <c r="S201" s="16">
        <f t="shared" si="51"/>
        <v>100.07000000000002</v>
      </c>
      <c r="T201" s="16">
        <f t="shared" si="52"/>
        <v>1.2176842105263157</v>
      </c>
      <c r="U201" s="16">
        <f t="shared" si="53"/>
        <v>8.4851904090267979E-2</v>
      </c>
      <c r="V201" s="16">
        <f t="shared" si="50"/>
        <v>98.767463885383435</v>
      </c>
      <c r="W201" s="23">
        <f t="shared" si="54"/>
        <v>509.99999999999994</v>
      </c>
      <c r="Y201" s="9">
        <v>3.2013917334030757E-3</v>
      </c>
      <c r="Z201" s="9">
        <v>1.2907583792090315E-2</v>
      </c>
      <c r="AA201" s="9">
        <v>9.8823873570176239</v>
      </c>
      <c r="AB201" s="9">
        <v>2.6629922441458814E-2</v>
      </c>
      <c r="AC201" s="9">
        <v>3.3575504277806804E-2</v>
      </c>
      <c r="AD201" s="9">
        <v>4.1934191204661263E-2</v>
      </c>
      <c r="AE201" s="9">
        <v>5.944209261820486</v>
      </c>
      <c r="AF201" s="9">
        <v>1.5759970552853979E-2</v>
      </c>
      <c r="AG201" s="9">
        <v>2.0706781529847604E-2</v>
      </c>
      <c r="AH201" s="9">
        <v>3.8985003486989743E-3</v>
      </c>
      <c r="AI201" s="9">
        <v>1.3611941939538193E-2</v>
      </c>
      <c r="AJ201" s="9">
        <v>0.10819184639553608</v>
      </c>
      <c r="AK201" s="9">
        <v>1.5527921697602143</v>
      </c>
      <c r="AL201" s="9">
        <v>0.33901598384424969</v>
      </c>
      <c r="AM201" s="15">
        <f t="shared" si="44"/>
        <v>0.77639608488010714</v>
      </c>
      <c r="AN201" s="15">
        <f t="shared" si="45"/>
        <v>5.4095923197768042E-2</v>
      </c>
      <c r="AO201" s="15">
        <f t="shared" si="46"/>
        <v>0.16950799192212485</v>
      </c>
      <c r="AP201" s="16">
        <f t="shared" si="47"/>
        <v>14.352210647033392</v>
      </c>
      <c r="AQ201" s="16">
        <f t="shared" si="48"/>
        <v>0.31913494216025357</v>
      </c>
      <c r="AR201" s="16">
        <f t="shared" si="49"/>
        <v>4.5802919147127774</v>
      </c>
    </row>
    <row r="202" spans="1:44" s="14" customFormat="1" x14ac:dyDescent="0.2">
      <c r="A202" s="14" t="s">
        <v>24</v>
      </c>
      <c r="B202" s="14" t="s">
        <v>47</v>
      </c>
      <c r="C202" s="17" t="s">
        <v>429</v>
      </c>
      <c r="D202" s="14" t="s">
        <v>77</v>
      </c>
      <c r="E202" s="14" t="s">
        <v>228</v>
      </c>
      <c r="F202" s="9">
        <v>54.164000000000001</v>
      </c>
      <c r="G202" s="9">
        <v>41.484999999999999</v>
      </c>
      <c r="H202" s="9">
        <v>0.28100000000000003</v>
      </c>
      <c r="I202" s="9">
        <v>0.13500000000000001</v>
      </c>
      <c r="J202" s="9">
        <v>4.2000000000000003E-2</v>
      </c>
      <c r="K202" s="9">
        <v>0.27300000000000002</v>
      </c>
      <c r="L202" s="9">
        <v>2.5000000000000001E-2</v>
      </c>
      <c r="M202" s="9">
        <v>0.111</v>
      </c>
      <c r="N202" s="9">
        <v>9.0999999999999998E-2</v>
      </c>
      <c r="O202" s="9">
        <v>0.02</v>
      </c>
      <c r="P202" s="9">
        <v>0.26400000000000001</v>
      </c>
      <c r="Q202" s="9">
        <v>0.36399999999999999</v>
      </c>
      <c r="R202" s="9">
        <v>2.9609999999999999</v>
      </c>
      <c r="S202" s="16">
        <f t="shared" si="51"/>
        <v>100.21600000000001</v>
      </c>
      <c r="T202" s="16">
        <f t="shared" si="52"/>
        <v>1.2467368421052631</v>
      </c>
      <c r="U202" s="16">
        <f t="shared" si="53"/>
        <v>8.2143864598025376E-2</v>
      </c>
      <c r="V202" s="16">
        <f t="shared" si="50"/>
        <v>98.88711929329672</v>
      </c>
      <c r="W202" s="23">
        <f t="shared" si="54"/>
        <v>420</v>
      </c>
      <c r="Y202" s="9">
        <v>4.9917417375337962E-3</v>
      </c>
      <c r="Z202" s="9">
        <v>1.0607604769069424E-2</v>
      </c>
      <c r="AA202" s="9">
        <v>9.832006280950198</v>
      </c>
      <c r="AB202" s="9">
        <v>3.356763969056558E-2</v>
      </c>
      <c r="AC202" s="9">
        <v>4.4345484425249528E-2</v>
      </c>
      <c r="AD202" s="9">
        <v>4.7607009364875941E-2</v>
      </c>
      <c r="AE202" s="9">
        <v>5.9501706191414323</v>
      </c>
      <c r="AF202" s="9">
        <v>1.2893388763532708E-2</v>
      </c>
      <c r="AG202" s="9">
        <v>1.5928187180843809E-2</v>
      </c>
      <c r="AH202" s="9">
        <v>4.322632660338094E-3</v>
      </c>
      <c r="AI202" s="9">
        <v>1.6932921021492502E-2</v>
      </c>
      <c r="AJ202" s="9">
        <v>0.10452046514270733</v>
      </c>
      <c r="AK202" s="9">
        <v>1.5865242464568095</v>
      </c>
      <c r="AL202" s="9">
        <v>0.30895528840048314</v>
      </c>
      <c r="AM202" s="15">
        <f t="shared" si="44"/>
        <v>0.79326212322840473</v>
      </c>
      <c r="AN202" s="15">
        <f t="shared" si="45"/>
        <v>5.2260232571353663E-2</v>
      </c>
      <c r="AO202" s="15">
        <f t="shared" si="46"/>
        <v>0.15447764420024157</v>
      </c>
      <c r="AP202" s="16">
        <f t="shared" si="47"/>
        <v>15.179077554722358</v>
      </c>
      <c r="AQ202" s="16">
        <f t="shared" si="48"/>
        <v>0.33830288416109816</v>
      </c>
      <c r="AR202" s="16">
        <f t="shared" si="49"/>
        <v>5.1351257156675638</v>
      </c>
    </row>
    <row r="203" spans="1:44" s="14" customFormat="1" x14ac:dyDescent="0.2">
      <c r="A203" s="14" t="s">
        <v>24</v>
      </c>
      <c r="B203" s="14" t="s">
        <v>47</v>
      </c>
      <c r="C203" s="17" t="s">
        <v>429</v>
      </c>
      <c r="D203" s="14" t="s">
        <v>77</v>
      </c>
      <c r="E203" s="14" t="s">
        <v>229</v>
      </c>
      <c r="F203" s="9">
        <v>53.963999999999999</v>
      </c>
      <c r="G203" s="9">
        <v>41.625999999999998</v>
      </c>
      <c r="H203" s="9">
        <v>0.23899999999999999</v>
      </c>
      <c r="I203" s="9">
        <v>0.14199999999999999</v>
      </c>
      <c r="J203" s="9">
        <v>3.2000000000000001E-2</v>
      </c>
      <c r="K203" s="9">
        <v>0.25</v>
      </c>
      <c r="L203" s="9">
        <v>0.01</v>
      </c>
      <c r="M203" s="9">
        <v>0.16600000000000001</v>
      </c>
      <c r="N203" s="9">
        <v>8.5999999999999993E-2</v>
      </c>
      <c r="O203" s="9">
        <v>5.0000000000000001E-3</v>
      </c>
      <c r="P203" s="9">
        <v>0.29099999999999998</v>
      </c>
      <c r="Q203" s="9">
        <v>0.32600000000000001</v>
      </c>
      <c r="R203" s="9">
        <v>2.9260000000000002</v>
      </c>
      <c r="S203" s="16">
        <f t="shared" si="51"/>
        <v>100.06299999999999</v>
      </c>
      <c r="T203" s="16">
        <f t="shared" si="52"/>
        <v>1.232</v>
      </c>
      <c r="U203" s="16">
        <f t="shared" si="53"/>
        <v>7.3568406205923836E-2</v>
      </c>
      <c r="V203" s="16">
        <f t="shared" si="50"/>
        <v>98.757431593794067</v>
      </c>
      <c r="W203" s="23">
        <f t="shared" si="54"/>
        <v>320</v>
      </c>
      <c r="Y203" s="9">
        <v>1.9960677938579557E-3</v>
      </c>
      <c r="Z203" s="9">
        <v>8.0794389968063124E-3</v>
      </c>
      <c r="AA203" s="9">
        <v>9.7926163412235763</v>
      </c>
      <c r="AB203" s="9">
        <v>3.6989039611713743E-2</v>
      </c>
      <c r="AC203" s="9">
        <v>4.6630188138819625E-2</v>
      </c>
      <c r="AD203" s="9">
        <v>4.0478617354961215E-2</v>
      </c>
      <c r="AE203" s="9">
        <v>5.9685136713746489</v>
      </c>
      <c r="AF203" s="9">
        <v>1.2181122902637233E-2</v>
      </c>
      <c r="AG203" s="9">
        <v>2.3813029408281623E-2</v>
      </c>
      <c r="AH203" s="9">
        <v>1.0803177893176444E-3</v>
      </c>
      <c r="AI203" s="9">
        <v>1.5501453888104874E-2</v>
      </c>
      <c r="AJ203" s="9">
        <v>9.3579503914574938E-2</v>
      </c>
      <c r="AK203" s="9">
        <v>1.567277202685194</v>
      </c>
      <c r="AL203" s="9">
        <v>0.33914329340023097</v>
      </c>
      <c r="AM203" s="15">
        <f t="shared" si="44"/>
        <v>0.783638601342597</v>
      </c>
      <c r="AN203" s="15">
        <f t="shared" si="45"/>
        <v>4.6789751957287469E-2</v>
      </c>
      <c r="AO203" s="15">
        <f t="shared" si="46"/>
        <v>0.16957164670011549</v>
      </c>
      <c r="AP203" s="16">
        <f t="shared" si="47"/>
        <v>16.748081974402215</v>
      </c>
      <c r="AQ203" s="16">
        <f t="shared" si="48"/>
        <v>0.27592910057678649</v>
      </c>
      <c r="AR203" s="16">
        <f t="shared" si="49"/>
        <v>4.6212831955830938</v>
      </c>
    </row>
    <row r="204" spans="1:44" s="14" customFormat="1" x14ac:dyDescent="0.2">
      <c r="A204" s="14" t="s">
        <v>24</v>
      </c>
      <c r="B204" s="14" t="s">
        <v>47</v>
      </c>
      <c r="C204" s="17" t="s">
        <v>429</v>
      </c>
      <c r="D204" s="14" t="s">
        <v>77</v>
      </c>
      <c r="E204" s="14" t="s">
        <v>230</v>
      </c>
      <c r="F204" s="9">
        <v>53.973999999999997</v>
      </c>
      <c r="G204" s="9">
        <v>41.756</v>
      </c>
      <c r="H204" s="9">
        <v>0.24099999999999999</v>
      </c>
      <c r="I204" s="9">
        <v>0.112</v>
      </c>
      <c r="J204" s="9">
        <v>2.5999999999999999E-2</v>
      </c>
      <c r="K204" s="9">
        <v>0.192</v>
      </c>
      <c r="L204" s="9">
        <v>8.9999999999999993E-3</v>
      </c>
      <c r="M204" s="9">
        <v>0.20399999999999999</v>
      </c>
      <c r="N204" s="9">
        <v>8.5000000000000006E-2</v>
      </c>
      <c r="O204" s="9">
        <v>0.04</v>
      </c>
      <c r="P204" s="9">
        <v>0.23499999999999999</v>
      </c>
      <c r="Q204" s="9">
        <v>0.33400000000000002</v>
      </c>
      <c r="R204" s="9">
        <v>2.887</v>
      </c>
      <c r="S204" s="16">
        <f t="shared" si="51"/>
        <v>100.09499999999997</v>
      </c>
      <c r="T204" s="16">
        <f t="shared" si="52"/>
        <v>1.2155789473684211</v>
      </c>
      <c r="U204" s="16">
        <f t="shared" si="53"/>
        <v>7.5373765867418896E-2</v>
      </c>
      <c r="V204" s="16">
        <f t="shared" si="50"/>
        <v>98.804047286764117</v>
      </c>
      <c r="W204" s="23">
        <f t="shared" si="54"/>
        <v>260</v>
      </c>
      <c r="Y204" s="9">
        <v>1.794688319960964E-3</v>
      </c>
      <c r="Z204" s="9">
        <v>6.5580664871697824E-3</v>
      </c>
      <c r="AA204" s="9">
        <v>9.7847661441040117</v>
      </c>
      <c r="AB204" s="9">
        <v>2.9841398219748891E-2</v>
      </c>
      <c r="AC204" s="9">
        <v>3.6742447769427845E-2</v>
      </c>
      <c r="AD204" s="9">
        <v>4.077707320221944E-2</v>
      </c>
      <c r="AE204" s="9">
        <v>5.9812456807887617</v>
      </c>
      <c r="AF204" s="9">
        <v>1.2027601734530442E-2</v>
      </c>
      <c r="AG204" s="9">
        <v>2.9235327764600305E-2</v>
      </c>
      <c r="AH204" s="9">
        <v>8.634014109809551E-3</v>
      </c>
      <c r="AI204" s="9">
        <v>1.1893368969691438E-2</v>
      </c>
      <c r="AJ204" s="9">
        <v>9.5781325927557309E-2</v>
      </c>
      <c r="AK204" s="9">
        <v>1.5448613859651179</v>
      </c>
      <c r="AL204" s="9">
        <v>0.35935728810732481</v>
      </c>
      <c r="AM204" s="15">
        <f t="shared" si="44"/>
        <v>0.77243069298255895</v>
      </c>
      <c r="AN204" s="15">
        <f t="shared" si="45"/>
        <v>4.7890662963778655E-2</v>
      </c>
      <c r="AO204" s="15">
        <f t="shared" si="46"/>
        <v>0.17967864405366241</v>
      </c>
      <c r="AP204" s="16">
        <f t="shared" si="47"/>
        <v>16.1290457299949</v>
      </c>
      <c r="AQ204" s="16">
        <f t="shared" si="48"/>
        <v>0.26653508665991349</v>
      </c>
      <c r="AR204" s="16">
        <f t="shared" si="49"/>
        <v>4.298956601385898</v>
      </c>
    </row>
    <row r="205" spans="1:44" s="14" customFormat="1" x14ac:dyDescent="0.2">
      <c r="A205" s="14" t="s">
        <v>355</v>
      </c>
      <c r="B205" s="14" t="s">
        <v>47</v>
      </c>
      <c r="C205" s="17" t="s">
        <v>430</v>
      </c>
      <c r="D205" s="14" t="s">
        <v>77</v>
      </c>
      <c r="E205" s="14" t="s">
        <v>231</v>
      </c>
      <c r="F205" s="9">
        <v>54.834000000000003</v>
      </c>
      <c r="G205" s="9">
        <v>41.465000000000003</v>
      </c>
      <c r="H205" s="9">
        <v>0.184</v>
      </c>
      <c r="I205" s="9">
        <v>6.6000000000000003E-2</v>
      </c>
      <c r="J205" s="9">
        <v>2.5999999999999999E-2</v>
      </c>
      <c r="K205" s="9">
        <v>0.17599999999999999</v>
      </c>
      <c r="L205" s="9">
        <v>0</v>
      </c>
      <c r="M205" s="9">
        <v>0.17499999999999999</v>
      </c>
      <c r="N205" s="9">
        <v>3.6999999999999998E-2</v>
      </c>
      <c r="O205" s="9">
        <v>1.7000000000000001E-2</v>
      </c>
      <c r="P205" s="9">
        <v>0.128</v>
      </c>
      <c r="Q205" s="9">
        <v>0.26400000000000001</v>
      </c>
      <c r="R205" s="9">
        <v>3.0840000000000001</v>
      </c>
      <c r="S205" s="16">
        <f t="shared" si="51"/>
        <v>100.456</v>
      </c>
      <c r="T205" s="16">
        <f t="shared" si="52"/>
        <v>1.2985263157894738</v>
      </c>
      <c r="U205" s="16">
        <f t="shared" si="53"/>
        <v>5.957686882933709E-2</v>
      </c>
      <c r="V205" s="16">
        <f t="shared" si="50"/>
        <v>99.097896815381191</v>
      </c>
      <c r="W205" s="23">
        <f t="shared" si="54"/>
        <v>260</v>
      </c>
      <c r="Y205" s="9">
        <v>0</v>
      </c>
      <c r="Z205" s="9">
        <v>6.5668681354268555E-3</v>
      </c>
      <c r="AA205" s="9">
        <v>9.9540141497135117</v>
      </c>
      <c r="AB205" s="9">
        <v>1.6275852890522826E-2</v>
      </c>
      <c r="AC205" s="9">
        <v>2.1680858680572703E-2</v>
      </c>
      <c r="AD205" s="9">
        <v>3.117448671182102E-2</v>
      </c>
      <c r="AE205" s="9">
        <v>5.9475335777858787</v>
      </c>
      <c r="AF205" s="9">
        <v>5.2425709620947036E-3</v>
      </c>
      <c r="AG205" s="9">
        <v>2.5112984507809587E-2</v>
      </c>
      <c r="AH205" s="9">
        <v>3.6743808111766091E-3</v>
      </c>
      <c r="AI205" s="9">
        <v>1.0916886916925717E-2</v>
      </c>
      <c r="AJ205" s="9">
        <v>7.5809003015280915E-2</v>
      </c>
      <c r="AK205" s="9">
        <v>1.6524928301571673</v>
      </c>
      <c r="AL205" s="9">
        <v>0.27169816682755177</v>
      </c>
      <c r="AM205" s="15">
        <f t="shared" si="44"/>
        <v>0.82624641507858365</v>
      </c>
      <c r="AN205" s="15">
        <f t="shared" si="45"/>
        <v>3.7904501507640458E-2</v>
      </c>
      <c r="AO205" s="15">
        <f t="shared" si="46"/>
        <v>0.13584908341377588</v>
      </c>
      <c r="AP205" s="16">
        <f t="shared" si="47"/>
        <v>21.798107934806534</v>
      </c>
      <c r="AQ205" s="16">
        <f t="shared" si="48"/>
        <v>0.27901919214419024</v>
      </c>
      <c r="AR205" s="16">
        <f t="shared" si="49"/>
        <v>6.0820904662415813</v>
      </c>
    </row>
    <row r="206" spans="1:44" s="14" customFormat="1" x14ac:dyDescent="0.2">
      <c r="A206" s="14" t="s">
        <v>355</v>
      </c>
      <c r="B206" s="14" t="s">
        <v>47</v>
      </c>
      <c r="C206" s="17" t="s">
        <v>430</v>
      </c>
      <c r="D206" s="14" t="s">
        <v>77</v>
      </c>
      <c r="E206" s="14" t="s">
        <v>232</v>
      </c>
      <c r="F206" s="9">
        <v>54.131999999999998</v>
      </c>
      <c r="G206" s="9">
        <v>41.506999999999998</v>
      </c>
      <c r="H206" s="9">
        <v>0.29599999999999999</v>
      </c>
      <c r="I206" s="9">
        <v>0.106</v>
      </c>
      <c r="J206" s="9">
        <v>3.3000000000000002E-2</v>
      </c>
      <c r="K206" s="9">
        <v>0.246</v>
      </c>
      <c r="L206" s="9">
        <v>0</v>
      </c>
      <c r="M206" s="9">
        <v>0.153</v>
      </c>
      <c r="N206" s="9">
        <v>6.5000000000000002E-2</v>
      </c>
      <c r="O206" s="9">
        <v>4.0000000000000001E-3</v>
      </c>
      <c r="P206" s="9">
        <v>0.24399999999999999</v>
      </c>
      <c r="Q206" s="9">
        <v>0.26800000000000002</v>
      </c>
      <c r="R206" s="9">
        <v>3.0880000000000001</v>
      </c>
      <c r="S206" s="16">
        <f t="shared" si="51"/>
        <v>100.142</v>
      </c>
      <c r="T206" s="16">
        <f t="shared" si="52"/>
        <v>1.3002105263157895</v>
      </c>
      <c r="U206" s="16">
        <f t="shared" si="53"/>
        <v>6.0479548660084627E-2</v>
      </c>
      <c r="V206" s="16">
        <f t="shared" si="50"/>
        <v>98.781309925024118</v>
      </c>
      <c r="W206" s="23">
        <f t="shared" si="54"/>
        <v>330</v>
      </c>
      <c r="Y206" s="9">
        <v>0</v>
      </c>
      <c r="Z206" s="9">
        <v>8.3401806468784336E-3</v>
      </c>
      <c r="AA206" s="9">
        <v>9.8328399269949092</v>
      </c>
      <c r="AB206" s="9">
        <v>3.1045608925306004E-2</v>
      </c>
      <c r="AC206" s="9">
        <v>3.4842954863441099E-2</v>
      </c>
      <c r="AD206" s="9">
        <v>5.0182208386665796E-2</v>
      </c>
      <c r="AE206" s="9">
        <v>5.957350436190521</v>
      </c>
      <c r="AF206" s="9">
        <v>9.2157889448460928E-3</v>
      </c>
      <c r="AG206" s="9">
        <v>2.1969910151236897E-2</v>
      </c>
      <c r="AH206" s="9">
        <v>8.6511094050038286E-4</v>
      </c>
      <c r="AI206" s="9">
        <v>1.5268550889734493E-2</v>
      </c>
      <c r="AJ206" s="9">
        <v>7.700664848672846E-2</v>
      </c>
      <c r="AK206" s="9">
        <v>1.6556901918942706</v>
      </c>
      <c r="AL206" s="9">
        <v>0.26730315961900097</v>
      </c>
      <c r="AM206" s="15">
        <f t="shared" si="44"/>
        <v>0.82784509594713529</v>
      </c>
      <c r="AN206" s="15">
        <f t="shared" si="45"/>
        <v>3.850332424336423E-2</v>
      </c>
      <c r="AO206" s="15">
        <f t="shared" si="46"/>
        <v>0.13365157980950049</v>
      </c>
      <c r="AP206" s="16">
        <f t="shared" si="47"/>
        <v>21.500613575977361</v>
      </c>
      <c r="AQ206" s="16">
        <f t="shared" si="48"/>
        <v>0.28808731103848323</v>
      </c>
      <c r="AR206" s="16">
        <f t="shared" si="49"/>
        <v>6.194053950780825</v>
      </c>
    </row>
    <row r="207" spans="1:44" s="14" customFormat="1" x14ac:dyDescent="0.2">
      <c r="A207" s="14" t="s">
        <v>356</v>
      </c>
      <c r="B207" s="14" t="s">
        <v>47</v>
      </c>
      <c r="C207" s="14" t="s">
        <v>431</v>
      </c>
      <c r="D207" s="14" t="s">
        <v>77</v>
      </c>
      <c r="E207" s="14" t="s">
        <v>233</v>
      </c>
      <c r="F207" s="9">
        <v>54.481000000000002</v>
      </c>
      <c r="G207" s="9">
        <v>41.728000000000002</v>
      </c>
      <c r="H207" s="9">
        <v>0.26100000000000001</v>
      </c>
      <c r="I207" s="9">
        <v>4.8000000000000001E-2</v>
      </c>
      <c r="J207" s="9">
        <v>3.5999999999999997E-2</v>
      </c>
      <c r="K207" s="9">
        <v>0.248</v>
      </c>
      <c r="L207" s="9">
        <v>3.0000000000000001E-3</v>
      </c>
      <c r="M207" s="9">
        <v>0.14699999999999999</v>
      </c>
      <c r="N207" s="9">
        <v>0.108</v>
      </c>
      <c r="O207" s="9">
        <v>3.2000000000000001E-2</v>
      </c>
      <c r="P207" s="9">
        <v>0.157</v>
      </c>
      <c r="Q207" s="9">
        <v>0.224</v>
      </c>
      <c r="R207" s="9">
        <v>3.12</v>
      </c>
      <c r="S207" s="16">
        <f t="shared" si="51"/>
        <v>100.59300000000002</v>
      </c>
      <c r="T207" s="16">
        <f t="shared" si="52"/>
        <v>1.3136842105263158</v>
      </c>
      <c r="U207" s="16">
        <f t="shared" si="53"/>
        <v>5.0550070521861772E-2</v>
      </c>
      <c r="V207" s="16">
        <f t="shared" si="50"/>
        <v>99.228765718951834</v>
      </c>
      <c r="W207" s="23">
        <f t="shared" si="54"/>
        <v>360</v>
      </c>
      <c r="Y207" s="9">
        <v>5.9706886969818919E-4</v>
      </c>
      <c r="Z207" s="9">
        <v>9.0627836973943606E-3</v>
      </c>
      <c r="AA207" s="9">
        <v>9.8575176386285737</v>
      </c>
      <c r="AB207" s="9">
        <v>1.9897916540001993E-2</v>
      </c>
      <c r="AC207" s="9">
        <v>1.571621447267136E-2</v>
      </c>
      <c r="AD207" s="9">
        <v>4.4075389835950635E-2</v>
      </c>
      <c r="AE207" s="9">
        <v>5.9656389954608837</v>
      </c>
      <c r="AF207" s="9">
        <v>1.5252481799723668E-2</v>
      </c>
      <c r="AG207" s="9">
        <v>2.1025763791403331E-2</v>
      </c>
      <c r="AH207" s="9">
        <v>6.8938112381956088E-3</v>
      </c>
      <c r="AI207" s="9">
        <v>1.5332465319210745E-2</v>
      </c>
      <c r="AJ207" s="9">
        <v>6.4111958350815887E-2</v>
      </c>
      <c r="AK207" s="9">
        <v>1.6663029946370393</v>
      </c>
      <c r="AL207" s="9">
        <v>0.26958504701214481</v>
      </c>
      <c r="AM207" s="15">
        <f t="shared" si="44"/>
        <v>0.83315149731851967</v>
      </c>
      <c r="AN207" s="15">
        <f t="shared" si="45"/>
        <v>3.2055979175407943E-2</v>
      </c>
      <c r="AO207" s="15">
        <f t="shared" si="46"/>
        <v>0.1347925235060724</v>
      </c>
      <c r="AP207" s="16">
        <f t="shared" si="47"/>
        <v>25.990517798866051</v>
      </c>
      <c r="AQ207" s="16">
        <f t="shared" si="48"/>
        <v>0.23781719001620905</v>
      </c>
      <c r="AR207" s="16">
        <f t="shared" si="49"/>
        <v>6.1809919099925912</v>
      </c>
    </row>
    <row r="208" spans="1:44" s="14" customFormat="1" x14ac:dyDescent="0.2">
      <c r="A208" s="14" t="s">
        <v>356</v>
      </c>
      <c r="B208" s="14" t="s">
        <v>47</v>
      </c>
      <c r="C208" s="14" t="s">
        <v>425</v>
      </c>
      <c r="D208" s="14" t="s">
        <v>77</v>
      </c>
      <c r="E208" s="14" t="s">
        <v>234</v>
      </c>
      <c r="F208" s="9">
        <v>54.338999999999999</v>
      </c>
      <c r="G208" s="9">
        <v>41.337000000000003</v>
      </c>
      <c r="H208" s="9">
        <v>0.29599999999999999</v>
      </c>
      <c r="I208" s="9">
        <v>0.106</v>
      </c>
      <c r="J208" s="9">
        <v>1.9E-2</v>
      </c>
      <c r="K208" s="9">
        <v>0.316</v>
      </c>
      <c r="L208" s="9">
        <v>1.4E-2</v>
      </c>
      <c r="M208" s="9">
        <v>0.17499999999999999</v>
      </c>
      <c r="N208" s="9">
        <v>7.3999999999999996E-2</v>
      </c>
      <c r="O208" s="9">
        <v>4.2999999999999997E-2</v>
      </c>
      <c r="P208" s="9">
        <v>0.218</v>
      </c>
      <c r="Q208" s="9">
        <v>0.187</v>
      </c>
      <c r="R208" s="9">
        <v>3.246</v>
      </c>
      <c r="S208" s="16">
        <f t="shared" si="51"/>
        <v>100.37</v>
      </c>
      <c r="T208" s="16">
        <f t="shared" si="52"/>
        <v>1.3667368421052632</v>
      </c>
      <c r="U208" s="16">
        <f t="shared" si="53"/>
        <v>4.2200282087447104E-2</v>
      </c>
      <c r="V208" s="16">
        <f t="shared" si="50"/>
        <v>98.961062875807286</v>
      </c>
      <c r="W208" s="23">
        <f t="shared" si="54"/>
        <v>190</v>
      </c>
      <c r="Y208" s="9">
        <v>2.7992239371098797E-3</v>
      </c>
      <c r="Z208" s="9">
        <v>4.8052849816231889E-3</v>
      </c>
      <c r="AA208" s="9">
        <v>9.8773528469447474</v>
      </c>
      <c r="AB208" s="9">
        <v>2.7756894847984197E-2</v>
      </c>
      <c r="AC208" s="9">
        <v>3.4867355420185833E-2</v>
      </c>
      <c r="AD208" s="9">
        <v>5.0217351038261054E-2</v>
      </c>
      <c r="AE208" s="9">
        <v>5.937105799156031</v>
      </c>
      <c r="AF208" s="9">
        <v>1.0499168693390676E-2</v>
      </c>
      <c r="AG208" s="9">
        <v>2.5146580050930793E-2</v>
      </c>
      <c r="AH208" s="9">
        <v>9.3064553696521647E-3</v>
      </c>
      <c r="AI208" s="9">
        <v>1.9626995678784519E-2</v>
      </c>
      <c r="AJ208" s="9">
        <v>5.3769879746383732E-2</v>
      </c>
      <c r="AK208" s="9">
        <v>1.7416237175914939</v>
      </c>
      <c r="AL208" s="9">
        <v>0.20460640266212238</v>
      </c>
      <c r="AM208" s="15">
        <f t="shared" si="44"/>
        <v>0.87081185879574696</v>
      </c>
      <c r="AN208" s="15">
        <f t="shared" si="45"/>
        <v>2.6884939873191866E-2</v>
      </c>
      <c r="AO208" s="15">
        <f t="shared" si="46"/>
        <v>0.10230320133106119</v>
      </c>
      <c r="AP208" s="16">
        <f t="shared" si="47"/>
        <v>32.390321975913032</v>
      </c>
      <c r="AQ208" s="16">
        <f t="shared" si="48"/>
        <v>0.26279666250316147</v>
      </c>
      <c r="AR208" s="16">
        <f t="shared" si="49"/>
        <v>8.5120685126727498</v>
      </c>
    </row>
    <row r="209" spans="1:44" s="14" customFormat="1" x14ac:dyDescent="0.2">
      <c r="A209" s="14" t="s">
        <v>356</v>
      </c>
      <c r="B209" s="14" t="s">
        <v>47</v>
      </c>
      <c r="C209" s="14" t="s">
        <v>425</v>
      </c>
      <c r="D209" s="14" t="s">
        <v>77</v>
      </c>
      <c r="E209" s="14" t="s">
        <v>235</v>
      </c>
      <c r="F209" s="9">
        <v>54.453000000000003</v>
      </c>
      <c r="G209" s="9">
        <v>41.465000000000003</v>
      </c>
      <c r="H209" s="9">
        <v>0.23799999999999999</v>
      </c>
      <c r="I209" s="9">
        <v>0.124</v>
      </c>
      <c r="J209" s="9">
        <v>1.4999999999999999E-2</v>
      </c>
      <c r="K209" s="9">
        <v>0.27200000000000002</v>
      </c>
      <c r="L209" s="9">
        <v>8.0000000000000002E-3</v>
      </c>
      <c r="M209" s="9">
        <v>0.128</v>
      </c>
      <c r="N209" s="9">
        <v>8.7999999999999995E-2</v>
      </c>
      <c r="O209" s="9">
        <v>2.1999999999999999E-2</v>
      </c>
      <c r="P209" s="9">
        <v>0.27400000000000002</v>
      </c>
      <c r="Q209" s="9">
        <v>0.20799999999999999</v>
      </c>
      <c r="R209" s="9">
        <v>3.2240000000000002</v>
      </c>
      <c r="S209" s="16">
        <f t="shared" si="51"/>
        <v>100.51900000000001</v>
      </c>
      <c r="T209" s="16">
        <f t="shared" si="52"/>
        <v>1.3574736842105264</v>
      </c>
      <c r="U209" s="16">
        <f t="shared" si="53"/>
        <v>4.6939351198871646E-2</v>
      </c>
      <c r="V209" s="16">
        <f t="shared" si="50"/>
        <v>99.1145869645906</v>
      </c>
      <c r="W209" s="23">
        <f t="shared" si="54"/>
        <v>150</v>
      </c>
      <c r="Y209" s="9">
        <v>1.5958921289493614E-3</v>
      </c>
      <c r="Z209" s="9">
        <v>3.7849552159790081E-3</v>
      </c>
      <c r="AA209" s="9">
        <v>9.8753995560941945</v>
      </c>
      <c r="AB209" s="9">
        <v>3.4807183878819779E-2</v>
      </c>
      <c r="AC209" s="9">
        <v>4.069478579274554E-2</v>
      </c>
      <c r="AD209" s="9">
        <v>4.0284964394705851E-2</v>
      </c>
      <c r="AE209" s="9">
        <v>5.94184667742614</v>
      </c>
      <c r="AF209" s="9">
        <v>1.2456895015296088E-2</v>
      </c>
      <c r="AG209" s="9">
        <v>1.8350790967738229E-2</v>
      </c>
      <c r="AH209" s="9">
        <v>4.7505343461910514E-3</v>
      </c>
      <c r="AI209" s="9">
        <v>1.6855420301781374E-2</v>
      </c>
      <c r="AJ209" s="9">
        <v>5.9671194518405517E-2</v>
      </c>
      <c r="AK209" s="9">
        <v>1.7258569116749591</v>
      </c>
      <c r="AL209" s="9">
        <v>0.21447189380663545</v>
      </c>
      <c r="AM209" s="15">
        <f t="shared" si="44"/>
        <v>0.86292845583747957</v>
      </c>
      <c r="AN209" s="15">
        <f t="shared" si="45"/>
        <v>2.9835597259202758E-2</v>
      </c>
      <c r="AO209" s="15">
        <f t="shared" si="46"/>
        <v>0.10723594690331772</v>
      </c>
      <c r="AP209" s="16">
        <f t="shared" si="47"/>
        <v>28.922781345404783</v>
      </c>
      <c r="AQ209" s="16">
        <f t="shared" si="48"/>
        <v>0.27822384303746645</v>
      </c>
      <c r="AR209" s="16">
        <f t="shared" si="49"/>
        <v>8.0470073772508623</v>
      </c>
    </row>
    <row r="210" spans="1:44" s="14" customFormat="1" x14ac:dyDescent="0.2">
      <c r="A210" s="14" t="s">
        <v>24</v>
      </c>
      <c r="B210" s="14" t="s">
        <v>48</v>
      </c>
      <c r="C210" s="14" t="s">
        <v>425</v>
      </c>
      <c r="D210" s="14" t="s">
        <v>77</v>
      </c>
      <c r="E210" s="14" t="s">
        <v>236</v>
      </c>
      <c r="F210" s="9">
        <v>54.363999999999997</v>
      </c>
      <c r="G210" s="9">
        <v>41.354999999999997</v>
      </c>
      <c r="H210" s="9">
        <v>0.13700000000000001</v>
      </c>
      <c r="I210" s="9">
        <v>0.125</v>
      </c>
      <c r="J210" s="9">
        <v>3.6999999999999998E-2</v>
      </c>
      <c r="K210" s="9">
        <v>0.28699999999999998</v>
      </c>
      <c r="L210" s="9">
        <v>1.4999999999999999E-2</v>
      </c>
      <c r="M210" s="9">
        <v>0.19500000000000001</v>
      </c>
      <c r="N210" s="9">
        <v>8.8999999999999996E-2</v>
      </c>
      <c r="O210" s="9">
        <v>0</v>
      </c>
      <c r="P210" s="9">
        <v>0.23400000000000001</v>
      </c>
      <c r="Q210" s="9">
        <v>0.28199999999999997</v>
      </c>
      <c r="R210" s="9">
        <v>2.9239999999999999</v>
      </c>
      <c r="S210" s="16">
        <f t="shared" si="51"/>
        <v>100.044</v>
      </c>
      <c r="T210" s="16">
        <f t="shared" si="52"/>
        <v>1.231157894736842</v>
      </c>
      <c r="U210" s="16">
        <f t="shared" si="53"/>
        <v>6.3638928067700981E-2</v>
      </c>
      <c r="V210" s="16">
        <f t="shared" si="50"/>
        <v>98.749203177195454</v>
      </c>
      <c r="W210" s="23">
        <f t="shared" si="54"/>
        <v>370</v>
      </c>
      <c r="Y210" s="9">
        <v>3.0029169039789273E-3</v>
      </c>
      <c r="Z210" s="9">
        <v>9.3693555532321261E-3</v>
      </c>
      <c r="AA210" s="9">
        <v>9.8942476912808655</v>
      </c>
      <c r="AB210" s="9">
        <v>2.9831335192218599E-2</v>
      </c>
      <c r="AC210" s="9">
        <v>4.1168553179216402E-2</v>
      </c>
      <c r="AD210" s="9">
        <v>2.3271538944007224E-2</v>
      </c>
      <c r="AE210" s="9">
        <v>5.9471145870556317</v>
      </c>
      <c r="AF210" s="9">
        <v>1.2643160426176621E-2</v>
      </c>
      <c r="AG210" s="9">
        <v>2.8055495269082006E-2</v>
      </c>
      <c r="AH210" s="9">
        <v>0</v>
      </c>
      <c r="AI210" s="9">
        <v>1.7848062947550414E-2</v>
      </c>
      <c r="AJ210" s="9">
        <v>8.118747131729187E-2</v>
      </c>
      <c r="AK210" s="9">
        <v>1.5708171389020686</v>
      </c>
      <c r="AL210" s="9">
        <v>0.3479953897806396</v>
      </c>
      <c r="AM210" s="15">
        <f t="shared" si="44"/>
        <v>0.78540856945103432</v>
      </c>
      <c r="AN210" s="15">
        <f t="shared" si="45"/>
        <v>4.0593735658645935E-2</v>
      </c>
      <c r="AO210" s="15">
        <f t="shared" si="46"/>
        <v>0.1739976948903198</v>
      </c>
      <c r="AP210" s="16">
        <f t="shared" si="47"/>
        <v>19.348023942796516</v>
      </c>
      <c r="AQ210" s="16">
        <f t="shared" si="48"/>
        <v>0.23330042207877738</v>
      </c>
      <c r="AR210" s="16">
        <f t="shared" si="49"/>
        <v>4.513902152244718</v>
      </c>
    </row>
    <row r="211" spans="1:44" s="14" customFormat="1" x14ac:dyDescent="0.2">
      <c r="A211" s="14" t="s">
        <v>24</v>
      </c>
      <c r="B211" s="14" t="s">
        <v>48</v>
      </c>
      <c r="C211" s="14" t="s">
        <v>425</v>
      </c>
      <c r="D211" s="14" t="s">
        <v>77</v>
      </c>
      <c r="E211" s="14" t="s">
        <v>237</v>
      </c>
      <c r="F211" s="9">
        <v>54.182000000000002</v>
      </c>
      <c r="G211" s="9">
        <v>41.488</v>
      </c>
      <c r="H211" s="9">
        <v>0.31900000000000001</v>
      </c>
      <c r="I211" s="9">
        <v>0.159</v>
      </c>
      <c r="J211" s="9">
        <v>2.5999999999999999E-2</v>
      </c>
      <c r="K211" s="9">
        <v>0.32800000000000001</v>
      </c>
      <c r="L211" s="9">
        <v>1.2E-2</v>
      </c>
      <c r="M211" s="9">
        <v>0.127</v>
      </c>
      <c r="N211" s="9">
        <v>4.2000000000000003E-2</v>
      </c>
      <c r="O211" s="9">
        <v>0</v>
      </c>
      <c r="P211" s="9">
        <v>0.29099999999999998</v>
      </c>
      <c r="Q211" s="9">
        <v>0.26200000000000001</v>
      </c>
      <c r="R211" s="9">
        <v>3.1160000000000001</v>
      </c>
      <c r="S211" s="16">
        <f t="shared" si="51"/>
        <v>100.352</v>
      </c>
      <c r="T211" s="16">
        <f t="shared" si="52"/>
        <v>1.3120000000000001</v>
      </c>
      <c r="U211" s="16">
        <f t="shared" si="53"/>
        <v>5.9125528913963325E-2</v>
      </c>
      <c r="V211" s="16">
        <f t="shared" si="50"/>
        <v>98.98087447108604</v>
      </c>
      <c r="W211" s="23">
        <f t="shared" si="54"/>
        <v>260</v>
      </c>
      <c r="Y211" s="9">
        <v>2.3939451988143263E-3</v>
      </c>
      <c r="Z211" s="9">
        <v>6.560882301616046E-3</v>
      </c>
      <c r="AA211" s="9">
        <v>9.826691210989928</v>
      </c>
      <c r="AB211" s="9">
        <v>3.6968406108119571E-2</v>
      </c>
      <c r="AC211" s="9">
        <v>5.218354978485687E-2</v>
      </c>
      <c r="AD211" s="9">
        <v>5.3997807066060076E-2</v>
      </c>
      <c r="AE211" s="9">
        <v>5.945408278627367</v>
      </c>
      <c r="AF211" s="9">
        <v>5.9456020158752043E-3</v>
      </c>
      <c r="AG211" s="9">
        <v>1.8208239291478738E-2</v>
      </c>
      <c r="AH211" s="9">
        <v>0</v>
      </c>
      <c r="AI211" s="9">
        <v>2.0326562457041897E-2</v>
      </c>
      <c r="AJ211" s="9">
        <v>7.5166114434735032E-2</v>
      </c>
      <c r="AK211" s="9">
        <v>1.6681174084842576</v>
      </c>
      <c r="AL211" s="9">
        <v>0.25671647708100731</v>
      </c>
      <c r="AM211" s="15">
        <f t="shared" si="44"/>
        <v>0.8340587042421288</v>
      </c>
      <c r="AN211" s="15">
        <f t="shared" si="45"/>
        <v>3.7583057217367516E-2</v>
      </c>
      <c r="AO211" s="15">
        <f t="shared" si="46"/>
        <v>0.12835823854050366</v>
      </c>
      <c r="AP211" s="16">
        <f t="shared" si="47"/>
        <v>22.19241237928621</v>
      </c>
      <c r="AQ211" s="16">
        <f t="shared" si="48"/>
        <v>0.2927981689738452</v>
      </c>
      <c r="AR211" s="16">
        <f t="shared" si="49"/>
        <v>6.4978977097674973</v>
      </c>
    </row>
    <row r="212" spans="1:44" s="14" customFormat="1" x14ac:dyDescent="0.2">
      <c r="A212" s="14" t="s">
        <v>24</v>
      </c>
      <c r="B212" s="14" t="s">
        <v>48</v>
      </c>
      <c r="C212" s="14" t="s">
        <v>425</v>
      </c>
      <c r="D212" s="14" t="s">
        <v>77</v>
      </c>
      <c r="E212" s="14" t="s">
        <v>238</v>
      </c>
      <c r="F212" s="9">
        <v>54.021000000000001</v>
      </c>
      <c r="G212" s="9">
        <v>42.067999999999998</v>
      </c>
      <c r="H212" s="9">
        <v>0.28899999999999998</v>
      </c>
      <c r="I212" s="9">
        <v>8.3000000000000004E-2</v>
      </c>
      <c r="J212" s="9">
        <v>3.4000000000000002E-2</v>
      </c>
      <c r="K212" s="9">
        <v>0.29299999999999998</v>
      </c>
      <c r="L212" s="9">
        <v>0</v>
      </c>
      <c r="M212" s="9">
        <v>0.14199999999999999</v>
      </c>
      <c r="N212" s="9">
        <v>7.1999999999999995E-2</v>
      </c>
      <c r="O212" s="9">
        <v>7.0000000000000001E-3</v>
      </c>
      <c r="P212" s="9">
        <v>0.186</v>
      </c>
      <c r="Q212" s="9">
        <v>0.254</v>
      </c>
      <c r="R212" s="9">
        <v>3.0779999999999998</v>
      </c>
      <c r="S212" s="16">
        <f t="shared" si="51"/>
        <v>100.52700000000003</v>
      </c>
      <c r="T212" s="16">
        <f t="shared" si="52"/>
        <v>1.296</v>
      </c>
      <c r="U212" s="16">
        <f t="shared" si="53"/>
        <v>5.7320169252468259E-2</v>
      </c>
      <c r="V212" s="16">
        <f t="shared" si="50"/>
        <v>99.17367983074756</v>
      </c>
      <c r="W212" s="23">
        <f t="shared" si="54"/>
        <v>340</v>
      </c>
      <c r="Y212" s="9">
        <v>0</v>
      </c>
      <c r="Z212" s="9">
        <v>8.539216665060868E-3</v>
      </c>
      <c r="AA212" s="9">
        <v>9.7513582865906816</v>
      </c>
      <c r="AB212" s="9">
        <v>2.3518027763733806E-2</v>
      </c>
      <c r="AC212" s="9">
        <v>2.711220276487283E-2</v>
      </c>
      <c r="AD212" s="9">
        <v>4.8689296506219934E-2</v>
      </c>
      <c r="AE212" s="9">
        <v>6.0001383788283276</v>
      </c>
      <c r="AF212" s="9">
        <v>1.014446757588343E-2</v>
      </c>
      <c r="AG212" s="9">
        <v>2.0262955597942778E-2</v>
      </c>
      <c r="AH212" s="9">
        <v>1.5044835771102455E-3</v>
      </c>
      <c r="AI212" s="9">
        <v>1.8072071349988911E-2</v>
      </c>
      <c r="AJ212" s="9">
        <v>7.2527839932819832E-2</v>
      </c>
      <c r="AK212" s="9">
        <v>1.6400156724026542</v>
      </c>
      <c r="AL212" s="9">
        <v>0.28745648766452603</v>
      </c>
      <c r="AM212" s="15">
        <f t="shared" si="44"/>
        <v>0.82000783620132711</v>
      </c>
      <c r="AN212" s="15">
        <f t="shared" si="45"/>
        <v>3.6263919966409916E-2</v>
      </c>
      <c r="AO212" s="15">
        <f t="shared" si="46"/>
        <v>0.14372824383226301</v>
      </c>
      <c r="AP212" s="16">
        <f t="shared" si="47"/>
        <v>22.612222753659108</v>
      </c>
      <c r="AQ212" s="16">
        <f t="shared" si="48"/>
        <v>0.25230893385667091</v>
      </c>
      <c r="AR212" s="16">
        <f t="shared" si="49"/>
        <v>5.7052658151052844</v>
      </c>
    </row>
    <row r="213" spans="1:44" s="14" customFormat="1" x14ac:dyDescent="0.2">
      <c r="A213" s="14" t="s">
        <v>24</v>
      </c>
      <c r="B213" s="14" t="s">
        <v>48</v>
      </c>
      <c r="C213" s="14" t="s">
        <v>425</v>
      </c>
      <c r="D213" s="14" t="s">
        <v>77</v>
      </c>
      <c r="E213" s="14" t="s">
        <v>239</v>
      </c>
      <c r="F213" s="9">
        <v>53.734000000000002</v>
      </c>
      <c r="G213" s="9">
        <v>41.639000000000003</v>
      </c>
      <c r="H213" s="9">
        <v>0.26900000000000002</v>
      </c>
      <c r="I213" s="9">
        <v>0.13700000000000001</v>
      </c>
      <c r="J213" s="9">
        <v>2.4E-2</v>
      </c>
      <c r="K213" s="9">
        <v>0.32100000000000001</v>
      </c>
      <c r="L213" s="9">
        <v>0</v>
      </c>
      <c r="M213" s="9">
        <v>0.246</v>
      </c>
      <c r="N213" s="9">
        <v>9.6000000000000002E-2</v>
      </c>
      <c r="O213" s="9">
        <v>0</v>
      </c>
      <c r="P213" s="9">
        <v>0.218</v>
      </c>
      <c r="Q213" s="9">
        <v>0.248</v>
      </c>
      <c r="R213" s="9">
        <v>3.0859999999999999</v>
      </c>
      <c r="S213" s="16">
        <f t="shared" si="51"/>
        <v>100.01800000000001</v>
      </c>
      <c r="T213" s="16">
        <f t="shared" si="52"/>
        <v>1.2993684210526315</v>
      </c>
      <c r="U213" s="16">
        <f t="shared" si="53"/>
        <v>5.5966149506346964E-2</v>
      </c>
      <c r="V213" s="16">
        <f t="shared" si="50"/>
        <v>98.662665429441034</v>
      </c>
      <c r="W213" s="23">
        <f t="shared" si="54"/>
        <v>240</v>
      </c>
      <c r="Y213" s="9">
        <v>0</v>
      </c>
      <c r="Z213" s="9">
        <v>6.0696867645140592E-3</v>
      </c>
      <c r="AA213" s="9">
        <v>9.7671439144328893</v>
      </c>
      <c r="AB213" s="9">
        <v>2.7756223101363445E-2</v>
      </c>
      <c r="AC213" s="9">
        <v>4.5063321586913327E-2</v>
      </c>
      <c r="AD213" s="9">
        <v>4.5635609830724573E-2</v>
      </c>
      <c r="AE213" s="9">
        <v>5.9803363935303331</v>
      </c>
      <c r="AF213" s="9">
        <v>1.3620213538053264E-2</v>
      </c>
      <c r="AG213" s="9">
        <v>3.5348051332999564E-2</v>
      </c>
      <c r="AH213" s="9">
        <v>0</v>
      </c>
      <c r="AI213" s="9">
        <v>1.9937066897803276E-2</v>
      </c>
      <c r="AJ213" s="9">
        <v>7.1308061270016113E-2</v>
      </c>
      <c r="AK213" s="9">
        <v>1.6557365126847208</v>
      </c>
      <c r="AL213" s="9">
        <v>0.27295542604526313</v>
      </c>
      <c r="AM213" s="15">
        <f t="shared" si="44"/>
        <v>0.82786825634236039</v>
      </c>
      <c r="AN213" s="15">
        <f t="shared" si="45"/>
        <v>3.5654030635008056E-2</v>
      </c>
      <c r="AO213" s="15">
        <f t="shared" si="46"/>
        <v>0.13647771302263156</v>
      </c>
      <c r="AP213" s="16">
        <f t="shared" si="47"/>
        <v>23.219485752320281</v>
      </c>
      <c r="AQ213" s="16">
        <f t="shared" si="48"/>
        <v>0.26124434418897163</v>
      </c>
      <c r="AR213" s="16">
        <f t="shared" si="49"/>
        <v>6.0659593277700825</v>
      </c>
    </row>
    <row r="214" spans="1:44" s="14" customFormat="1" x14ac:dyDescent="0.2">
      <c r="A214" s="14" t="s">
        <v>24</v>
      </c>
      <c r="B214" s="14" t="s">
        <v>48</v>
      </c>
      <c r="C214" s="14" t="s">
        <v>425</v>
      </c>
      <c r="D214" s="14" t="s">
        <v>77</v>
      </c>
      <c r="E214" s="14" t="s">
        <v>240</v>
      </c>
      <c r="F214" s="9">
        <v>54.021999999999998</v>
      </c>
      <c r="G214" s="9">
        <v>41.585999999999999</v>
      </c>
      <c r="H214" s="9">
        <v>0.27400000000000002</v>
      </c>
      <c r="I214" s="9">
        <v>0.125</v>
      </c>
      <c r="J214" s="9">
        <v>2.5999999999999999E-2</v>
      </c>
      <c r="K214" s="9">
        <v>0.30499999999999999</v>
      </c>
      <c r="L214" s="9">
        <v>1.4999999999999999E-2</v>
      </c>
      <c r="M214" s="9">
        <v>0.27800000000000002</v>
      </c>
      <c r="N214" s="9">
        <v>5.5E-2</v>
      </c>
      <c r="O214" s="9">
        <v>1.0999999999999999E-2</v>
      </c>
      <c r="P214" s="9">
        <v>0.24199999999999999</v>
      </c>
      <c r="Q214" s="9">
        <v>0.22800000000000001</v>
      </c>
      <c r="R214" s="9">
        <v>3.0179999999999998</v>
      </c>
      <c r="S214" s="16">
        <f t="shared" si="51"/>
        <v>100.18500000000002</v>
      </c>
      <c r="T214" s="16">
        <f t="shared" si="52"/>
        <v>1.2707368421052632</v>
      </c>
      <c r="U214" s="16">
        <f t="shared" si="53"/>
        <v>5.1452750352609308E-2</v>
      </c>
      <c r="V214" s="16">
        <f t="shared" si="50"/>
        <v>98.862810407542142</v>
      </c>
      <c r="W214" s="23">
        <f t="shared" si="54"/>
        <v>260</v>
      </c>
      <c r="Y214" s="9">
        <v>2.993624220043426E-3</v>
      </c>
      <c r="Z214" s="9">
        <v>6.563497334090943E-3</v>
      </c>
      <c r="AA214" s="9">
        <v>9.8015780418662271</v>
      </c>
      <c r="AB214" s="9">
        <v>3.0755739211712971E-2</v>
      </c>
      <c r="AC214" s="9">
        <v>4.1041154931109894E-2</v>
      </c>
      <c r="AD214" s="9">
        <v>4.6399047891171823E-2</v>
      </c>
      <c r="AE214" s="9">
        <v>5.9618274135902798</v>
      </c>
      <c r="AF214" s="9">
        <v>7.7890107039751072E-3</v>
      </c>
      <c r="AG214" s="9">
        <v>3.9873292033662584E-2</v>
      </c>
      <c r="AH214" s="9">
        <v>2.3763201232183772E-3</v>
      </c>
      <c r="AI214" s="9">
        <v>1.8908757874421731E-2</v>
      </c>
      <c r="AJ214" s="9">
        <v>6.5437804941011091E-2</v>
      </c>
      <c r="AK214" s="9">
        <v>1.6162981188253858</v>
      </c>
      <c r="AL214" s="9">
        <v>0.31826407623360309</v>
      </c>
      <c r="AM214" s="15">
        <f t="shared" si="44"/>
        <v>0.80814905941269288</v>
      </c>
      <c r="AN214" s="15">
        <f t="shared" si="45"/>
        <v>3.2718902470505545E-2</v>
      </c>
      <c r="AO214" s="15">
        <f t="shared" si="46"/>
        <v>0.15913203811680154</v>
      </c>
      <c r="AP214" s="16">
        <f t="shared" si="47"/>
        <v>24.69976063962411</v>
      </c>
      <c r="AQ214" s="16">
        <f t="shared" si="48"/>
        <v>0.20560851766688334</v>
      </c>
      <c r="AR214" s="16">
        <f t="shared" si="49"/>
        <v>5.0784811718399441</v>
      </c>
    </row>
    <row r="215" spans="1:44" s="14" customFormat="1" x14ac:dyDescent="0.2">
      <c r="A215" s="14" t="s">
        <v>355</v>
      </c>
      <c r="B215" s="14" t="s">
        <v>48</v>
      </c>
      <c r="C215" s="14" t="s">
        <v>425</v>
      </c>
      <c r="D215" s="14" t="s">
        <v>77</v>
      </c>
      <c r="E215" s="14" t="s">
        <v>241</v>
      </c>
      <c r="F215" s="9">
        <v>54.195</v>
      </c>
      <c r="G215" s="9">
        <v>41.256</v>
      </c>
      <c r="H215" s="9">
        <v>0.34399999999999997</v>
      </c>
      <c r="I215" s="9">
        <v>0.121</v>
      </c>
      <c r="J215" s="9">
        <v>3.1E-2</v>
      </c>
      <c r="K215" s="9">
        <v>0.27600000000000002</v>
      </c>
      <c r="L215" s="9">
        <v>0</v>
      </c>
      <c r="M215" s="9">
        <v>0.129</v>
      </c>
      <c r="N215" s="9">
        <v>6.0999999999999999E-2</v>
      </c>
      <c r="O215" s="9">
        <v>1.0999999999999999E-2</v>
      </c>
      <c r="P215" s="9">
        <v>0.19400000000000001</v>
      </c>
      <c r="Q215" s="9">
        <v>0.20899999999999999</v>
      </c>
      <c r="R215" s="9">
        <v>3.1579999999999999</v>
      </c>
      <c r="S215" s="16">
        <f t="shared" si="51"/>
        <v>99.984999999999999</v>
      </c>
      <c r="T215" s="16">
        <f t="shared" si="52"/>
        <v>1.3296842105263158</v>
      </c>
      <c r="U215" s="16">
        <f t="shared" si="53"/>
        <v>4.7165021156558525E-2</v>
      </c>
      <c r="V215" s="16">
        <f t="shared" si="50"/>
        <v>98.608150768317131</v>
      </c>
      <c r="W215" s="23">
        <f t="shared" si="54"/>
        <v>310</v>
      </c>
      <c r="Y215" s="9">
        <v>0</v>
      </c>
      <c r="Z215" s="9">
        <v>7.8598455309095462E-3</v>
      </c>
      <c r="AA215" s="9">
        <v>9.8758598043957981</v>
      </c>
      <c r="AB215" s="9">
        <v>2.476297878482912E-2</v>
      </c>
      <c r="AC215" s="9">
        <v>3.9901138067983781E-2</v>
      </c>
      <c r="AD215" s="9">
        <v>5.8506928701079507E-2</v>
      </c>
      <c r="AE215" s="9">
        <v>5.9403183595564917</v>
      </c>
      <c r="AF215" s="9">
        <v>8.6764046432792931E-3</v>
      </c>
      <c r="AG215" s="9">
        <v>1.8583065592428633E-2</v>
      </c>
      <c r="AH215" s="9">
        <v>2.3866860661774475E-3</v>
      </c>
      <c r="AI215" s="9">
        <v>1.7185516748420202E-2</v>
      </c>
      <c r="AJ215" s="9">
        <v>6.0246318562314639E-2</v>
      </c>
      <c r="AK215" s="9">
        <v>1.6986531531149698</v>
      </c>
      <c r="AL215" s="9">
        <v>0.24110052832271567</v>
      </c>
      <c r="AM215" s="15">
        <f t="shared" si="44"/>
        <v>0.84932657655748489</v>
      </c>
      <c r="AN215" s="15">
        <f t="shared" si="45"/>
        <v>3.012315928115732E-2</v>
      </c>
      <c r="AO215" s="15">
        <f t="shared" si="46"/>
        <v>0.12055026416135783</v>
      </c>
      <c r="AP215" s="16">
        <f t="shared" si="47"/>
        <v>28.19513612865822</v>
      </c>
      <c r="AQ215" s="16">
        <f t="shared" si="48"/>
        <v>0.24988049168301402</v>
      </c>
      <c r="AR215" s="16">
        <f t="shared" si="49"/>
        <v>7.0454144788986284</v>
      </c>
    </row>
    <row r="216" spans="1:44" s="14" customFormat="1" x14ac:dyDescent="0.2">
      <c r="A216" s="14" t="s">
        <v>355</v>
      </c>
      <c r="B216" s="14" t="s">
        <v>48</v>
      </c>
      <c r="C216" s="14" t="s">
        <v>425</v>
      </c>
      <c r="D216" s="14" t="s">
        <v>77</v>
      </c>
      <c r="E216" s="14" t="s">
        <v>242</v>
      </c>
      <c r="F216" s="9">
        <v>54.173999999999999</v>
      </c>
      <c r="G216" s="9">
        <v>41.212000000000003</v>
      </c>
      <c r="H216" s="9">
        <v>0.21099999999999999</v>
      </c>
      <c r="I216" s="9">
        <v>0.13700000000000001</v>
      </c>
      <c r="J216" s="9">
        <v>3.4000000000000002E-2</v>
      </c>
      <c r="K216" s="9">
        <v>0.28199999999999997</v>
      </c>
      <c r="L216" s="9">
        <v>3.1E-2</v>
      </c>
      <c r="M216" s="9">
        <v>0.191</v>
      </c>
      <c r="N216" s="9">
        <v>9.4E-2</v>
      </c>
      <c r="O216" s="9">
        <v>0</v>
      </c>
      <c r="P216" s="9">
        <v>0.253</v>
      </c>
      <c r="Q216" s="9">
        <v>0.224</v>
      </c>
      <c r="R216" s="9">
        <v>3.125</v>
      </c>
      <c r="S216" s="16">
        <f t="shared" si="51"/>
        <v>99.968000000000004</v>
      </c>
      <c r="T216" s="16">
        <f t="shared" si="52"/>
        <v>1.3157894736842106</v>
      </c>
      <c r="U216" s="16">
        <f t="shared" si="53"/>
        <v>5.0550070521861772E-2</v>
      </c>
      <c r="V216" s="16">
        <f t="shared" si="50"/>
        <v>98.601660455793933</v>
      </c>
      <c r="W216" s="23">
        <f t="shared" si="54"/>
        <v>340</v>
      </c>
      <c r="Y216" s="9">
        <v>6.2179405168301775E-3</v>
      </c>
      <c r="Z216" s="9">
        <v>8.6262040441202267E-3</v>
      </c>
      <c r="AA216" s="9">
        <v>9.8785929707598257</v>
      </c>
      <c r="AB216" s="9">
        <v>3.231544713066134E-2</v>
      </c>
      <c r="AC216" s="9">
        <v>4.5207341915082688E-2</v>
      </c>
      <c r="AD216" s="9">
        <v>3.5910363881229382E-2</v>
      </c>
      <c r="AE216" s="9">
        <v>5.9379260693052913</v>
      </c>
      <c r="AF216" s="9">
        <v>1.3379081806600917E-2</v>
      </c>
      <c r="AG216" s="9">
        <v>2.7532744800355717E-2</v>
      </c>
      <c r="AH216" s="9">
        <v>0</v>
      </c>
      <c r="AI216" s="9">
        <v>1.757078295909446E-2</v>
      </c>
      <c r="AJ216" s="9">
        <v>6.4613123891069144E-2</v>
      </c>
      <c r="AK216" s="9">
        <v>1.6820197781762516</v>
      </c>
      <c r="AL216" s="9">
        <v>0.2533670979326792</v>
      </c>
      <c r="AM216" s="15">
        <f t="shared" si="44"/>
        <v>0.84100988908812579</v>
      </c>
      <c r="AN216" s="15">
        <f t="shared" si="45"/>
        <v>3.2306561945534572E-2</v>
      </c>
      <c r="AO216" s="15">
        <f t="shared" si="46"/>
        <v>0.1266835489663396</v>
      </c>
      <c r="AP216" s="16">
        <f t="shared" si="47"/>
        <v>26.032169269697562</v>
      </c>
      <c r="AQ216" s="16">
        <f t="shared" si="48"/>
        <v>0.25501781572379673</v>
      </c>
      <c r="AR216" s="16">
        <f t="shared" si="49"/>
        <v>6.6386669457104173</v>
      </c>
    </row>
    <row r="217" spans="1:44" s="14" customFormat="1" x14ac:dyDescent="0.2">
      <c r="A217" s="14" t="s">
        <v>355</v>
      </c>
      <c r="B217" s="14" t="s">
        <v>48</v>
      </c>
      <c r="C217" s="14" t="s">
        <v>425</v>
      </c>
      <c r="D217" s="14" t="s">
        <v>77</v>
      </c>
      <c r="E217" s="14" t="s">
        <v>243</v>
      </c>
      <c r="F217" s="9">
        <v>54.734000000000002</v>
      </c>
      <c r="G217" s="9">
        <v>41.36</v>
      </c>
      <c r="H217" s="9">
        <v>0.26100000000000001</v>
      </c>
      <c r="I217" s="9">
        <v>8.4000000000000005E-2</v>
      </c>
      <c r="J217" s="9">
        <v>3.4000000000000002E-2</v>
      </c>
      <c r="K217" s="9">
        <v>0.34200000000000003</v>
      </c>
      <c r="L217" s="9">
        <v>4.0000000000000001E-3</v>
      </c>
      <c r="M217" s="9">
        <v>0.112</v>
      </c>
      <c r="N217" s="9">
        <v>8.5999999999999993E-2</v>
      </c>
      <c r="O217" s="9">
        <v>2.1999999999999999E-2</v>
      </c>
      <c r="P217" s="9">
        <v>0.151</v>
      </c>
      <c r="Q217" s="9">
        <v>0.189</v>
      </c>
      <c r="R217" s="9">
        <v>3.1840000000000002</v>
      </c>
      <c r="S217" s="16">
        <f t="shared" si="51"/>
        <v>100.56299999999999</v>
      </c>
      <c r="T217" s="16">
        <f t="shared" si="52"/>
        <v>1.3406315789473684</v>
      </c>
      <c r="U217" s="16">
        <f t="shared" si="53"/>
        <v>4.2651622002820869E-2</v>
      </c>
      <c r="V217" s="16">
        <f t="shared" si="50"/>
        <v>99.1797167990498</v>
      </c>
      <c r="W217" s="23">
        <f t="shared" si="54"/>
        <v>340</v>
      </c>
      <c r="Y217" s="9">
        <v>7.9873778411436111E-4</v>
      </c>
      <c r="Z217" s="9">
        <v>8.5877441104073686E-3</v>
      </c>
      <c r="AA217" s="9">
        <v>9.9362096066163978</v>
      </c>
      <c r="AB217" s="9">
        <v>1.9201093571016181E-2</v>
      </c>
      <c r="AC217" s="9">
        <v>2.7594787862074189E-2</v>
      </c>
      <c r="AD217" s="9">
        <v>4.4221882514163785E-2</v>
      </c>
      <c r="AE217" s="9">
        <v>5.9326809530080284</v>
      </c>
      <c r="AF217" s="9">
        <v>1.2185862555890638E-2</v>
      </c>
      <c r="AG217" s="9">
        <v>1.6072873745509132E-2</v>
      </c>
      <c r="AH217" s="9">
        <v>4.7552478118102239E-3</v>
      </c>
      <c r="AI217" s="9">
        <v>2.121424013149421E-2</v>
      </c>
      <c r="AJ217" s="9">
        <v>5.4274257778384856E-2</v>
      </c>
      <c r="AK217" s="9">
        <v>1.706135439310537</v>
      </c>
      <c r="AL217" s="9">
        <v>0.23959030291107819</v>
      </c>
      <c r="AM217" s="15">
        <f t="shared" si="44"/>
        <v>0.85306771965526851</v>
      </c>
      <c r="AN217" s="15">
        <f t="shared" si="45"/>
        <v>2.7137128889192428E-2</v>
      </c>
      <c r="AO217" s="15">
        <f t="shared" si="46"/>
        <v>0.1197951514555391</v>
      </c>
      <c r="AP217" s="16">
        <f t="shared" si="47"/>
        <v>31.43544488949269</v>
      </c>
      <c r="AQ217" s="16">
        <f t="shared" si="48"/>
        <v>0.22652944263160876</v>
      </c>
      <c r="AR217" s="16">
        <f t="shared" si="49"/>
        <v>7.121053809693433</v>
      </c>
    </row>
    <row r="218" spans="1:44" s="14" customFormat="1" x14ac:dyDescent="0.2">
      <c r="A218" s="14" t="s">
        <v>355</v>
      </c>
      <c r="B218" s="14" t="s">
        <v>48</v>
      </c>
      <c r="C218" s="14" t="s">
        <v>427</v>
      </c>
      <c r="D218" s="14" t="s">
        <v>77</v>
      </c>
      <c r="E218" s="14" t="s">
        <v>244</v>
      </c>
      <c r="F218" s="9">
        <v>53.972000000000001</v>
      </c>
      <c r="G218" s="9">
        <v>41.68</v>
      </c>
      <c r="H218" s="9">
        <v>0.26100000000000001</v>
      </c>
      <c r="I218" s="9">
        <v>0.123</v>
      </c>
      <c r="J218" s="9">
        <v>1.9E-2</v>
      </c>
      <c r="K218" s="9">
        <v>0.29399999999999998</v>
      </c>
      <c r="L218" s="9">
        <v>0</v>
      </c>
      <c r="M218" s="9">
        <v>0.27600000000000002</v>
      </c>
      <c r="N218" s="9">
        <v>3.9E-2</v>
      </c>
      <c r="O218" s="9">
        <v>8.0000000000000002E-3</v>
      </c>
      <c r="P218" s="9">
        <v>0.16200000000000001</v>
      </c>
      <c r="Q218" s="9">
        <v>0.21</v>
      </c>
      <c r="R218" s="9">
        <v>3.0870000000000002</v>
      </c>
      <c r="S218" s="16">
        <f t="shared" si="51"/>
        <v>100.131</v>
      </c>
      <c r="T218" s="16">
        <f t="shared" si="52"/>
        <v>1.2997894736842106</v>
      </c>
      <c r="U218" s="16">
        <f t="shared" si="53"/>
        <v>4.739069111424541E-2</v>
      </c>
      <c r="V218" s="16">
        <f t="shared" si="50"/>
        <v>98.783819835201541</v>
      </c>
      <c r="W218" s="23">
        <f t="shared" si="54"/>
        <v>190</v>
      </c>
      <c r="Y218" s="9">
        <v>0</v>
      </c>
      <c r="Z218" s="9">
        <v>4.8003904247999286E-3</v>
      </c>
      <c r="AA218" s="9">
        <v>9.8006493220152091</v>
      </c>
      <c r="AB218" s="9">
        <v>2.0605673444739101E-2</v>
      </c>
      <c r="AC218" s="9">
        <v>4.0418078843815181E-2</v>
      </c>
      <c r="AD218" s="9">
        <v>4.4234386478333554E-2</v>
      </c>
      <c r="AE218" s="9">
        <v>5.9802722474310217</v>
      </c>
      <c r="AF218" s="9">
        <v>5.5277095194297575E-3</v>
      </c>
      <c r="AG218" s="9">
        <v>3.9619352567098927E-2</v>
      </c>
      <c r="AH218" s="9">
        <v>1.7296699572824472E-3</v>
      </c>
      <c r="AI218" s="9">
        <v>1.8241959469649505E-2</v>
      </c>
      <c r="AJ218" s="9">
        <v>6.0321782336929149E-2</v>
      </c>
      <c r="AK218" s="9">
        <v>1.6546260449788839</v>
      </c>
      <c r="AL218" s="9">
        <v>0.28505217268418703</v>
      </c>
      <c r="AM218" s="15">
        <f t="shared" si="44"/>
        <v>0.82731302248944194</v>
      </c>
      <c r="AN218" s="15">
        <f t="shared" si="45"/>
        <v>3.0160891168464574E-2</v>
      </c>
      <c r="AO218" s="15">
        <f t="shared" si="46"/>
        <v>0.14252608634209352</v>
      </c>
      <c r="AP218" s="16">
        <f t="shared" si="47"/>
        <v>27.429992630803245</v>
      </c>
      <c r="AQ218" s="16">
        <f t="shared" si="48"/>
        <v>0.21161663764534933</v>
      </c>
      <c r="AR218" s="16">
        <f t="shared" si="49"/>
        <v>5.8046428111672927</v>
      </c>
    </row>
    <row r="219" spans="1:44" s="14" customFormat="1" x14ac:dyDescent="0.2">
      <c r="A219" s="14" t="s">
        <v>355</v>
      </c>
      <c r="B219" s="14" t="s">
        <v>48</v>
      </c>
      <c r="C219" s="14" t="s">
        <v>426</v>
      </c>
      <c r="D219" s="14" t="s">
        <v>77</v>
      </c>
      <c r="E219" s="14" t="s">
        <v>245</v>
      </c>
      <c r="F219" s="9">
        <v>54.308999999999997</v>
      </c>
      <c r="G219" s="9">
        <v>41.506</v>
      </c>
      <c r="H219" s="9">
        <v>0.217</v>
      </c>
      <c r="I219" s="9">
        <v>0.14399999999999999</v>
      </c>
      <c r="J219" s="9">
        <v>4.2999999999999997E-2</v>
      </c>
      <c r="K219" s="9">
        <v>0.255</v>
      </c>
      <c r="L219" s="9">
        <v>0</v>
      </c>
      <c r="M219" s="9">
        <v>9.5000000000000001E-2</v>
      </c>
      <c r="N219" s="9">
        <v>5.3999999999999999E-2</v>
      </c>
      <c r="O219" s="9">
        <v>0</v>
      </c>
      <c r="P219" s="9">
        <v>0.26</v>
      </c>
      <c r="Q219" s="9">
        <v>0.23400000000000001</v>
      </c>
      <c r="R219" s="9">
        <v>3.0579999999999998</v>
      </c>
      <c r="S219" s="16">
        <f t="shared" si="51"/>
        <v>100.17500000000001</v>
      </c>
      <c r="T219" s="16">
        <f t="shared" si="52"/>
        <v>1.2875789473684209</v>
      </c>
      <c r="U219" s="16">
        <f t="shared" si="53"/>
        <v>5.2806770098730603E-2</v>
      </c>
      <c r="V219" s="16">
        <f t="shared" si="50"/>
        <v>98.834614282532868</v>
      </c>
      <c r="W219" s="23">
        <f t="shared" si="54"/>
        <v>429.99999999999994</v>
      </c>
      <c r="Y219" s="9">
        <v>0</v>
      </c>
      <c r="Z219" s="9">
        <v>1.086298763632319E-2</v>
      </c>
      <c r="AA219" s="9">
        <v>9.8608877296572413</v>
      </c>
      <c r="AB219" s="9">
        <v>3.30676259329577E-2</v>
      </c>
      <c r="AC219" s="9">
        <v>4.7314136363406575E-2</v>
      </c>
      <c r="AD219" s="9">
        <v>3.6773681001621504E-2</v>
      </c>
      <c r="AE219" s="9">
        <v>5.9547289332100535</v>
      </c>
      <c r="AF219" s="9">
        <v>7.6530092006504968E-3</v>
      </c>
      <c r="AG219" s="9">
        <v>1.3635773144583628E-2</v>
      </c>
      <c r="AH219" s="9">
        <v>0</v>
      </c>
      <c r="AI219" s="9">
        <v>1.582057290150082E-2</v>
      </c>
      <c r="AJ219" s="9">
        <v>6.7209180151856562E-2</v>
      </c>
      <c r="AK219" s="9">
        <v>1.6389231040199863</v>
      </c>
      <c r="AL219" s="9">
        <v>0.29386771582815707</v>
      </c>
      <c r="AM219" s="15">
        <f t="shared" si="44"/>
        <v>0.81946155200999315</v>
      </c>
      <c r="AN219" s="15">
        <f t="shared" si="45"/>
        <v>3.3604590075928281E-2</v>
      </c>
      <c r="AO219" s="15">
        <f t="shared" si="46"/>
        <v>0.14693385791407854</v>
      </c>
      <c r="AP219" s="16">
        <f t="shared" si="47"/>
        <v>24.38540539130075</v>
      </c>
      <c r="AQ219" s="16">
        <f t="shared" si="48"/>
        <v>0.22870555876630558</v>
      </c>
      <c r="AR219" s="16">
        <f t="shared" si="49"/>
        <v>5.5770777657603183</v>
      </c>
    </row>
    <row r="220" spans="1:44" s="14" customFormat="1" x14ac:dyDescent="0.2">
      <c r="A220" s="14" t="s">
        <v>355</v>
      </c>
      <c r="B220" s="14" t="s">
        <v>48</v>
      </c>
      <c r="C220" s="14" t="s">
        <v>426</v>
      </c>
      <c r="D220" s="14" t="s">
        <v>77</v>
      </c>
      <c r="E220" s="14" t="s">
        <v>246</v>
      </c>
      <c r="F220" s="9">
        <v>54.334000000000003</v>
      </c>
      <c r="G220" s="9">
        <v>41.747</v>
      </c>
      <c r="H220" s="9">
        <v>0.376</v>
      </c>
      <c r="I220" s="9">
        <v>0.114</v>
      </c>
      <c r="J220" s="9">
        <v>2.8000000000000001E-2</v>
      </c>
      <c r="K220" s="9">
        <v>0.312</v>
      </c>
      <c r="L220" s="9">
        <v>1E-3</v>
      </c>
      <c r="M220" s="9">
        <v>0.14499999999999999</v>
      </c>
      <c r="N220" s="9">
        <v>7.2999999999999995E-2</v>
      </c>
      <c r="O220" s="9">
        <v>1.4999999999999999E-2</v>
      </c>
      <c r="P220" s="9">
        <v>0.182</v>
      </c>
      <c r="Q220" s="9">
        <v>0.19800000000000001</v>
      </c>
      <c r="R220" s="9">
        <v>3.1480000000000001</v>
      </c>
      <c r="S220" s="16">
        <f t="shared" si="51"/>
        <v>100.673</v>
      </c>
      <c r="T220" s="16">
        <f t="shared" si="52"/>
        <v>1.3254736842105264</v>
      </c>
      <c r="U220" s="16">
        <f t="shared" si="53"/>
        <v>4.4682651622002821E-2</v>
      </c>
      <c r="V220" s="16">
        <f t="shared" si="50"/>
        <v>99.302843664167483</v>
      </c>
      <c r="W220" s="23">
        <f t="shared" si="54"/>
        <v>280</v>
      </c>
      <c r="Y220" s="9">
        <v>1.9873988732070616E-4</v>
      </c>
      <c r="Z220" s="9">
        <v>7.0388062503843616E-3</v>
      </c>
      <c r="AA220" s="9">
        <v>9.8169377361059063</v>
      </c>
      <c r="AB220" s="9">
        <v>2.3033567411353081E-2</v>
      </c>
      <c r="AC220" s="9">
        <v>3.7272920796846305E-2</v>
      </c>
      <c r="AD220" s="9">
        <v>6.3405271348102227E-2</v>
      </c>
      <c r="AE220" s="9">
        <v>5.9598665697771889</v>
      </c>
      <c r="AF220" s="9">
        <v>1.0294884670471967E-2</v>
      </c>
      <c r="AG220" s="9">
        <v>2.0710201019287857E-2</v>
      </c>
      <c r="AH220" s="9">
        <v>3.2268779103625232E-3</v>
      </c>
      <c r="AI220" s="9">
        <v>1.9261795597418977E-2</v>
      </c>
      <c r="AJ220" s="9">
        <v>5.6589789773188875E-2</v>
      </c>
      <c r="AK220" s="9">
        <v>1.6788657533867599</v>
      </c>
      <c r="AL220" s="9">
        <v>0.26454445684005123</v>
      </c>
      <c r="AM220" s="15">
        <f t="shared" si="44"/>
        <v>0.83943287669337996</v>
      </c>
      <c r="AN220" s="15">
        <f t="shared" si="45"/>
        <v>2.8294894886594438E-2</v>
      </c>
      <c r="AO220" s="15">
        <f t="shared" si="46"/>
        <v>0.13227222842002562</v>
      </c>
      <c r="AP220" s="16">
        <f t="shared" si="47"/>
        <v>29.667290868469941</v>
      </c>
      <c r="AQ220" s="16">
        <f t="shared" si="48"/>
        <v>0.21391410142985598</v>
      </c>
      <c r="AR220" s="16">
        <f t="shared" si="49"/>
        <v>6.3462518679869184</v>
      </c>
    </row>
    <row r="221" spans="1:44" s="14" customFormat="1" x14ac:dyDescent="0.2">
      <c r="A221" s="14" t="s">
        <v>356</v>
      </c>
      <c r="B221" s="14" t="s">
        <v>48</v>
      </c>
      <c r="C221" s="14" t="s">
        <v>424</v>
      </c>
      <c r="D221" s="14" t="s">
        <v>77</v>
      </c>
      <c r="E221" s="14" t="s">
        <v>247</v>
      </c>
      <c r="F221" s="9">
        <v>54.555999999999997</v>
      </c>
      <c r="G221" s="9">
        <v>41.023000000000003</v>
      </c>
      <c r="H221" s="9">
        <v>0.23799999999999999</v>
      </c>
      <c r="I221" s="9">
        <v>0.126</v>
      </c>
      <c r="J221" s="9">
        <v>1.4999999999999999E-2</v>
      </c>
      <c r="K221" s="9">
        <v>0.35199999999999998</v>
      </c>
      <c r="L221" s="9">
        <v>0</v>
      </c>
      <c r="M221" s="9">
        <v>0.19400000000000001</v>
      </c>
      <c r="N221" s="9">
        <v>0.11899999999999999</v>
      </c>
      <c r="O221" s="9">
        <v>1.6E-2</v>
      </c>
      <c r="P221" s="9">
        <v>0.224</v>
      </c>
      <c r="Q221" s="9">
        <v>0.158</v>
      </c>
      <c r="R221" s="9">
        <v>3.1819999999999999</v>
      </c>
      <c r="S221" s="16">
        <f t="shared" si="51"/>
        <v>100.20300000000003</v>
      </c>
      <c r="T221" s="16">
        <f t="shared" si="52"/>
        <v>1.3397894736842104</v>
      </c>
      <c r="U221" s="16">
        <f t="shared" si="53"/>
        <v>3.5655853314527503E-2</v>
      </c>
      <c r="V221" s="16">
        <f t="shared" si="50"/>
        <v>98.827554673001302</v>
      </c>
      <c r="W221" s="23">
        <f t="shared" si="54"/>
        <v>150</v>
      </c>
      <c r="Y221" s="9">
        <v>0</v>
      </c>
      <c r="Z221" s="9">
        <v>3.806292740068818E-3</v>
      </c>
      <c r="AA221" s="9">
        <v>9.9498567155076589</v>
      </c>
      <c r="AB221" s="9">
        <v>2.8615924704851414E-2</v>
      </c>
      <c r="AC221" s="9">
        <v>4.1584268673997213E-2</v>
      </c>
      <c r="AD221" s="9">
        <v>4.0512069168522E-2</v>
      </c>
      <c r="AE221" s="9">
        <v>5.9116488581826561</v>
      </c>
      <c r="AF221" s="9">
        <v>1.694008304000548E-2</v>
      </c>
      <c r="AG221" s="9">
        <v>2.7969711700590975E-2</v>
      </c>
      <c r="AH221" s="9">
        <v>3.4744111138690858E-3</v>
      </c>
      <c r="AI221" s="9">
        <v>2.1935866139676158E-2</v>
      </c>
      <c r="AJ221" s="9">
        <v>4.5582687296898766E-2</v>
      </c>
      <c r="AK221" s="9">
        <v>1.7129763606682264</v>
      </c>
      <c r="AL221" s="9">
        <v>0.24144095203487481</v>
      </c>
      <c r="AM221" s="15">
        <f t="shared" si="44"/>
        <v>0.85648818033411322</v>
      </c>
      <c r="AN221" s="15">
        <f t="shared" si="45"/>
        <v>2.2791343648449383E-2</v>
      </c>
      <c r="AO221" s="15">
        <f t="shared" si="46"/>
        <v>0.12072047601743741</v>
      </c>
      <c r="AP221" s="16">
        <f t="shared" si="47"/>
        <v>37.579538685617806</v>
      </c>
      <c r="AQ221" s="16">
        <f t="shared" si="48"/>
        <v>0.18879434873299622</v>
      </c>
      <c r="AR221" s="16">
        <f t="shared" si="49"/>
        <v>7.0948045318376494</v>
      </c>
    </row>
    <row r="222" spans="1:44" s="14" customFormat="1" x14ac:dyDescent="0.2">
      <c r="A222" s="14" t="s">
        <v>356</v>
      </c>
      <c r="B222" s="14" t="s">
        <v>48</v>
      </c>
      <c r="C222" s="14" t="s">
        <v>424</v>
      </c>
      <c r="D222" s="14" t="s">
        <v>77</v>
      </c>
      <c r="E222" s="14" t="s">
        <v>248</v>
      </c>
      <c r="F222" s="9">
        <v>54.557000000000002</v>
      </c>
      <c r="G222" s="9">
        <v>40.904000000000003</v>
      </c>
      <c r="H222" s="9">
        <v>0.38800000000000001</v>
      </c>
      <c r="I222" s="9">
        <v>0.126</v>
      </c>
      <c r="J222" s="9">
        <v>2.1999999999999999E-2</v>
      </c>
      <c r="K222" s="9">
        <v>0.38300000000000001</v>
      </c>
      <c r="L222" s="9">
        <v>3.4000000000000002E-2</v>
      </c>
      <c r="M222" s="9">
        <v>0.14199999999999999</v>
      </c>
      <c r="N222" s="9">
        <v>8.6999999999999994E-2</v>
      </c>
      <c r="O222" s="9">
        <v>2.4E-2</v>
      </c>
      <c r="P222" s="9">
        <v>0.23</v>
      </c>
      <c r="Q222" s="9">
        <v>0.17199999999999999</v>
      </c>
      <c r="R222" s="9">
        <v>3.246</v>
      </c>
      <c r="S222" s="16">
        <f t="shared" si="51"/>
        <v>100.31500000000003</v>
      </c>
      <c r="T222" s="16">
        <f t="shared" si="52"/>
        <v>1.3667368421052632</v>
      </c>
      <c r="U222" s="16">
        <f t="shared" si="53"/>
        <v>3.8815232722143857E-2</v>
      </c>
      <c r="V222" s="16">
        <f t="shared" si="50"/>
        <v>98.909447925172614</v>
      </c>
      <c r="W222" s="23">
        <f t="shared" si="54"/>
        <v>220</v>
      </c>
      <c r="Y222" s="9">
        <v>6.8168520071438671E-3</v>
      </c>
      <c r="Z222" s="9">
        <v>5.5793495336212088E-3</v>
      </c>
      <c r="AA222" s="9">
        <v>9.9443121570443278</v>
      </c>
      <c r="AB222" s="9">
        <v>2.9365511066947712E-2</v>
      </c>
      <c r="AC222" s="9">
        <v>4.156033404472146E-2</v>
      </c>
      <c r="AD222" s="9">
        <v>6.6006872461270127E-2</v>
      </c>
      <c r="AE222" s="9">
        <v>5.8911075842523193</v>
      </c>
      <c r="AF222" s="9">
        <v>1.23776383005774E-2</v>
      </c>
      <c r="AG222" s="9">
        <v>2.046089213068435E-2</v>
      </c>
      <c r="AH222" s="9">
        <v>5.2086170241362568E-3</v>
      </c>
      <c r="AI222" s="9">
        <v>2.385398046097403E-2</v>
      </c>
      <c r="AJ222" s="9">
        <v>4.9593098884123471E-2</v>
      </c>
      <c r="AK222" s="9">
        <v>1.7464239209284291</v>
      </c>
      <c r="AL222" s="9">
        <v>0.20398298018744732</v>
      </c>
      <c r="AM222" s="15">
        <f t="shared" si="44"/>
        <v>0.87321196046421456</v>
      </c>
      <c r="AN222" s="15">
        <f t="shared" si="45"/>
        <v>2.4796549442061736E-2</v>
      </c>
      <c r="AO222" s="15">
        <f t="shared" si="46"/>
        <v>0.10199149009372366</v>
      </c>
      <c r="AP222" s="16">
        <f t="shared" si="47"/>
        <v>35.215059357533356</v>
      </c>
      <c r="AQ222" s="16">
        <f t="shared" si="48"/>
        <v>0.24312370982397935</v>
      </c>
      <c r="AR222" s="16">
        <f t="shared" si="49"/>
        <v>8.5616158726751479</v>
      </c>
    </row>
    <row r="223" spans="1:44" s="14" customFormat="1" x14ac:dyDescent="0.2">
      <c r="A223" s="14" t="s">
        <v>354</v>
      </c>
      <c r="B223" s="14" t="s">
        <v>49</v>
      </c>
      <c r="C223" s="14" t="s">
        <v>424</v>
      </c>
      <c r="D223" s="14" t="s">
        <v>77</v>
      </c>
      <c r="E223" s="14" t="s">
        <v>249</v>
      </c>
      <c r="F223" s="9">
        <v>54.43</v>
      </c>
      <c r="G223" s="9">
        <v>41.713999999999999</v>
      </c>
      <c r="H223" s="9">
        <v>0.312</v>
      </c>
      <c r="I223" s="9">
        <v>0.107</v>
      </c>
      <c r="J223" s="9">
        <v>1.0999999999999999E-2</v>
      </c>
      <c r="K223" s="9">
        <v>0.374</v>
      </c>
      <c r="L223" s="9">
        <v>4.0000000000000001E-3</v>
      </c>
      <c r="M223" s="9">
        <v>0.161</v>
      </c>
      <c r="N223" s="9">
        <v>8.6999999999999994E-2</v>
      </c>
      <c r="O223" s="9">
        <v>4.3999999999999997E-2</v>
      </c>
      <c r="P223" s="9">
        <v>0.152</v>
      </c>
      <c r="Q223" s="9">
        <v>0.13300000000000001</v>
      </c>
      <c r="R223" s="9">
        <v>3.2839999999999998</v>
      </c>
      <c r="S223" s="16">
        <f t="shared" si="51"/>
        <v>100.813</v>
      </c>
      <c r="T223" s="16">
        <f t="shared" si="52"/>
        <v>1.382736842105263</v>
      </c>
      <c r="U223" s="16">
        <f t="shared" si="53"/>
        <v>3.0014104372355431E-2</v>
      </c>
      <c r="V223" s="16">
        <f t="shared" si="50"/>
        <v>99.400249053522387</v>
      </c>
      <c r="W223" s="23">
        <f t="shared" si="54"/>
        <v>110</v>
      </c>
      <c r="Y223" s="9">
        <v>7.9555815632675268E-4</v>
      </c>
      <c r="Z223" s="9">
        <v>2.7673275510791493E-3</v>
      </c>
      <c r="AA223" s="9">
        <v>9.8416880334110655</v>
      </c>
      <c r="AB223" s="9">
        <v>1.9251310920561704E-2</v>
      </c>
      <c r="AC223" s="9">
        <v>3.5010575915112967E-2</v>
      </c>
      <c r="AD223" s="9">
        <v>5.2652502403542585E-2</v>
      </c>
      <c r="AE223" s="9">
        <v>5.9596396893129127</v>
      </c>
      <c r="AF223" s="9">
        <v>1.2278484895083767E-2</v>
      </c>
      <c r="AG223" s="9">
        <v>2.3012780237278072E-2</v>
      </c>
      <c r="AH223" s="9">
        <v>9.47263609479858E-3</v>
      </c>
      <c r="AI223" s="9">
        <v>2.3106846543331616E-2</v>
      </c>
      <c r="AJ223" s="9">
        <v>3.804095694136763E-2</v>
      </c>
      <c r="AK223" s="9">
        <v>1.7527149739579819</v>
      </c>
      <c r="AL223" s="9">
        <v>0.20924406910065052</v>
      </c>
      <c r="AM223" s="15">
        <f t="shared" si="44"/>
        <v>0.87635748697899096</v>
      </c>
      <c r="AN223" s="15">
        <f t="shared" si="45"/>
        <v>1.9020478470683815E-2</v>
      </c>
      <c r="AO223" s="15">
        <f t="shared" si="46"/>
        <v>0.10462203455032526</v>
      </c>
      <c r="AP223" s="16">
        <f t="shared" si="47"/>
        <v>46.07441859728803</v>
      </c>
      <c r="AQ223" s="16">
        <f t="shared" si="48"/>
        <v>0.18180184081140757</v>
      </c>
      <c r="AR223" s="16">
        <f t="shared" si="49"/>
        <v>8.3764141153023139</v>
      </c>
    </row>
    <row r="224" spans="1:44" s="14" customFormat="1" x14ac:dyDescent="0.2">
      <c r="A224" s="14" t="s">
        <v>354</v>
      </c>
      <c r="B224" s="14" t="s">
        <v>49</v>
      </c>
      <c r="C224" s="14" t="s">
        <v>424</v>
      </c>
      <c r="D224" s="14" t="s">
        <v>77</v>
      </c>
      <c r="E224" s="14" t="s">
        <v>250</v>
      </c>
      <c r="F224" s="9">
        <v>54.204000000000001</v>
      </c>
      <c r="G224" s="9">
        <v>41.72</v>
      </c>
      <c r="H224" s="9">
        <v>0.24399999999999999</v>
      </c>
      <c r="I224" s="9">
        <v>8.5000000000000006E-2</v>
      </c>
      <c r="J224" s="9">
        <v>1.6E-2</v>
      </c>
      <c r="K224" s="9">
        <v>0.30399999999999999</v>
      </c>
      <c r="L224" s="9">
        <v>1.7000000000000001E-2</v>
      </c>
      <c r="M224" s="9">
        <v>0.158</v>
      </c>
      <c r="N224" s="9">
        <v>4.1000000000000002E-2</v>
      </c>
      <c r="O224" s="9">
        <v>4.7E-2</v>
      </c>
      <c r="P224" s="9">
        <v>0.16200000000000001</v>
      </c>
      <c r="Q224" s="9">
        <v>0.14799999999999999</v>
      </c>
      <c r="R224" s="9">
        <v>3.2160000000000002</v>
      </c>
      <c r="S224" s="16">
        <f t="shared" si="51"/>
        <v>100.36199999999999</v>
      </c>
      <c r="T224" s="16">
        <f t="shared" si="52"/>
        <v>1.3541052631578949</v>
      </c>
      <c r="U224" s="16">
        <f t="shared" si="53"/>
        <v>3.3399153737658671E-2</v>
      </c>
      <c r="V224" s="16">
        <f t="shared" si="50"/>
        <v>98.974495583104442</v>
      </c>
      <c r="W224" s="23">
        <f t="shared" si="54"/>
        <v>160</v>
      </c>
      <c r="Y224" s="9">
        <v>3.3905370764926572E-3</v>
      </c>
      <c r="Z224" s="9">
        <v>4.0364121016307564E-3</v>
      </c>
      <c r="AA224" s="9">
        <v>9.8281150532582497</v>
      </c>
      <c r="AB224" s="9">
        <v>2.0574977548612559E-2</v>
      </c>
      <c r="AC224" s="9">
        <v>2.7889584108319841E-2</v>
      </c>
      <c r="AD224" s="9">
        <v>4.1291616405604276E-2</v>
      </c>
      <c r="AE224" s="9">
        <v>5.9770942200605681</v>
      </c>
      <c r="AF224" s="9">
        <v>5.8025249908736009E-3</v>
      </c>
      <c r="AG224" s="9">
        <v>2.2646856919142967E-2</v>
      </c>
      <c r="AH224" s="9">
        <v>1.0146673134420515E-2</v>
      </c>
      <c r="AI224" s="9">
        <v>1.8834335257021124E-2</v>
      </c>
      <c r="AJ224" s="9">
        <v>4.2449164130695785E-2</v>
      </c>
      <c r="AK224" s="9">
        <v>1.7212019276855104</v>
      </c>
      <c r="AL224" s="9">
        <v>0.23634890818379373</v>
      </c>
      <c r="AM224" s="15">
        <f t="shared" si="44"/>
        <v>0.8606009638427552</v>
      </c>
      <c r="AN224" s="15">
        <f t="shared" si="45"/>
        <v>2.1224582065347893E-2</v>
      </c>
      <c r="AO224" s="15">
        <f t="shared" si="46"/>
        <v>0.11817445409189686</v>
      </c>
      <c r="AP224" s="16">
        <f t="shared" si="47"/>
        <v>40.547369139852556</v>
      </c>
      <c r="AQ224" s="16">
        <f t="shared" si="48"/>
        <v>0.17960380886416336</v>
      </c>
      <c r="AR224" s="16">
        <f t="shared" si="49"/>
        <v>7.2824619369387547</v>
      </c>
    </row>
    <row r="225" spans="1:44" s="14" customFormat="1" x14ac:dyDescent="0.2">
      <c r="A225" s="14" t="s">
        <v>354</v>
      </c>
      <c r="B225" s="14" t="s">
        <v>49</v>
      </c>
      <c r="C225" s="14" t="s">
        <v>424</v>
      </c>
      <c r="D225" s="14" t="s">
        <v>77</v>
      </c>
      <c r="E225" s="14" t="s">
        <v>251</v>
      </c>
      <c r="F225" s="9">
        <v>53.767000000000003</v>
      </c>
      <c r="G225" s="9">
        <v>42.088000000000001</v>
      </c>
      <c r="H225" s="9">
        <v>0.23100000000000001</v>
      </c>
      <c r="I225" s="9">
        <v>0.126</v>
      </c>
      <c r="J225" s="9">
        <v>1.2999999999999999E-2</v>
      </c>
      <c r="K225" s="9">
        <v>0.29399999999999998</v>
      </c>
      <c r="L225" s="9">
        <v>2.1999999999999999E-2</v>
      </c>
      <c r="M225" s="9">
        <v>0.192</v>
      </c>
      <c r="N225" s="9">
        <v>6.2E-2</v>
      </c>
      <c r="O225" s="9">
        <v>3.4000000000000002E-2</v>
      </c>
      <c r="P225" s="9">
        <v>0.20699999999999999</v>
      </c>
      <c r="Q225" s="9">
        <v>0.17199999999999999</v>
      </c>
      <c r="R225" s="9">
        <v>3.2280000000000002</v>
      </c>
      <c r="S225" s="16">
        <f t="shared" si="51"/>
        <v>100.43599999999999</v>
      </c>
      <c r="T225" s="16">
        <f t="shared" si="52"/>
        <v>1.3591578947368421</v>
      </c>
      <c r="U225" s="16">
        <f t="shared" si="53"/>
        <v>3.8815232722143857E-2</v>
      </c>
      <c r="V225" s="16">
        <f t="shared" si="50"/>
        <v>99.03802687254101</v>
      </c>
      <c r="W225" s="23">
        <f t="shared" si="54"/>
        <v>130</v>
      </c>
      <c r="Y225" s="9">
        <v>4.3740553824104062E-3</v>
      </c>
      <c r="Z225" s="9">
        <v>3.2693460332142285E-3</v>
      </c>
      <c r="AA225" s="9">
        <v>9.7184436466838839</v>
      </c>
      <c r="AB225" s="9">
        <v>2.6208171449180844E-2</v>
      </c>
      <c r="AC225" s="9">
        <v>4.1213137473717798E-2</v>
      </c>
      <c r="AD225" s="9">
        <v>3.896960986370894E-2</v>
      </c>
      <c r="AE225" s="9">
        <v>6.0109914634455146</v>
      </c>
      <c r="AF225" s="9">
        <v>8.7471560136763316E-3</v>
      </c>
      <c r="AG225" s="9">
        <v>2.7434313572229235E-2</v>
      </c>
      <c r="AH225" s="9">
        <v>7.3172307296576321E-3</v>
      </c>
      <c r="AI225" s="9">
        <v>1.8157918555297522E-2</v>
      </c>
      <c r="AJ225" s="9">
        <v>4.9178796297924696E-2</v>
      </c>
      <c r="AK225" s="9">
        <v>1.7222307137721655</v>
      </c>
      <c r="AL225" s="9">
        <v>0.22859048992990982</v>
      </c>
      <c r="AM225" s="15">
        <f t="shared" si="44"/>
        <v>0.86111535688608276</v>
      </c>
      <c r="AN225" s="15">
        <f t="shared" si="45"/>
        <v>2.4589398148962348E-2</v>
      </c>
      <c r="AO225" s="15">
        <f t="shared" si="46"/>
        <v>0.11429524496495491</v>
      </c>
      <c r="AP225" s="16">
        <f t="shared" si="47"/>
        <v>35.019781764053512</v>
      </c>
      <c r="AQ225" s="16">
        <f t="shared" si="48"/>
        <v>0.21513929259700981</v>
      </c>
      <c r="AR225" s="16">
        <f t="shared" si="49"/>
        <v>7.5341310756201363</v>
      </c>
    </row>
    <row r="226" spans="1:44" s="14" customFormat="1" x14ac:dyDescent="0.2">
      <c r="A226" s="14" t="s">
        <v>354</v>
      </c>
      <c r="B226" s="14" t="s">
        <v>49</v>
      </c>
      <c r="C226" s="14" t="s">
        <v>424</v>
      </c>
      <c r="D226" s="14" t="s">
        <v>77</v>
      </c>
      <c r="E226" s="14" t="s">
        <v>252</v>
      </c>
      <c r="F226" s="9">
        <v>54.228999999999999</v>
      </c>
      <c r="G226" s="9">
        <v>41.335000000000001</v>
      </c>
      <c r="H226" s="9">
        <v>0.24399999999999999</v>
      </c>
      <c r="I226" s="9">
        <v>0.124</v>
      </c>
      <c r="J226" s="9">
        <v>2.4E-2</v>
      </c>
      <c r="K226" s="9">
        <v>0.34100000000000003</v>
      </c>
      <c r="L226" s="9">
        <v>2.1999999999999999E-2</v>
      </c>
      <c r="M226" s="9">
        <v>0.17199999999999999</v>
      </c>
      <c r="N226" s="9">
        <v>3.2000000000000001E-2</v>
      </c>
      <c r="O226" s="9">
        <v>1.9E-2</v>
      </c>
      <c r="P226" s="9">
        <v>0.186</v>
      </c>
      <c r="Q226" s="9">
        <v>0.158</v>
      </c>
      <c r="R226" s="9">
        <v>3.2280000000000002</v>
      </c>
      <c r="S226" s="16">
        <f t="shared" si="51"/>
        <v>100.11399999999999</v>
      </c>
      <c r="T226" s="16">
        <f t="shared" si="52"/>
        <v>1.3591578947368421</v>
      </c>
      <c r="U226" s="16">
        <f t="shared" si="53"/>
        <v>3.5655853314527503E-2</v>
      </c>
      <c r="V226" s="16">
        <f t="shared" si="50"/>
        <v>98.719186251948628</v>
      </c>
      <c r="W226" s="23">
        <f t="shared" si="54"/>
        <v>240</v>
      </c>
      <c r="Y226" s="9">
        <v>4.4077041425169862E-3</v>
      </c>
      <c r="Z226" s="9">
        <v>6.0821473448406799E-3</v>
      </c>
      <c r="AA226" s="9">
        <v>9.8773551546066649</v>
      </c>
      <c r="AB226" s="9">
        <v>2.3730532196373281E-2</v>
      </c>
      <c r="AC226" s="9">
        <v>4.0870972910274354E-2</v>
      </c>
      <c r="AD226" s="9">
        <v>4.1479361499298158E-2</v>
      </c>
      <c r="AE226" s="9">
        <v>5.948862385516561</v>
      </c>
      <c r="AF226" s="9">
        <v>4.5493915815091731E-3</v>
      </c>
      <c r="AG226" s="9">
        <v>2.4765635383550959E-2</v>
      </c>
      <c r="AH226" s="9">
        <v>4.1204968992893439E-3</v>
      </c>
      <c r="AI226" s="9">
        <v>2.1222731057174118E-2</v>
      </c>
      <c r="AJ226" s="9">
        <v>4.5523400235849186E-2</v>
      </c>
      <c r="AK226" s="9">
        <v>1.7354795007831723</v>
      </c>
      <c r="AL226" s="9">
        <v>0.21899709898097863</v>
      </c>
      <c r="AM226" s="15">
        <f t="shared" si="44"/>
        <v>0.86773975039158613</v>
      </c>
      <c r="AN226" s="15">
        <f t="shared" si="45"/>
        <v>2.2761700117924593E-2</v>
      </c>
      <c r="AO226" s="15">
        <f t="shared" si="46"/>
        <v>0.10949854949048932</v>
      </c>
      <c r="AP226" s="16">
        <f t="shared" si="47"/>
        <v>38.122800401374697</v>
      </c>
      <c r="AQ226" s="16">
        <f t="shared" si="48"/>
        <v>0.20787216108192921</v>
      </c>
      <c r="AR226" s="16">
        <f t="shared" si="49"/>
        <v>7.9246689059287965</v>
      </c>
    </row>
    <row r="227" spans="1:44" s="14" customFormat="1" x14ac:dyDescent="0.2">
      <c r="A227" s="14" t="s">
        <v>354</v>
      </c>
      <c r="B227" s="14" t="s">
        <v>49</v>
      </c>
      <c r="C227" s="14" t="s">
        <v>424</v>
      </c>
      <c r="D227" s="14" t="s">
        <v>77</v>
      </c>
      <c r="E227" s="14" t="s">
        <v>253</v>
      </c>
      <c r="F227" s="9">
        <v>54.253</v>
      </c>
      <c r="G227" s="9">
        <v>41.045000000000002</v>
      </c>
      <c r="H227" s="9">
        <v>0.30599999999999999</v>
      </c>
      <c r="I227" s="9">
        <v>0.10100000000000001</v>
      </c>
      <c r="J227" s="9">
        <v>1.6E-2</v>
      </c>
      <c r="K227" s="9">
        <v>0.34499999999999997</v>
      </c>
      <c r="L227" s="9">
        <v>6.0000000000000001E-3</v>
      </c>
      <c r="M227" s="9">
        <v>9.8000000000000004E-2</v>
      </c>
      <c r="N227" s="9">
        <v>0.104</v>
      </c>
      <c r="O227" s="9">
        <v>5.1999999999999998E-2</v>
      </c>
      <c r="P227" s="9">
        <v>0.13800000000000001</v>
      </c>
      <c r="Q227" s="9">
        <v>0.13</v>
      </c>
      <c r="R227" s="9">
        <v>3.3540000000000001</v>
      </c>
      <c r="S227" s="16">
        <f t="shared" si="51"/>
        <v>99.948000000000008</v>
      </c>
      <c r="T227" s="16">
        <f t="shared" si="52"/>
        <v>1.4122105263157896</v>
      </c>
      <c r="U227" s="16">
        <f t="shared" si="53"/>
        <v>2.933709449929478E-2</v>
      </c>
      <c r="V227" s="16">
        <f t="shared" si="50"/>
        <v>98.506452379184921</v>
      </c>
      <c r="W227" s="23">
        <f t="shared" si="54"/>
        <v>160</v>
      </c>
      <c r="Y227" s="9">
        <v>1.2071399761046963E-3</v>
      </c>
      <c r="Z227" s="9">
        <v>4.0717612512773237E-3</v>
      </c>
      <c r="AA227" s="9">
        <v>9.9231477774135026</v>
      </c>
      <c r="AB227" s="9">
        <v>1.7680325139482193E-2</v>
      </c>
      <c r="AC227" s="9">
        <v>3.3429608589919661E-2</v>
      </c>
      <c r="AD227" s="9">
        <v>5.2237248092506676E-2</v>
      </c>
      <c r="AE227" s="9">
        <v>5.9318869779318071</v>
      </c>
      <c r="AF227" s="9">
        <v>1.4847499103121043E-2</v>
      </c>
      <c r="AG227" s="9">
        <v>1.4169800330050927E-2</v>
      </c>
      <c r="AH227" s="9">
        <v>1.1324419826579205E-2</v>
      </c>
      <c r="AI227" s="9">
        <v>2.1561680864450209E-2</v>
      </c>
      <c r="AJ227" s="9">
        <v>3.7612966345720311E-2</v>
      </c>
      <c r="AK227" s="9">
        <v>1.8107798267954129</v>
      </c>
      <c r="AL227" s="9">
        <v>0.15160720685886675</v>
      </c>
      <c r="AM227" s="15">
        <f t="shared" si="44"/>
        <v>0.90538991339770647</v>
      </c>
      <c r="AN227" s="15">
        <f t="shared" si="45"/>
        <v>1.8806483172860156E-2</v>
      </c>
      <c r="AO227" s="15">
        <f t="shared" si="46"/>
        <v>7.5803603429433375E-2</v>
      </c>
      <c r="AP227" s="16">
        <f t="shared" si="47"/>
        <v>48.142436045899572</v>
      </c>
      <c r="AQ227" s="16">
        <f t="shared" si="48"/>
        <v>0.24809484407119736</v>
      </c>
      <c r="AR227" s="16">
        <f t="shared" si="49"/>
        <v>11.943890164015045</v>
      </c>
    </row>
    <row r="228" spans="1:44" s="14" customFormat="1" x14ac:dyDescent="0.2">
      <c r="A228" s="14" t="s">
        <v>355</v>
      </c>
      <c r="B228" s="14" t="s">
        <v>49</v>
      </c>
      <c r="C228" s="14" t="s">
        <v>424</v>
      </c>
      <c r="D228" s="14" t="s">
        <v>77</v>
      </c>
      <c r="E228" s="14" t="s">
        <v>254</v>
      </c>
      <c r="F228" s="9">
        <v>55.06</v>
      </c>
      <c r="G228" s="9">
        <v>41.030999999999999</v>
      </c>
      <c r="H228" s="9">
        <v>0.371</v>
      </c>
      <c r="I228" s="9">
        <v>0.121</v>
      </c>
      <c r="J228" s="9">
        <v>0.03</v>
      </c>
      <c r="K228" s="9">
        <v>0.248</v>
      </c>
      <c r="L228" s="9">
        <v>0</v>
      </c>
      <c r="M228" s="9">
        <v>9.8000000000000004E-2</v>
      </c>
      <c r="N228" s="9">
        <v>5.3999999999999999E-2</v>
      </c>
      <c r="O228" s="9">
        <v>3.0000000000000001E-3</v>
      </c>
      <c r="P228" s="9">
        <v>0.32200000000000001</v>
      </c>
      <c r="Q228" s="9">
        <v>0.20499999999999999</v>
      </c>
      <c r="R228" s="9">
        <v>3.1859999999999999</v>
      </c>
      <c r="S228" s="16">
        <f t="shared" si="51"/>
        <v>100.72900000000001</v>
      </c>
      <c r="T228" s="16">
        <f t="shared" si="52"/>
        <v>1.3414736842105264</v>
      </c>
      <c r="U228" s="16">
        <f t="shared" si="53"/>
        <v>4.6262341325810995E-2</v>
      </c>
      <c r="V228" s="16">
        <f t="shared" si="50"/>
        <v>99.341263974463672</v>
      </c>
      <c r="W228" s="23">
        <f t="shared" si="54"/>
        <v>300</v>
      </c>
      <c r="Y228" s="9">
        <v>0</v>
      </c>
      <c r="Z228" s="9">
        <v>7.5682680942281101E-3</v>
      </c>
      <c r="AA228" s="9">
        <v>9.9833164746530212</v>
      </c>
      <c r="AB228" s="9">
        <v>4.0895918191982322E-2</v>
      </c>
      <c r="AC228" s="9">
        <v>3.9701619148654221E-2</v>
      </c>
      <c r="AD228" s="9">
        <v>6.2783526159415362E-2</v>
      </c>
      <c r="AE228" s="9">
        <v>5.878379769930663</v>
      </c>
      <c r="AF228" s="9">
        <v>7.6423453466620125E-3</v>
      </c>
      <c r="AG228" s="9">
        <v>1.4046776140536645E-2</v>
      </c>
      <c r="AH228" s="9">
        <v>6.4765959396946723E-4</v>
      </c>
      <c r="AI228" s="9">
        <v>1.5364843115203695E-2</v>
      </c>
      <c r="AJ228" s="9">
        <v>5.8797792985710202E-2</v>
      </c>
      <c r="AK228" s="9">
        <v>1.7051449039925017</v>
      </c>
      <c r="AL228" s="9">
        <v>0.23605730302178807</v>
      </c>
      <c r="AM228" s="15">
        <f t="shared" si="44"/>
        <v>0.85257245199625087</v>
      </c>
      <c r="AN228" s="15">
        <f t="shared" si="45"/>
        <v>2.9398896492855101E-2</v>
      </c>
      <c r="AO228" s="15">
        <f t="shared" si="46"/>
        <v>0.11802865151089403</v>
      </c>
      <c r="AP228" s="16">
        <f t="shared" si="47"/>
        <v>29.000151492198153</v>
      </c>
      <c r="AQ228" s="16">
        <f t="shared" si="48"/>
        <v>0.24908271099023432</v>
      </c>
      <c r="AR228" s="16">
        <f t="shared" si="49"/>
        <v>7.2234363528042049</v>
      </c>
    </row>
    <row r="229" spans="1:44" s="14" customFormat="1" x14ac:dyDescent="0.2">
      <c r="A229" s="14" t="s">
        <v>355</v>
      </c>
      <c r="B229" s="14" t="s">
        <v>49</v>
      </c>
      <c r="C229" s="14" t="s">
        <v>424</v>
      </c>
      <c r="D229" s="14" t="s">
        <v>77</v>
      </c>
      <c r="E229" s="14" t="s">
        <v>255</v>
      </c>
      <c r="F229" s="9">
        <v>54.951999999999998</v>
      </c>
      <c r="G229" s="9">
        <v>41.17</v>
      </c>
      <c r="H229" s="9">
        <v>0.27100000000000002</v>
      </c>
      <c r="I229" s="9">
        <v>0.14399999999999999</v>
      </c>
      <c r="J229" s="9">
        <v>2.8000000000000001E-2</v>
      </c>
      <c r="K229" s="9">
        <v>0.29699999999999999</v>
      </c>
      <c r="L229" s="9">
        <v>1.9E-2</v>
      </c>
      <c r="M229" s="9">
        <v>0.14199999999999999</v>
      </c>
      <c r="N229" s="9">
        <v>8.5000000000000006E-2</v>
      </c>
      <c r="O229" s="9">
        <v>4.0000000000000001E-3</v>
      </c>
      <c r="P229" s="9">
        <v>0.23899999999999999</v>
      </c>
      <c r="Q229" s="9">
        <v>0.17599999999999999</v>
      </c>
      <c r="R229" s="9">
        <v>3.1480000000000001</v>
      </c>
      <c r="S229" s="16">
        <f t="shared" si="51"/>
        <v>100.67500000000001</v>
      </c>
      <c r="T229" s="16">
        <f t="shared" si="52"/>
        <v>1.3254736842105264</v>
      </c>
      <c r="U229" s="16">
        <f t="shared" si="53"/>
        <v>3.9717912552891393E-2</v>
      </c>
      <c r="V229" s="16">
        <f t="shared" si="50"/>
        <v>99.309808403236602</v>
      </c>
      <c r="W229" s="23">
        <f t="shared" si="54"/>
        <v>280</v>
      </c>
      <c r="Y229" s="9">
        <v>3.7910832855925091E-3</v>
      </c>
      <c r="Z229" s="9">
        <v>7.0668145780909434E-3</v>
      </c>
      <c r="AA229" s="9">
        <v>9.9681036843456923</v>
      </c>
      <c r="AB229" s="9">
        <v>3.0367735241557888E-2</v>
      </c>
      <c r="AC229" s="9">
        <v>4.7268927925767784E-2</v>
      </c>
      <c r="AD229" s="9">
        <v>4.5880854388754652E-2</v>
      </c>
      <c r="AE229" s="9">
        <v>5.9008804649612392</v>
      </c>
      <c r="AF229" s="9">
        <v>1.2034893088898506E-2</v>
      </c>
      <c r="AG229" s="9">
        <v>2.0362417686147861E-2</v>
      </c>
      <c r="AH229" s="9">
        <v>8.6392482086667451E-4</v>
      </c>
      <c r="AI229" s="9">
        <v>1.8408708062782619E-2</v>
      </c>
      <c r="AJ229" s="9">
        <v>5.0502193710403397E-2</v>
      </c>
      <c r="AK229" s="9">
        <v>1.6855461790901447</v>
      </c>
      <c r="AL229" s="9">
        <v>0.26395162719945198</v>
      </c>
      <c r="AM229" s="15">
        <f t="shared" si="44"/>
        <v>0.84277308954507235</v>
      </c>
      <c r="AN229" s="15">
        <f t="shared" si="45"/>
        <v>2.5251096855201698E-2</v>
      </c>
      <c r="AO229" s="15">
        <f t="shared" si="46"/>
        <v>0.13197581359972599</v>
      </c>
      <c r="AP229" s="16">
        <f t="shared" si="47"/>
        <v>33.375702227028683</v>
      </c>
      <c r="AQ229" s="16">
        <f t="shared" si="48"/>
        <v>0.19133124597955975</v>
      </c>
      <c r="AR229" s="16">
        <f t="shared" si="49"/>
        <v>6.3858146925401646</v>
      </c>
    </row>
    <row r="230" spans="1:44" s="14" customFormat="1" x14ac:dyDescent="0.2">
      <c r="A230" s="14" t="s">
        <v>355</v>
      </c>
      <c r="B230" s="14" t="s">
        <v>49</v>
      </c>
      <c r="C230" s="14" t="s">
        <v>424</v>
      </c>
      <c r="D230" s="14" t="s">
        <v>77</v>
      </c>
      <c r="E230" s="14" t="s">
        <v>256</v>
      </c>
      <c r="F230" s="9">
        <v>54.579000000000001</v>
      </c>
      <c r="G230" s="9">
        <v>40.823</v>
      </c>
      <c r="H230" s="9">
        <v>0.28499999999999998</v>
      </c>
      <c r="I230" s="9">
        <v>9.5000000000000001E-2</v>
      </c>
      <c r="J230" s="9">
        <v>3.5000000000000003E-2</v>
      </c>
      <c r="K230" s="9">
        <v>0.27200000000000002</v>
      </c>
      <c r="L230" s="9">
        <v>0.01</v>
      </c>
      <c r="M230" s="9">
        <v>0.159</v>
      </c>
      <c r="N230" s="9">
        <v>0.108</v>
      </c>
      <c r="O230" s="9">
        <v>8.0000000000000002E-3</v>
      </c>
      <c r="P230" s="9">
        <v>0.20100000000000001</v>
      </c>
      <c r="Q230" s="9">
        <v>0.188</v>
      </c>
      <c r="R230" s="9">
        <v>3.25</v>
      </c>
      <c r="S230" s="16">
        <f t="shared" si="51"/>
        <v>100.01300000000001</v>
      </c>
      <c r="T230" s="16">
        <f t="shared" si="52"/>
        <v>1.368421052631579</v>
      </c>
      <c r="U230" s="16">
        <f t="shared" si="53"/>
        <v>4.242595204513399E-2</v>
      </c>
      <c r="V230" s="16">
        <f t="shared" si="50"/>
        <v>98.602152995323294</v>
      </c>
      <c r="W230" s="23">
        <f t="shared" si="54"/>
        <v>350.00000000000006</v>
      </c>
      <c r="Y230" s="9">
        <v>2.0119588727697158E-3</v>
      </c>
      <c r="Z230" s="9">
        <v>8.9072385519136498E-3</v>
      </c>
      <c r="AA230" s="9">
        <v>9.9830671406229534</v>
      </c>
      <c r="AB230" s="9">
        <v>2.5752531985910706E-2</v>
      </c>
      <c r="AC230" s="9">
        <v>3.1444611984308583E-2</v>
      </c>
      <c r="AD230" s="9">
        <v>4.8653763550875286E-2</v>
      </c>
      <c r="AE230" s="9">
        <v>5.8999759525073845</v>
      </c>
      <c r="AF230" s="9">
        <v>1.5419008248189887E-2</v>
      </c>
      <c r="AG230" s="9">
        <v>2.2990451274799616E-2</v>
      </c>
      <c r="AH230" s="9">
        <v>1.742269450620292E-3</v>
      </c>
      <c r="AI230" s="9">
        <v>1.6999851965061177E-2</v>
      </c>
      <c r="AJ230" s="9">
        <v>5.439572871900835E-2</v>
      </c>
      <c r="AK230" s="9">
        <v>1.7546829943573985</v>
      </c>
      <c r="AL230" s="9">
        <v>0.19092127692359306</v>
      </c>
      <c r="AM230" s="15">
        <f t="shared" si="44"/>
        <v>0.87734149717869925</v>
      </c>
      <c r="AN230" s="15">
        <f t="shared" si="45"/>
        <v>2.7197864359504175E-2</v>
      </c>
      <c r="AO230" s="15">
        <f t="shared" si="46"/>
        <v>9.5460638461796532E-2</v>
      </c>
      <c r="AP230" s="16">
        <f t="shared" si="47"/>
        <v>32.257734856748634</v>
      </c>
      <c r="AQ230" s="16">
        <f t="shared" si="48"/>
        <v>0.28491182122554937</v>
      </c>
      <c r="AR230" s="16">
        <f t="shared" si="49"/>
        <v>9.1906099866471394</v>
      </c>
    </row>
    <row r="231" spans="1:44" s="14" customFormat="1" x14ac:dyDescent="0.2">
      <c r="A231" s="14" t="s">
        <v>355</v>
      </c>
      <c r="B231" s="14" t="s">
        <v>49</v>
      </c>
      <c r="C231" s="14" t="s">
        <v>425</v>
      </c>
      <c r="D231" s="14" t="s">
        <v>77</v>
      </c>
      <c r="E231" s="14" t="s">
        <v>257</v>
      </c>
      <c r="F231" s="9">
        <v>54.427999999999997</v>
      </c>
      <c r="G231" s="9">
        <v>40.909999999999997</v>
      </c>
      <c r="H231" s="9">
        <v>0.30199999999999999</v>
      </c>
      <c r="I231" s="9">
        <v>0.124</v>
      </c>
      <c r="J231" s="9">
        <v>1.2E-2</v>
      </c>
      <c r="K231" s="9">
        <v>0.34499999999999997</v>
      </c>
      <c r="L231" s="9">
        <v>7.0000000000000001E-3</v>
      </c>
      <c r="M231" s="9">
        <v>0.14199999999999999</v>
      </c>
      <c r="N231" s="9">
        <v>4.9000000000000002E-2</v>
      </c>
      <c r="O231" s="9">
        <v>0</v>
      </c>
      <c r="P231" s="9">
        <v>0.28399999999999997</v>
      </c>
      <c r="Q231" s="9">
        <v>0.14699999999999999</v>
      </c>
      <c r="R231" s="9">
        <v>3.2850000000000001</v>
      </c>
      <c r="S231" s="16">
        <f t="shared" si="51"/>
        <v>100.03500000000001</v>
      </c>
      <c r="T231" s="16">
        <f t="shared" si="52"/>
        <v>1.3831578947368421</v>
      </c>
      <c r="U231" s="16">
        <f t="shared" si="53"/>
        <v>3.3173483779971785E-2</v>
      </c>
      <c r="V231" s="16">
        <f t="shared" si="50"/>
        <v>98.618668621483195</v>
      </c>
      <c r="W231" s="23">
        <f t="shared" si="54"/>
        <v>120</v>
      </c>
      <c r="Y231" s="9">
        <v>1.4064217177079473E-3</v>
      </c>
      <c r="Z231" s="9">
        <v>3.0496830819887423E-3</v>
      </c>
      <c r="AA231" s="9">
        <v>9.9416671560212162</v>
      </c>
      <c r="AB231" s="9">
        <v>3.6336295025168198E-2</v>
      </c>
      <c r="AC231" s="9">
        <v>4.0986680381762078E-2</v>
      </c>
      <c r="AD231" s="9">
        <v>5.1484553221953007E-2</v>
      </c>
      <c r="AE231" s="9">
        <v>5.9043654358397291</v>
      </c>
      <c r="AF231" s="9">
        <v>6.9859776273212791E-3</v>
      </c>
      <c r="AG231" s="9">
        <v>2.0503931452062332E-2</v>
      </c>
      <c r="AH231" s="9">
        <v>0</v>
      </c>
      <c r="AI231" s="9">
        <v>2.153246528748913E-2</v>
      </c>
      <c r="AJ231" s="9">
        <v>4.2473955711475588E-2</v>
      </c>
      <c r="AK231" s="9">
        <v>1.7711245591041074</v>
      </c>
      <c r="AL231" s="9">
        <v>0.18640148518441713</v>
      </c>
      <c r="AM231" s="15">
        <f t="shared" si="44"/>
        <v>0.88556227955205369</v>
      </c>
      <c r="AN231" s="15">
        <f t="shared" si="45"/>
        <v>2.1236977855737794E-2</v>
      </c>
      <c r="AO231" s="15">
        <f t="shared" si="46"/>
        <v>9.3200742592208563E-2</v>
      </c>
      <c r="AP231" s="16">
        <f t="shared" si="47"/>
        <v>41.699072512466408</v>
      </c>
      <c r="AQ231" s="16">
        <f t="shared" si="48"/>
        <v>0.22786275371923026</v>
      </c>
      <c r="AR231" s="16">
        <f t="shared" si="49"/>
        <v>9.5016654902284579</v>
      </c>
    </row>
    <row r="232" spans="1:44" s="14" customFormat="1" x14ac:dyDescent="0.2">
      <c r="A232" s="14" t="s">
        <v>355</v>
      </c>
      <c r="B232" s="14" t="s">
        <v>49</v>
      </c>
      <c r="C232" s="14" t="s">
        <v>425</v>
      </c>
      <c r="D232" s="14" t="s">
        <v>77</v>
      </c>
      <c r="E232" s="14" t="s">
        <v>258</v>
      </c>
      <c r="F232" s="9">
        <v>53.793999999999997</v>
      </c>
      <c r="G232" s="9">
        <v>41.445999999999998</v>
      </c>
      <c r="H232" s="9">
        <v>0.27</v>
      </c>
      <c r="I232" s="9">
        <v>0.152</v>
      </c>
      <c r="J232" s="9">
        <v>1.7999999999999999E-2</v>
      </c>
      <c r="K232" s="9">
        <v>0.29299999999999998</v>
      </c>
      <c r="L232" s="9">
        <v>8.0000000000000002E-3</v>
      </c>
      <c r="M232" s="9">
        <v>0.13300000000000001</v>
      </c>
      <c r="N232" s="9">
        <v>8.7999999999999995E-2</v>
      </c>
      <c r="O232" s="9">
        <v>4.3999999999999997E-2</v>
      </c>
      <c r="P232" s="9">
        <v>0.222</v>
      </c>
      <c r="Q232" s="9">
        <v>0.11799999999999999</v>
      </c>
      <c r="R232" s="9">
        <v>3.3260000000000001</v>
      </c>
      <c r="S232" s="16">
        <f t="shared" si="51"/>
        <v>99.911999999999964</v>
      </c>
      <c r="T232" s="16">
        <f t="shared" si="52"/>
        <v>1.400421052631579</v>
      </c>
      <c r="U232" s="16">
        <f t="shared" si="53"/>
        <v>2.6629055007052184E-2</v>
      </c>
      <c r="V232" s="16">
        <f t="shared" si="50"/>
        <v>98.484949892361328</v>
      </c>
      <c r="W232" s="23">
        <f t="shared" si="54"/>
        <v>180</v>
      </c>
      <c r="Y232" s="9">
        <v>1.6039058290665904E-3</v>
      </c>
      <c r="Z232" s="9">
        <v>4.5647534368087762E-3</v>
      </c>
      <c r="AA232" s="9">
        <v>9.8048744330583926</v>
      </c>
      <c r="AB232" s="9">
        <v>2.8343053212645217E-2</v>
      </c>
      <c r="AC232" s="9">
        <v>5.0134420874061558E-2</v>
      </c>
      <c r="AD232" s="9">
        <v>4.5930917859579486E-2</v>
      </c>
      <c r="AE232" s="9">
        <v>5.9689470601990511</v>
      </c>
      <c r="AF232" s="9">
        <v>1.2519446749986392E-2</v>
      </c>
      <c r="AG232" s="9">
        <v>1.9163365924677881E-2</v>
      </c>
      <c r="AH232" s="9">
        <v>9.5487778789322408E-3</v>
      </c>
      <c r="AI232" s="9">
        <v>1.8247931236870969E-2</v>
      </c>
      <c r="AJ232" s="9">
        <v>3.402191358254604E-2</v>
      </c>
      <c r="AK232" s="9">
        <v>1.789399579172108</v>
      </c>
      <c r="AL232" s="9">
        <v>0.17657850724534585</v>
      </c>
      <c r="AM232" s="15">
        <f t="shared" si="44"/>
        <v>0.89469978958605401</v>
      </c>
      <c r="AN232" s="15">
        <f t="shared" si="45"/>
        <v>1.701095679127302E-2</v>
      </c>
      <c r="AO232" s="15">
        <f t="shared" si="46"/>
        <v>8.8289253622672925E-2</v>
      </c>
      <c r="AP232" s="16">
        <f t="shared" si="47"/>
        <v>52.59550068606687</v>
      </c>
      <c r="AQ232" s="16">
        <f t="shared" si="48"/>
        <v>0.19267301617446858</v>
      </c>
      <c r="AR232" s="16">
        <f t="shared" si="49"/>
        <v>10.133733754390835</v>
      </c>
    </row>
    <row r="233" spans="1:44" s="14" customFormat="1" x14ac:dyDescent="0.2">
      <c r="A233" s="14" t="s">
        <v>356</v>
      </c>
      <c r="B233" s="14" t="s">
        <v>49</v>
      </c>
      <c r="C233" s="14" t="s">
        <v>425</v>
      </c>
      <c r="D233" s="14" t="s">
        <v>77</v>
      </c>
      <c r="E233" s="14" t="s">
        <v>259</v>
      </c>
      <c r="F233" s="9">
        <v>54.521999999999998</v>
      </c>
      <c r="G233" s="9">
        <v>41.317</v>
      </c>
      <c r="H233" s="9">
        <v>0.15</v>
      </c>
      <c r="I233" s="9">
        <v>8.2000000000000003E-2</v>
      </c>
      <c r="J233" s="9">
        <v>1.7000000000000001E-2</v>
      </c>
      <c r="K233" s="9">
        <v>0.38700000000000001</v>
      </c>
      <c r="L233" s="9">
        <v>0.01</v>
      </c>
      <c r="M233" s="9">
        <v>0.1</v>
      </c>
      <c r="N233" s="9">
        <v>4.5999999999999999E-2</v>
      </c>
      <c r="O233" s="9">
        <v>0</v>
      </c>
      <c r="P233" s="9">
        <v>0.17299999999999999</v>
      </c>
      <c r="Q233" s="9">
        <v>0.16500000000000001</v>
      </c>
      <c r="R233" s="9">
        <v>3.3690000000000002</v>
      </c>
      <c r="S233" s="16">
        <f t="shared" si="51"/>
        <v>100.33800000000001</v>
      </c>
      <c r="T233" s="16">
        <f t="shared" si="52"/>
        <v>1.4185263157894739</v>
      </c>
      <c r="U233" s="16">
        <f t="shared" si="53"/>
        <v>3.7235543018335683E-2</v>
      </c>
      <c r="V233" s="16">
        <f t="shared" si="50"/>
        <v>98.88223814119219</v>
      </c>
      <c r="W233" s="23">
        <f t="shared" si="54"/>
        <v>170</v>
      </c>
      <c r="Y233" s="9">
        <v>2.0041823936479885E-3</v>
      </c>
      <c r="Z233" s="9">
        <v>4.3096510242886851E-3</v>
      </c>
      <c r="AA233" s="9">
        <v>9.9340957097511637</v>
      </c>
      <c r="AB233" s="9">
        <v>2.2079443583760603E-2</v>
      </c>
      <c r="AC233" s="9">
        <v>2.7036759064131676E-2</v>
      </c>
      <c r="AD233" s="9">
        <v>2.5508268691486265E-2</v>
      </c>
      <c r="AE233" s="9">
        <v>5.9482915707214445</v>
      </c>
      <c r="AF233" s="9">
        <v>6.5419716940747713E-3</v>
      </c>
      <c r="AG233" s="9">
        <v>1.4403515868921902E-2</v>
      </c>
      <c r="AH233" s="9">
        <v>0</v>
      </c>
      <c r="AI233" s="9">
        <v>2.4093802400760856E-2</v>
      </c>
      <c r="AJ233" s="9">
        <v>4.7556407293924567E-2</v>
      </c>
      <c r="AK233" s="9">
        <v>1.8119009839444249</v>
      </c>
      <c r="AL233" s="9">
        <v>0.14054260876165059</v>
      </c>
      <c r="AM233" s="15">
        <f t="shared" si="44"/>
        <v>0.90595049197221245</v>
      </c>
      <c r="AN233" s="15">
        <f t="shared" si="45"/>
        <v>2.3778203646962284E-2</v>
      </c>
      <c r="AO233" s="15">
        <f t="shared" si="46"/>
        <v>7.0271304380825295E-2</v>
      </c>
      <c r="AP233" s="16">
        <f t="shared" si="47"/>
        <v>38.100039238580145</v>
      </c>
      <c r="AQ233" s="16">
        <f t="shared" si="48"/>
        <v>0.33837714920018713</v>
      </c>
      <c r="AR233" s="16">
        <f t="shared" si="49"/>
        <v>12.892182661966016</v>
      </c>
    </row>
    <row r="234" spans="1:44" s="14" customFormat="1" x14ac:dyDescent="0.2">
      <c r="A234" s="14" t="s">
        <v>356</v>
      </c>
      <c r="B234" s="14" t="s">
        <v>49</v>
      </c>
      <c r="C234" s="14" t="s">
        <v>425</v>
      </c>
      <c r="D234" s="14" t="s">
        <v>77</v>
      </c>
      <c r="E234" s="14" t="s">
        <v>260</v>
      </c>
      <c r="F234" s="9">
        <v>54.204999999999998</v>
      </c>
      <c r="G234" s="9">
        <v>40.909999999999997</v>
      </c>
      <c r="H234" s="9">
        <v>0.39400000000000002</v>
      </c>
      <c r="I234" s="9">
        <v>0.123</v>
      </c>
      <c r="J234" s="9">
        <v>0.01</v>
      </c>
      <c r="K234" s="9">
        <v>0.38100000000000001</v>
      </c>
      <c r="L234" s="9">
        <v>1.7000000000000001E-2</v>
      </c>
      <c r="M234" s="9">
        <v>0.24299999999999999</v>
      </c>
      <c r="N234" s="9">
        <v>0.10199999999999999</v>
      </c>
      <c r="O234" s="9">
        <v>3.4000000000000002E-2</v>
      </c>
      <c r="P234" s="9">
        <v>0.22500000000000001</v>
      </c>
      <c r="Q234" s="9">
        <v>0.106</v>
      </c>
      <c r="R234" s="9">
        <v>3.2959999999999998</v>
      </c>
      <c r="S234" s="16">
        <f t="shared" si="51"/>
        <v>100.04600000000001</v>
      </c>
      <c r="T234" s="16">
        <f t="shared" si="52"/>
        <v>1.3877894736842105</v>
      </c>
      <c r="U234" s="16">
        <f t="shared" si="53"/>
        <v>2.3921015514809588E-2</v>
      </c>
      <c r="V234" s="16">
        <f t="shared" si="50"/>
        <v>98.634289510800983</v>
      </c>
      <c r="W234" s="23">
        <f t="shared" si="54"/>
        <v>100</v>
      </c>
      <c r="Y234" s="9">
        <v>3.4156588510484407E-3</v>
      </c>
      <c r="Z234" s="9">
        <v>2.5414496306872913E-3</v>
      </c>
      <c r="AA234" s="9">
        <v>9.9011179441384733</v>
      </c>
      <c r="AB234" s="9">
        <v>2.8788090773979331E-2</v>
      </c>
      <c r="AC234" s="9">
        <v>4.065689551792482E-2</v>
      </c>
      <c r="AD234" s="9">
        <v>6.7169833148472816E-2</v>
      </c>
      <c r="AE234" s="9">
        <v>5.9044747744368067</v>
      </c>
      <c r="AF234" s="9">
        <v>1.4542508439608737E-2</v>
      </c>
      <c r="AG234" s="9">
        <v>3.5088363445590597E-2</v>
      </c>
      <c r="AH234" s="9">
        <v>7.3945324510165103E-3</v>
      </c>
      <c r="AI234" s="9">
        <v>2.3779771582461664E-2</v>
      </c>
      <c r="AJ234" s="9">
        <v>3.0628045435862852E-2</v>
      </c>
      <c r="AK234" s="9">
        <v>1.7770881733686021</v>
      </c>
      <c r="AL234" s="9">
        <v>0.19228378119553491</v>
      </c>
      <c r="AM234" s="15">
        <f t="shared" si="44"/>
        <v>0.88854408668430107</v>
      </c>
      <c r="AN234" s="15">
        <f t="shared" si="45"/>
        <v>1.5314022717931426E-2</v>
      </c>
      <c r="AO234" s="15">
        <f t="shared" si="46"/>
        <v>9.6141890597767454E-2</v>
      </c>
      <c r="AP234" s="16">
        <f t="shared" si="47"/>
        <v>58.021599095833331</v>
      </c>
      <c r="AQ234" s="16">
        <f t="shared" si="48"/>
        <v>0.15928564149004823</v>
      </c>
      <c r="AR234" s="16">
        <f t="shared" si="49"/>
        <v>9.2420076322582148</v>
      </c>
    </row>
    <row r="235" spans="1:44" s="14" customFormat="1" x14ac:dyDescent="0.2">
      <c r="A235" s="14" t="s">
        <v>356</v>
      </c>
      <c r="B235" s="14" t="s">
        <v>49</v>
      </c>
      <c r="C235" s="14" t="s">
        <v>426</v>
      </c>
      <c r="D235" s="14" t="s">
        <v>77</v>
      </c>
      <c r="E235" s="14" t="s">
        <v>261</v>
      </c>
      <c r="F235" s="9">
        <v>54.408000000000001</v>
      </c>
      <c r="G235" s="9">
        <v>41.298000000000002</v>
      </c>
      <c r="H235" s="9">
        <v>0.378</v>
      </c>
      <c r="I235" s="9">
        <v>0.11600000000000001</v>
      </c>
      <c r="J235" s="9">
        <v>1.0999999999999999E-2</v>
      </c>
      <c r="K235" s="9">
        <v>0.435</v>
      </c>
      <c r="L235" s="9">
        <v>8.9999999999999993E-3</v>
      </c>
      <c r="M235" s="9">
        <v>0.16800000000000001</v>
      </c>
      <c r="N235" s="9">
        <v>5.1999999999999998E-2</v>
      </c>
      <c r="O235" s="9">
        <v>0.126</v>
      </c>
      <c r="P235" s="9">
        <v>0.20100000000000001</v>
      </c>
      <c r="Q235" s="9">
        <v>0.17199999999999999</v>
      </c>
      <c r="R235" s="9">
        <v>3.3380000000000001</v>
      </c>
      <c r="S235" s="16">
        <f t="shared" si="51"/>
        <v>100.712</v>
      </c>
      <c r="T235" s="16">
        <f t="shared" si="52"/>
        <v>1.4054736842105264</v>
      </c>
      <c r="U235" s="16">
        <f t="shared" si="53"/>
        <v>3.8815232722143857E-2</v>
      </c>
      <c r="V235" s="16">
        <f t="shared" si="50"/>
        <v>99.26771108306734</v>
      </c>
      <c r="W235" s="23">
        <f t="shared" si="54"/>
        <v>110</v>
      </c>
      <c r="Y235" s="9">
        <v>1.7970620286533198E-3</v>
      </c>
      <c r="Z235" s="9">
        <v>2.7782363158588242E-3</v>
      </c>
      <c r="AA235" s="9">
        <v>9.8764902423092646</v>
      </c>
      <c r="AB235" s="9">
        <v>2.5557678030936119E-2</v>
      </c>
      <c r="AC235" s="9">
        <v>3.8105010307423103E-2</v>
      </c>
      <c r="AD235" s="9">
        <v>6.40419931024407E-2</v>
      </c>
      <c r="AE235" s="9">
        <v>5.9234646896421115</v>
      </c>
      <c r="AF235" s="9">
        <v>7.3677942317792733E-3</v>
      </c>
      <c r="AG235" s="9">
        <v>2.4107996119084978E-2</v>
      </c>
      <c r="AH235" s="9">
        <v>2.7233116206266748E-2</v>
      </c>
      <c r="AI235" s="9">
        <v>2.6981553547483179E-2</v>
      </c>
      <c r="AJ235" s="9">
        <v>4.9389753233984701E-2</v>
      </c>
      <c r="AK235" s="9">
        <v>1.7885582872429662</v>
      </c>
      <c r="AL235" s="9">
        <v>0.16205195952304918</v>
      </c>
      <c r="AM235" s="15">
        <f t="shared" si="44"/>
        <v>0.89427914362148309</v>
      </c>
      <c r="AN235" s="15">
        <f t="shared" si="45"/>
        <v>2.4694876616992351E-2</v>
      </c>
      <c r="AO235" s="15">
        <f t="shared" si="46"/>
        <v>8.1025979761524591E-2</v>
      </c>
      <c r="AP235" s="16">
        <f t="shared" si="47"/>
        <v>36.21314483531927</v>
      </c>
      <c r="AQ235" s="16">
        <f t="shared" si="48"/>
        <v>0.30477726637399799</v>
      </c>
      <c r="AR235" s="16">
        <f t="shared" si="49"/>
        <v>11.036943289714269</v>
      </c>
    </row>
    <row r="236" spans="1:44" s="14" customFormat="1" x14ac:dyDescent="0.2">
      <c r="A236" s="14" t="s">
        <v>356</v>
      </c>
      <c r="B236" s="14" t="s">
        <v>49</v>
      </c>
      <c r="C236" s="14" t="s">
        <v>426</v>
      </c>
      <c r="D236" s="14" t="s">
        <v>77</v>
      </c>
      <c r="E236" s="14" t="s">
        <v>262</v>
      </c>
      <c r="F236" s="9">
        <v>53.723999999999997</v>
      </c>
      <c r="G236" s="9">
        <v>41.363999999999997</v>
      </c>
      <c r="H236" s="9">
        <v>0.32200000000000001</v>
      </c>
      <c r="I236" s="9">
        <v>8.5999999999999993E-2</v>
      </c>
      <c r="J236" s="9">
        <v>1.6E-2</v>
      </c>
      <c r="K236" s="9">
        <v>0.39500000000000002</v>
      </c>
      <c r="L236" s="9">
        <v>1.0999999999999999E-2</v>
      </c>
      <c r="M236" s="9">
        <v>0.21199999999999999</v>
      </c>
      <c r="N236" s="9">
        <v>9.5000000000000001E-2</v>
      </c>
      <c r="O236" s="9">
        <v>0.14699999999999999</v>
      </c>
      <c r="P236" s="9">
        <v>0.218</v>
      </c>
      <c r="Q236" s="9">
        <v>0.16200000000000001</v>
      </c>
      <c r="R236" s="9">
        <v>3.218</v>
      </c>
      <c r="S236" s="16">
        <f t="shared" si="51"/>
        <v>99.970000000000013</v>
      </c>
      <c r="T236" s="16">
        <f t="shared" si="52"/>
        <v>1.3549473684210527</v>
      </c>
      <c r="U236" s="16">
        <f t="shared" si="53"/>
        <v>3.6558533145275032E-2</v>
      </c>
      <c r="V236" s="16">
        <f t="shared" si="50"/>
        <v>98.57849409843368</v>
      </c>
      <c r="W236" s="23">
        <f t="shared" si="54"/>
        <v>160</v>
      </c>
      <c r="Y236" s="9">
        <v>2.2056817854722269E-3</v>
      </c>
      <c r="Z236" s="9">
        <v>4.0581313026188913E-3</v>
      </c>
      <c r="AA236" s="9">
        <v>9.7934978178340355</v>
      </c>
      <c r="AB236" s="9">
        <v>2.7836295886465186E-2</v>
      </c>
      <c r="AC236" s="9">
        <v>2.836953116838636E-2</v>
      </c>
      <c r="AD236" s="9">
        <v>5.4784603730133809E-2</v>
      </c>
      <c r="AE236" s="9">
        <v>5.957978432230977</v>
      </c>
      <c r="AF236" s="9">
        <v>1.3517219411129862E-2</v>
      </c>
      <c r="AG236" s="9">
        <v>3.0550428454473141E-2</v>
      </c>
      <c r="AH236" s="9">
        <v>3.1906101479710326E-2</v>
      </c>
      <c r="AI236" s="9">
        <v>2.4603925532249188E-2</v>
      </c>
      <c r="AJ236" s="9">
        <v>4.6714643320454489E-2</v>
      </c>
      <c r="AK236" s="9">
        <v>1.731539561726166</v>
      </c>
      <c r="AL236" s="9">
        <v>0.22174579495337965</v>
      </c>
      <c r="AM236" s="15">
        <f t="shared" si="44"/>
        <v>0.86576978086308298</v>
      </c>
      <c r="AN236" s="15">
        <f t="shared" si="45"/>
        <v>2.3357321660227245E-2</v>
      </c>
      <c r="AO236" s="15">
        <f t="shared" si="46"/>
        <v>0.11087289747668982</v>
      </c>
      <c r="AP236" s="16">
        <f t="shared" si="47"/>
        <v>37.066312373362237</v>
      </c>
      <c r="AQ236" s="16">
        <f t="shared" si="48"/>
        <v>0.21066754988646294</v>
      </c>
      <c r="AR236" s="16">
        <f t="shared" si="49"/>
        <v>7.808669211022508</v>
      </c>
    </row>
    <row r="237" spans="1:44" s="14" customFormat="1" x14ac:dyDescent="0.2">
      <c r="A237" s="14" t="s">
        <v>356</v>
      </c>
      <c r="B237" s="14" t="s">
        <v>49</v>
      </c>
      <c r="C237" s="14" t="s">
        <v>426</v>
      </c>
      <c r="D237" s="14" t="s">
        <v>77</v>
      </c>
      <c r="E237" s="14" t="s">
        <v>263</v>
      </c>
      <c r="F237" s="9">
        <v>54.265000000000001</v>
      </c>
      <c r="G237" s="9">
        <v>41.079000000000001</v>
      </c>
      <c r="H237" s="9">
        <v>0.32400000000000001</v>
      </c>
      <c r="I237" s="9">
        <v>7.4999999999999997E-2</v>
      </c>
      <c r="J237" s="9">
        <v>6.0000000000000001E-3</v>
      </c>
      <c r="K237" s="9">
        <v>0.41299999999999998</v>
      </c>
      <c r="L237" s="9">
        <v>1.4E-2</v>
      </c>
      <c r="M237" s="9">
        <v>0.14099999999999999</v>
      </c>
      <c r="N237" s="9">
        <v>8.3000000000000004E-2</v>
      </c>
      <c r="O237" s="9">
        <v>0</v>
      </c>
      <c r="P237" s="9">
        <v>0.186</v>
      </c>
      <c r="Q237" s="9">
        <v>0.14199999999999999</v>
      </c>
      <c r="R237" s="9">
        <v>3.3039999999999998</v>
      </c>
      <c r="S237" s="16">
        <f t="shared" si="51"/>
        <v>100.032</v>
      </c>
      <c r="T237" s="16">
        <f t="shared" si="52"/>
        <v>1.3911578947368419</v>
      </c>
      <c r="U237" s="16">
        <f t="shared" si="53"/>
        <v>3.204513399153737E-2</v>
      </c>
      <c r="V237" s="16">
        <f t="shared" si="50"/>
        <v>98.60879697127163</v>
      </c>
      <c r="W237" s="23">
        <f t="shared" si="54"/>
        <v>60</v>
      </c>
      <c r="Y237" s="9">
        <v>2.8123208424666955E-3</v>
      </c>
      <c r="Z237" s="9">
        <v>1.524558243521097E-3</v>
      </c>
      <c r="AA237" s="9">
        <v>9.9100525168507385</v>
      </c>
      <c r="AB237" s="9">
        <v>2.3793293014391037E-2</v>
      </c>
      <c r="AC237" s="9">
        <v>2.4785725126609183E-2</v>
      </c>
      <c r="AD237" s="9">
        <v>5.5224821565687664E-2</v>
      </c>
      <c r="AE237" s="9">
        <v>5.9276549908345704</v>
      </c>
      <c r="AF237" s="9">
        <v>1.1831192171210233E-2</v>
      </c>
      <c r="AG237" s="9">
        <v>2.0355755007986604E-2</v>
      </c>
      <c r="AH237" s="9">
        <v>0</v>
      </c>
      <c r="AI237" s="9">
        <v>2.5771756425705911E-2</v>
      </c>
      <c r="AJ237" s="9">
        <v>4.1021640589826741E-2</v>
      </c>
      <c r="AK237" s="9">
        <v>1.7810375491847619</v>
      </c>
      <c r="AL237" s="9">
        <v>0.17794081022541142</v>
      </c>
      <c r="AM237" s="15">
        <f t="shared" si="44"/>
        <v>0.89051877459238094</v>
      </c>
      <c r="AN237" s="15">
        <f t="shared" si="45"/>
        <v>2.0510820294913371E-2</v>
      </c>
      <c r="AO237" s="15">
        <f t="shared" si="46"/>
        <v>8.8970405112705708E-2</v>
      </c>
      <c r="AP237" s="16">
        <f t="shared" si="47"/>
        <v>43.417023882424985</v>
      </c>
      <c r="AQ237" s="16">
        <f t="shared" si="48"/>
        <v>0.23053531417476097</v>
      </c>
      <c r="AR237" s="16">
        <f t="shared" si="49"/>
        <v>10.009157241267944</v>
      </c>
    </row>
    <row r="238" spans="1:44" s="14" customFormat="1" x14ac:dyDescent="0.2">
      <c r="A238" s="14" t="s">
        <v>356</v>
      </c>
      <c r="B238" s="14" t="s">
        <v>49</v>
      </c>
      <c r="C238" s="14" t="s">
        <v>426</v>
      </c>
      <c r="D238" s="14" t="s">
        <v>77</v>
      </c>
      <c r="E238" s="14" t="s">
        <v>264</v>
      </c>
      <c r="F238" s="9">
        <v>53.896000000000001</v>
      </c>
      <c r="G238" s="9">
        <v>41.225000000000001</v>
      </c>
      <c r="H238" s="9">
        <v>0.41799999999999998</v>
      </c>
      <c r="I238" s="9">
        <v>0.10299999999999999</v>
      </c>
      <c r="J238" s="9">
        <v>7.0000000000000001E-3</v>
      </c>
      <c r="K238" s="9">
        <v>0.44800000000000001</v>
      </c>
      <c r="L238" s="9">
        <v>3.1E-2</v>
      </c>
      <c r="M238" s="9">
        <v>0.11899999999999999</v>
      </c>
      <c r="N238" s="9">
        <v>4.3999999999999997E-2</v>
      </c>
      <c r="O238" s="9">
        <v>8.9999999999999993E-3</v>
      </c>
      <c r="P238" s="9">
        <v>0.183</v>
      </c>
      <c r="Q238" s="9">
        <v>0.14799999999999999</v>
      </c>
      <c r="R238" s="9">
        <v>3.3290000000000002</v>
      </c>
      <c r="S238" s="16">
        <f t="shared" si="51"/>
        <v>99.960000000000008</v>
      </c>
      <c r="T238" s="16">
        <f t="shared" si="52"/>
        <v>1.4016842105263159</v>
      </c>
      <c r="U238" s="16">
        <f t="shared" si="53"/>
        <v>3.3399153737658671E-2</v>
      </c>
      <c r="V238" s="16">
        <f t="shared" si="50"/>
        <v>98.524916635736034</v>
      </c>
      <c r="W238" s="23">
        <f t="shared" si="54"/>
        <v>70</v>
      </c>
      <c r="Y238" s="9">
        <v>6.2218821908630352E-3</v>
      </c>
      <c r="Z238" s="9">
        <v>1.7771090160098181E-3</v>
      </c>
      <c r="AA238" s="9">
        <v>9.8341299529544131</v>
      </c>
      <c r="AB238" s="9">
        <v>2.338923182584288E-2</v>
      </c>
      <c r="AC238" s="9">
        <v>3.4009547244345247E-2</v>
      </c>
      <c r="AD238" s="9">
        <v>7.118505958321121E-2</v>
      </c>
      <c r="AE238" s="9">
        <v>5.9435644959775669</v>
      </c>
      <c r="AF238" s="9">
        <v>6.2665188829277461E-3</v>
      </c>
      <c r="AG238" s="9">
        <v>1.716478326235131E-2</v>
      </c>
      <c r="AH238" s="9">
        <v>1.9552794462288333E-3</v>
      </c>
      <c r="AI238" s="9">
        <v>2.7931563109905713E-2</v>
      </c>
      <c r="AJ238" s="9">
        <v>4.2717876540908466E-2</v>
      </c>
      <c r="AK238" s="9">
        <v>1.7929579003038931</v>
      </c>
      <c r="AL238" s="9">
        <v>0.16432422315519846</v>
      </c>
      <c r="AM238" s="15">
        <f t="shared" si="44"/>
        <v>0.89647895015194656</v>
      </c>
      <c r="AN238" s="15">
        <f t="shared" si="45"/>
        <v>2.1358938270454233E-2</v>
      </c>
      <c r="AO238" s="15">
        <f t="shared" si="46"/>
        <v>8.2162111577599228E-2</v>
      </c>
      <c r="AP238" s="16">
        <f t="shared" si="47"/>
        <v>41.972074585375985</v>
      </c>
      <c r="AQ238" s="16">
        <f t="shared" si="48"/>
        <v>0.25996092189380338</v>
      </c>
      <c r="AR238" s="16">
        <f t="shared" si="49"/>
        <v>10.911099203009817</v>
      </c>
    </row>
    <row r="239" spans="1:44" s="14" customFormat="1" x14ac:dyDescent="0.2">
      <c r="A239" s="14" t="s">
        <v>24</v>
      </c>
      <c r="B239" s="14" t="s">
        <v>49</v>
      </c>
      <c r="C239" s="14" t="s">
        <v>431</v>
      </c>
      <c r="D239" s="14" t="s">
        <v>77</v>
      </c>
      <c r="E239" s="14" t="s">
        <v>265</v>
      </c>
      <c r="F239" s="9">
        <v>54.201000000000001</v>
      </c>
      <c r="G239" s="9">
        <v>41.41</v>
      </c>
      <c r="H239" s="9">
        <v>0.33700000000000002</v>
      </c>
      <c r="I239" s="9">
        <v>9.9000000000000005E-2</v>
      </c>
      <c r="J239" s="9">
        <v>3.1E-2</v>
      </c>
      <c r="K239" s="9">
        <v>0.26200000000000001</v>
      </c>
      <c r="L239" s="9">
        <v>0</v>
      </c>
      <c r="M239" s="9">
        <v>0.153</v>
      </c>
      <c r="N239" s="9">
        <v>5.8999999999999997E-2</v>
      </c>
      <c r="O239" s="9">
        <v>0</v>
      </c>
      <c r="P239" s="9">
        <v>0.22600000000000001</v>
      </c>
      <c r="Q239" s="9">
        <v>0.16800000000000001</v>
      </c>
      <c r="R239" s="9">
        <v>3.1819999999999999</v>
      </c>
      <c r="S239" s="16">
        <f t="shared" si="51"/>
        <v>100.12800000000001</v>
      </c>
      <c r="T239" s="16">
        <f t="shared" si="52"/>
        <v>1.3397894736842104</v>
      </c>
      <c r="U239" s="16">
        <f t="shared" si="53"/>
        <v>3.7912552891396334E-2</v>
      </c>
      <c r="V239" s="16">
        <f t="shared" si="50"/>
        <v>98.750297973424409</v>
      </c>
      <c r="W239" s="23">
        <f t="shared" si="54"/>
        <v>310</v>
      </c>
      <c r="Y239" s="9">
        <v>0</v>
      </c>
      <c r="Z239" s="9">
        <v>7.839949133584885E-3</v>
      </c>
      <c r="AA239" s="9">
        <v>9.8519506742780294</v>
      </c>
      <c r="AB239" s="9">
        <v>2.8774569100516359E-2</v>
      </c>
      <c r="AC239" s="9">
        <v>3.2563744696258827E-2</v>
      </c>
      <c r="AD239" s="9">
        <v>5.7171290161277845E-2</v>
      </c>
      <c r="AE239" s="9">
        <v>5.947398881603017</v>
      </c>
      <c r="AF239" s="9">
        <v>8.3706890390291451E-3</v>
      </c>
      <c r="AG239" s="9">
        <v>2.1984587146905363E-2</v>
      </c>
      <c r="AH239" s="9">
        <v>0</v>
      </c>
      <c r="AI239" s="9">
        <v>1.6272490948453937E-2</v>
      </c>
      <c r="AJ239" s="9">
        <v>4.8305073078703194E-2</v>
      </c>
      <c r="AK239" s="9">
        <v>1.7072298408969644</v>
      </c>
      <c r="AL239" s="9">
        <v>0.24446508602433248</v>
      </c>
      <c r="AM239" s="15">
        <f t="shared" si="44"/>
        <v>0.8536149204484822</v>
      </c>
      <c r="AN239" s="15">
        <f t="shared" si="45"/>
        <v>2.4152536539351597E-2</v>
      </c>
      <c r="AO239" s="15">
        <f t="shared" si="46"/>
        <v>0.12223254301216624</v>
      </c>
      <c r="AP239" s="16">
        <f t="shared" si="47"/>
        <v>35.342661382902456</v>
      </c>
      <c r="AQ239" s="16">
        <f t="shared" si="48"/>
        <v>0.19759497711626281</v>
      </c>
      <c r="AR239" s="16">
        <f t="shared" si="49"/>
        <v>6.9835323671824359</v>
      </c>
    </row>
    <row r="240" spans="1:44" s="14" customFormat="1" x14ac:dyDescent="0.2">
      <c r="A240" s="14" t="s">
        <v>24</v>
      </c>
      <c r="B240" s="14" t="s">
        <v>49</v>
      </c>
      <c r="C240" s="14" t="s">
        <v>425</v>
      </c>
      <c r="D240" s="14" t="s">
        <v>77</v>
      </c>
      <c r="E240" s="14" t="s">
        <v>266</v>
      </c>
      <c r="F240" s="9">
        <v>54.307000000000002</v>
      </c>
      <c r="G240" s="9">
        <v>41.472999999999999</v>
      </c>
      <c r="H240" s="9">
        <v>0.14399999999999999</v>
      </c>
      <c r="I240" s="9">
        <v>0.106</v>
      </c>
      <c r="J240" s="9">
        <v>1.4999999999999999E-2</v>
      </c>
      <c r="K240" s="9">
        <v>0.30499999999999999</v>
      </c>
      <c r="L240" s="9">
        <v>1.9E-2</v>
      </c>
      <c r="M240" s="9">
        <v>0.126</v>
      </c>
      <c r="N240" s="9">
        <v>4.9000000000000002E-2</v>
      </c>
      <c r="O240" s="9">
        <v>0.08</v>
      </c>
      <c r="P240" s="9">
        <v>0.27700000000000002</v>
      </c>
      <c r="Q240" s="9">
        <v>0.253</v>
      </c>
      <c r="R240" s="9">
        <v>3.0259999999999998</v>
      </c>
      <c r="S240" s="16">
        <f t="shared" si="51"/>
        <v>100.18000000000002</v>
      </c>
      <c r="T240" s="16">
        <f t="shared" si="52"/>
        <v>1.2741052631578946</v>
      </c>
      <c r="U240" s="16">
        <f t="shared" si="53"/>
        <v>5.709449929478138E-2</v>
      </c>
      <c r="V240" s="16">
        <f t="shared" si="50"/>
        <v>98.848800237547351</v>
      </c>
      <c r="W240" s="23">
        <f t="shared" si="54"/>
        <v>150</v>
      </c>
      <c r="Y240" s="9">
        <v>3.7979050208570126E-3</v>
      </c>
      <c r="Z240" s="9">
        <v>3.7926057407610234E-3</v>
      </c>
      <c r="AA240" s="9">
        <v>9.8688291345700421</v>
      </c>
      <c r="AB240" s="9">
        <v>3.5259410463253392E-2</v>
      </c>
      <c r="AC240" s="9">
        <v>3.4857794059553325E-2</v>
      </c>
      <c r="AD240" s="9">
        <v>2.4423363431354463E-2</v>
      </c>
      <c r="AE240" s="9">
        <v>5.95500562419672</v>
      </c>
      <c r="AF240" s="9">
        <v>6.9502458168680141E-3</v>
      </c>
      <c r="AG240" s="9">
        <v>1.8100572718261435E-2</v>
      </c>
      <c r="AH240" s="9">
        <v>1.730958761724874E-2</v>
      </c>
      <c r="AI240" s="9">
        <v>1.8938582693411348E-2</v>
      </c>
      <c r="AJ240" s="9">
        <v>7.2727535475759233E-2</v>
      </c>
      <c r="AK240" s="9">
        <v>1.6231386884691839</v>
      </c>
      <c r="AL240" s="9">
        <v>0.30413377605505687</v>
      </c>
      <c r="AM240" s="15">
        <f t="shared" si="44"/>
        <v>0.81156934423459193</v>
      </c>
      <c r="AN240" s="15">
        <f t="shared" si="45"/>
        <v>3.6363767737879617E-2</v>
      </c>
      <c r="AO240" s="15">
        <f t="shared" si="46"/>
        <v>0.15206688802752844</v>
      </c>
      <c r="AP240" s="16">
        <f t="shared" si="47"/>
        <v>22.318076335890566</v>
      </c>
      <c r="AQ240" s="16">
        <f t="shared" si="48"/>
        <v>0.23913008419884768</v>
      </c>
      <c r="AR240" s="16">
        <f t="shared" si="49"/>
        <v>5.336923473357821</v>
      </c>
    </row>
    <row r="241" spans="1:44" s="14" customFormat="1" x14ac:dyDescent="0.2">
      <c r="A241" s="14" t="s">
        <v>24</v>
      </c>
      <c r="B241" s="14" t="s">
        <v>49</v>
      </c>
      <c r="C241" s="14" t="s">
        <v>425</v>
      </c>
      <c r="D241" s="14" t="s">
        <v>77</v>
      </c>
      <c r="E241" s="14" t="s">
        <v>267</v>
      </c>
      <c r="F241" s="9">
        <v>54.064</v>
      </c>
      <c r="G241" s="9">
        <v>41.802</v>
      </c>
      <c r="H241" s="9">
        <v>0.13800000000000001</v>
      </c>
      <c r="I241" s="9">
        <v>0.108</v>
      </c>
      <c r="J241" s="9">
        <v>3.5999999999999997E-2</v>
      </c>
      <c r="K241" s="9">
        <v>0.245</v>
      </c>
      <c r="L241" s="9">
        <v>0</v>
      </c>
      <c r="M241" s="9">
        <v>0.30599999999999999</v>
      </c>
      <c r="N241" s="9">
        <v>9.9000000000000005E-2</v>
      </c>
      <c r="O241" s="9">
        <v>6.6000000000000003E-2</v>
      </c>
      <c r="P241" s="9">
        <v>0.17799999999999999</v>
      </c>
      <c r="Q241" s="9">
        <v>0.26800000000000002</v>
      </c>
      <c r="R241" s="9">
        <v>3.0150000000000001</v>
      </c>
      <c r="S241" s="16">
        <f t="shared" si="51"/>
        <v>100.32500000000002</v>
      </c>
      <c r="T241" s="16">
        <f t="shared" si="52"/>
        <v>1.2694736842105263</v>
      </c>
      <c r="U241" s="16">
        <f t="shared" si="53"/>
        <v>6.0479548660084627E-2</v>
      </c>
      <c r="V241" s="16">
        <f t="shared" si="50"/>
        <v>98.995046767129409</v>
      </c>
      <c r="W241" s="23">
        <f t="shared" si="54"/>
        <v>360</v>
      </c>
      <c r="Y241" s="9">
        <v>0</v>
      </c>
      <c r="Z241" s="9">
        <v>9.0805004477944942E-3</v>
      </c>
      <c r="AA241" s="9">
        <v>9.801190631705893</v>
      </c>
      <c r="AB241" s="9">
        <v>2.2603522500124169E-2</v>
      </c>
      <c r="AC241" s="9">
        <v>3.5430610392362581E-2</v>
      </c>
      <c r="AD241" s="9">
        <v>2.3349786326420437E-2</v>
      </c>
      <c r="AE241" s="9">
        <v>5.9879012504345326</v>
      </c>
      <c r="AF241" s="9">
        <v>1.4008773838201531E-2</v>
      </c>
      <c r="AG241" s="9">
        <v>4.3853477950959716E-2</v>
      </c>
      <c r="AH241" s="9">
        <v>1.4246281262370623E-2</v>
      </c>
      <c r="AI241" s="9">
        <v>1.517660266015796E-2</v>
      </c>
      <c r="AJ241" s="9">
        <v>7.6855329362826907E-2</v>
      </c>
      <c r="AK241" s="9">
        <v>1.6133733046379832</v>
      </c>
      <c r="AL241" s="9">
        <v>0.30977136599918986</v>
      </c>
      <c r="AM241" s="15">
        <f t="shared" si="44"/>
        <v>0.80668665231899161</v>
      </c>
      <c r="AN241" s="15">
        <f t="shared" si="45"/>
        <v>3.8427664681413454E-2</v>
      </c>
      <c r="AO241" s="15">
        <f t="shared" si="46"/>
        <v>0.15488568299959493</v>
      </c>
      <c r="AP241" s="16">
        <f t="shared" si="47"/>
        <v>20.992341299084114</v>
      </c>
      <c r="AQ241" s="16">
        <f t="shared" si="48"/>
        <v>0.24810340076115334</v>
      </c>
      <c r="AR241" s="16">
        <f t="shared" si="49"/>
        <v>5.2082712662415762</v>
      </c>
    </row>
    <row r="242" spans="1:44" s="14" customFormat="1" x14ac:dyDescent="0.2">
      <c r="A242" s="14" t="s">
        <v>24</v>
      </c>
      <c r="B242" s="14" t="s">
        <v>49</v>
      </c>
      <c r="C242" s="14" t="s">
        <v>425</v>
      </c>
      <c r="D242" s="14" t="s">
        <v>77</v>
      </c>
      <c r="E242" s="14" t="s">
        <v>268</v>
      </c>
      <c r="F242" s="9">
        <v>54.232999999999997</v>
      </c>
      <c r="G242" s="9">
        <v>41.381</v>
      </c>
      <c r="H242" s="9">
        <v>0.20399999999999999</v>
      </c>
      <c r="I242" s="9">
        <v>0.161</v>
      </c>
      <c r="J242" s="9">
        <v>2.3E-2</v>
      </c>
      <c r="K242" s="9">
        <v>0.29099999999999998</v>
      </c>
      <c r="L242" s="9">
        <v>1.2999999999999999E-2</v>
      </c>
      <c r="M242" s="9">
        <v>0.16200000000000001</v>
      </c>
      <c r="N242" s="9">
        <v>0.02</v>
      </c>
      <c r="O242" s="9">
        <v>0</v>
      </c>
      <c r="P242" s="9">
        <v>0.32100000000000001</v>
      </c>
      <c r="Q242" s="9">
        <v>0.224</v>
      </c>
      <c r="R242" s="9">
        <v>3.1280000000000001</v>
      </c>
      <c r="S242" s="16">
        <f t="shared" si="51"/>
        <v>100.161</v>
      </c>
      <c r="T242" s="16">
        <f t="shared" si="52"/>
        <v>1.3170526315789475</v>
      </c>
      <c r="U242" s="16">
        <f t="shared" si="53"/>
        <v>5.0550070521861772E-2</v>
      </c>
      <c r="V242" s="16">
        <f t="shared" si="50"/>
        <v>98.79339729789919</v>
      </c>
      <c r="W242" s="23">
        <f t="shared" si="54"/>
        <v>230</v>
      </c>
      <c r="Y242" s="9">
        <v>2.5994973255067319E-3</v>
      </c>
      <c r="Z242" s="9">
        <v>5.8174116870799361E-3</v>
      </c>
      <c r="AA242" s="9">
        <v>9.8589115511016843</v>
      </c>
      <c r="AB242" s="9">
        <v>4.0874818194307425E-2</v>
      </c>
      <c r="AC242" s="9">
        <v>5.2963348482581871E-2</v>
      </c>
      <c r="AD242" s="9">
        <v>3.4612157508025661E-2</v>
      </c>
      <c r="AE242" s="9">
        <v>5.9439237528153637</v>
      </c>
      <c r="AF242" s="9">
        <v>2.8378511005254111E-3</v>
      </c>
      <c r="AG242" s="9">
        <v>2.3280500347855081E-2</v>
      </c>
      <c r="AH242" s="9">
        <v>0</v>
      </c>
      <c r="AI242" s="9">
        <v>1.8075742597286937E-2</v>
      </c>
      <c r="AJ242" s="9">
        <v>6.441424073401561E-2</v>
      </c>
      <c r="AK242" s="9">
        <v>1.6784521868883824</v>
      </c>
      <c r="AL242" s="9">
        <v>0.25713357237760204</v>
      </c>
      <c r="AM242" s="15">
        <f t="shared" si="44"/>
        <v>0.83922609344419119</v>
      </c>
      <c r="AN242" s="15">
        <f t="shared" si="45"/>
        <v>3.2207120367007805E-2</v>
      </c>
      <c r="AO242" s="15">
        <f t="shared" si="46"/>
        <v>0.12856678618880102</v>
      </c>
      <c r="AP242" s="16">
        <f t="shared" si="47"/>
        <v>26.057160152196474</v>
      </c>
      <c r="AQ242" s="16">
        <f t="shared" si="48"/>
        <v>0.25050887030583058</v>
      </c>
      <c r="AR242" s="16">
        <f t="shared" si="49"/>
        <v>6.527549753104843</v>
      </c>
    </row>
    <row r="243" spans="1:44" s="14" customFormat="1" x14ac:dyDescent="0.2">
      <c r="A243" s="14" t="s">
        <v>24</v>
      </c>
      <c r="B243" s="14" t="s">
        <v>49</v>
      </c>
      <c r="C243" s="14" t="s">
        <v>425</v>
      </c>
      <c r="D243" s="14" t="s">
        <v>77</v>
      </c>
      <c r="E243" s="14" t="s">
        <v>269</v>
      </c>
      <c r="F243" s="9">
        <v>54.142000000000003</v>
      </c>
      <c r="G243" s="9">
        <v>41.503</v>
      </c>
      <c r="H243" s="9">
        <v>0.152</v>
      </c>
      <c r="I243" s="9">
        <v>0.122</v>
      </c>
      <c r="J243" s="9">
        <v>1.7000000000000001E-2</v>
      </c>
      <c r="K243" s="9">
        <v>0.26100000000000001</v>
      </c>
      <c r="L243" s="9">
        <v>0</v>
      </c>
      <c r="M243" s="9">
        <v>0.19600000000000001</v>
      </c>
      <c r="N243" s="9">
        <v>0.05</v>
      </c>
      <c r="O243" s="9">
        <v>7.3999999999999996E-2</v>
      </c>
      <c r="P243" s="9">
        <v>0.23400000000000001</v>
      </c>
      <c r="Q243" s="9">
        <v>0.20399999999999999</v>
      </c>
      <c r="R243" s="9">
        <v>3.1059999999999999</v>
      </c>
      <c r="S243" s="16">
        <f t="shared" si="51"/>
        <v>100.06099999999998</v>
      </c>
      <c r="T243" s="16">
        <f t="shared" si="52"/>
        <v>1.3077894736842104</v>
      </c>
      <c r="U243" s="16">
        <f t="shared" si="53"/>
        <v>4.6036671368124109E-2</v>
      </c>
      <c r="V243" s="16">
        <f t="shared" si="50"/>
        <v>98.707173854947641</v>
      </c>
      <c r="W243" s="23">
        <f t="shared" si="54"/>
        <v>170</v>
      </c>
      <c r="Y243" s="9">
        <v>0</v>
      </c>
      <c r="Z243" s="9">
        <v>4.3034561523892512E-3</v>
      </c>
      <c r="AA243" s="9">
        <v>9.8506782458774236</v>
      </c>
      <c r="AB243" s="9">
        <v>2.9821752180409514E-2</v>
      </c>
      <c r="AC243" s="9">
        <v>4.0167600325052948E-2</v>
      </c>
      <c r="AD243" s="9">
        <v>2.5811223404110833E-2</v>
      </c>
      <c r="AE243" s="9">
        <v>5.9664806506390153</v>
      </c>
      <c r="AF243" s="9">
        <v>7.1006173820195558E-3</v>
      </c>
      <c r="AG243" s="9">
        <v>2.8190310844266694E-2</v>
      </c>
      <c r="AH243" s="9">
        <v>1.6030625780282245E-2</v>
      </c>
      <c r="AI243" s="9">
        <v>1.6225951162826581E-2</v>
      </c>
      <c r="AJ243" s="9">
        <v>5.8712495379146856E-2</v>
      </c>
      <c r="AK243" s="9">
        <v>1.6680542811158885</v>
      </c>
      <c r="AL243" s="9">
        <v>0.2732332235049646</v>
      </c>
      <c r="AM243" s="15">
        <f t="shared" si="44"/>
        <v>0.83402714055794425</v>
      </c>
      <c r="AN243" s="15">
        <f t="shared" si="45"/>
        <v>2.9356247689573428E-2</v>
      </c>
      <c r="AO243" s="15">
        <f t="shared" si="46"/>
        <v>0.1366166117524823</v>
      </c>
      <c r="AP243" s="16">
        <f t="shared" si="47"/>
        <v>28.410549923727782</v>
      </c>
      <c r="AQ243" s="16">
        <f t="shared" si="48"/>
        <v>0.21488051352613077</v>
      </c>
      <c r="AR243" s="16">
        <f t="shared" si="49"/>
        <v>6.1048735571704009</v>
      </c>
    </row>
    <row r="244" spans="1:44" s="14" customFormat="1" x14ac:dyDescent="0.2">
      <c r="A244" s="14" t="s">
        <v>24</v>
      </c>
      <c r="B244" s="14" t="s">
        <v>50</v>
      </c>
      <c r="C244" s="14" t="s">
        <v>425</v>
      </c>
      <c r="D244" s="14" t="s">
        <v>77</v>
      </c>
      <c r="E244" s="14" t="s">
        <v>270</v>
      </c>
      <c r="F244" s="9">
        <v>54.548000000000002</v>
      </c>
      <c r="G244" s="9">
        <v>41.076999999999998</v>
      </c>
      <c r="H244" s="9">
        <v>0.30499999999999999</v>
      </c>
      <c r="I244" s="9">
        <v>0.10299999999999999</v>
      </c>
      <c r="J244" s="9">
        <v>2.4E-2</v>
      </c>
      <c r="K244" s="9">
        <v>0.33700000000000002</v>
      </c>
      <c r="L244" s="9">
        <v>0</v>
      </c>
      <c r="M244" s="9">
        <v>0.121</v>
      </c>
      <c r="N244" s="9">
        <v>0.10100000000000001</v>
      </c>
      <c r="O244" s="9">
        <v>0.03</v>
      </c>
      <c r="P244" s="9">
        <v>0.222</v>
      </c>
      <c r="Q244" s="9">
        <v>0.22800000000000001</v>
      </c>
      <c r="R244" s="9">
        <v>3.0249999999999999</v>
      </c>
      <c r="S244" s="16">
        <f t="shared" si="51"/>
        <v>100.121</v>
      </c>
      <c r="T244" s="16">
        <f t="shared" si="52"/>
        <v>1.2736842105263158</v>
      </c>
      <c r="U244" s="16">
        <f t="shared" si="53"/>
        <v>5.1452750352609308E-2</v>
      </c>
      <c r="V244" s="16">
        <f t="shared" si="50"/>
        <v>98.795863039121073</v>
      </c>
      <c r="W244" s="23">
        <f t="shared" si="54"/>
        <v>240</v>
      </c>
      <c r="Y244" s="9">
        <v>0</v>
      </c>
      <c r="Z244" s="9">
        <v>6.0838489141665812E-3</v>
      </c>
      <c r="AA244" s="9">
        <v>9.9382379043782176</v>
      </c>
      <c r="AB244" s="9">
        <v>2.8331462350428716E-2</v>
      </c>
      <c r="AC244" s="9">
        <v>3.3958773689657315E-2</v>
      </c>
      <c r="AD244" s="9">
        <v>5.1863707443698601E-2</v>
      </c>
      <c r="AE244" s="9">
        <v>5.9133853605197357</v>
      </c>
      <c r="AF244" s="9">
        <v>1.4363034323379802E-2</v>
      </c>
      <c r="AG244" s="9">
        <v>1.7427210672277843E-2</v>
      </c>
      <c r="AH244" s="9">
        <v>6.5078678973557501E-3</v>
      </c>
      <c r="AI244" s="9">
        <v>2.0979651786944498E-2</v>
      </c>
      <c r="AJ244" s="9">
        <v>6.5710373569743699E-2</v>
      </c>
      <c r="AK244" s="9">
        <v>1.6267949829710668</v>
      </c>
      <c r="AL244" s="9">
        <v>0.30749464345918942</v>
      </c>
      <c r="AM244" s="15">
        <f t="shared" si="44"/>
        <v>0.81339749148553342</v>
      </c>
      <c r="AN244" s="15">
        <f t="shared" si="45"/>
        <v>3.285518678487185E-2</v>
      </c>
      <c r="AO244" s="15">
        <f t="shared" si="46"/>
        <v>0.15374732172959471</v>
      </c>
      <c r="AP244" s="16">
        <f t="shared" si="47"/>
        <v>24.757049680206407</v>
      </c>
      <c r="AQ244" s="16">
        <f t="shared" si="48"/>
        <v>0.2136959942798638</v>
      </c>
      <c r="AR244" s="16">
        <f t="shared" si="49"/>
        <v>5.2904823468476927</v>
      </c>
    </row>
    <row r="245" spans="1:44" s="14" customFormat="1" x14ac:dyDescent="0.2">
      <c r="A245" s="14" t="s">
        <v>24</v>
      </c>
      <c r="B245" s="14" t="s">
        <v>50</v>
      </c>
      <c r="C245" s="14" t="s">
        <v>425</v>
      </c>
      <c r="D245" s="14" t="s">
        <v>77</v>
      </c>
      <c r="E245" s="14" t="s">
        <v>271</v>
      </c>
      <c r="F245" s="9">
        <v>54.720999999999997</v>
      </c>
      <c r="G245" s="9">
        <v>41.075000000000003</v>
      </c>
      <c r="H245" s="9">
        <v>0.23100000000000001</v>
      </c>
      <c r="I245" s="9">
        <v>0.11700000000000001</v>
      </c>
      <c r="J245" s="9">
        <v>2.1999999999999999E-2</v>
      </c>
      <c r="K245" s="9">
        <v>0.312</v>
      </c>
      <c r="L245" s="9">
        <v>1.4999999999999999E-2</v>
      </c>
      <c r="M245" s="9">
        <v>0.18099999999999999</v>
      </c>
      <c r="N245" s="9">
        <v>8.2000000000000003E-2</v>
      </c>
      <c r="O245" s="9">
        <v>5.0999999999999997E-2</v>
      </c>
      <c r="P245" s="9">
        <v>0.27100000000000002</v>
      </c>
      <c r="Q245" s="9">
        <v>0.20200000000000001</v>
      </c>
      <c r="R245" s="9">
        <v>3.0449999999999999</v>
      </c>
      <c r="S245" s="16">
        <f t="shared" si="51"/>
        <v>100.32499999999999</v>
      </c>
      <c r="T245" s="16">
        <f t="shared" si="52"/>
        <v>1.2821052631578946</v>
      </c>
      <c r="U245" s="16">
        <f t="shared" si="53"/>
        <v>4.5585331452750351E-2</v>
      </c>
      <c r="V245" s="16">
        <f t="shared" si="50"/>
        <v>98.997309405389345</v>
      </c>
      <c r="W245" s="23">
        <f t="shared" si="54"/>
        <v>220</v>
      </c>
      <c r="Y245" s="9">
        <v>3.0017008058327971E-3</v>
      </c>
      <c r="Z245" s="9">
        <v>5.5687120790305277E-3</v>
      </c>
      <c r="AA245" s="9">
        <v>9.955188480403466</v>
      </c>
      <c r="AB245" s="9">
        <v>3.4534264627708311E-2</v>
      </c>
      <c r="AC245" s="9">
        <v>3.8518160668238849E-2</v>
      </c>
      <c r="AD245" s="9">
        <v>3.9222981577968601E-2</v>
      </c>
      <c r="AE245" s="9">
        <v>5.9044566787580735</v>
      </c>
      <c r="AF245" s="9">
        <v>1.1644037127112664E-2</v>
      </c>
      <c r="AG245" s="9">
        <v>2.6030708596499582E-2</v>
      </c>
      <c r="AH245" s="9">
        <v>1.1047208598502688E-2</v>
      </c>
      <c r="AI245" s="9">
        <v>1.939491467835313E-2</v>
      </c>
      <c r="AJ245" s="9">
        <v>5.813201316824692E-2</v>
      </c>
      <c r="AK245" s="9">
        <v>1.6351577118721474</v>
      </c>
      <c r="AL245" s="9">
        <v>0.30671027495960557</v>
      </c>
      <c r="AM245" s="15">
        <f t="shared" ref="AM245:AM308" si="55">AK245/(AJ245+AK245+AL245)</f>
        <v>0.81757885593607371</v>
      </c>
      <c r="AN245" s="15">
        <f t="shared" ref="AN245:AN308" si="56">AJ245/(AJ245+AK245+AL245)</f>
        <v>2.906600658412346E-2</v>
      </c>
      <c r="AO245" s="15">
        <f t="shared" ref="AO245:AO308" si="57">AL245/(AJ245+AK245+AL245)</f>
        <v>0.15335513747980278</v>
      </c>
      <c r="AP245" s="16">
        <f t="shared" ref="AP245:AP308" si="58">AM245/AN245</f>
        <v>28.128351707683663</v>
      </c>
      <c r="AQ245" s="16">
        <f t="shared" ref="AQ245:AQ308" si="59">AN245/AO245</f>
        <v>0.18953396059490682</v>
      </c>
      <c r="AR245" s="16">
        <f t="shared" ref="AR245:AR308" si="60">AM245/AO245</f>
        <v>5.3312779041637954</v>
      </c>
    </row>
    <row r="246" spans="1:44" s="14" customFormat="1" x14ac:dyDescent="0.2">
      <c r="A246" s="14" t="s">
        <v>24</v>
      </c>
      <c r="B246" s="14" t="s">
        <v>50</v>
      </c>
      <c r="C246" s="14" t="s">
        <v>425</v>
      </c>
      <c r="D246" s="14" t="s">
        <v>77</v>
      </c>
      <c r="E246" s="14" t="s">
        <v>272</v>
      </c>
      <c r="F246" s="9">
        <v>54.453000000000003</v>
      </c>
      <c r="G246" s="9">
        <v>41.308</v>
      </c>
      <c r="H246" s="9">
        <v>0.186</v>
      </c>
      <c r="I246" s="9">
        <v>7.5999999999999998E-2</v>
      </c>
      <c r="J246" s="9">
        <v>1.7999999999999999E-2</v>
      </c>
      <c r="K246" s="9">
        <v>0.33900000000000002</v>
      </c>
      <c r="L246" s="9">
        <v>0</v>
      </c>
      <c r="M246" s="9">
        <v>0.10199999999999999</v>
      </c>
      <c r="N246" s="9">
        <v>6.4000000000000001E-2</v>
      </c>
      <c r="O246" s="9">
        <v>2.4E-2</v>
      </c>
      <c r="P246" s="9">
        <v>0.16300000000000001</v>
      </c>
      <c r="Q246" s="9">
        <v>0.21099999999999999</v>
      </c>
      <c r="R246" s="9">
        <v>3.1240000000000001</v>
      </c>
      <c r="S246" s="16">
        <f t="shared" si="51"/>
        <v>100.06799999999998</v>
      </c>
      <c r="T246" s="16">
        <f t="shared" si="52"/>
        <v>1.3153684210526315</v>
      </c>
      <c r="U246" s="16">
        <f t="shared" si="53"/>
        <v>4.7616361071932296E-2</v>
      </c>
      <c r="V246" s="16">
        <f t="shared" si="50"/>
        <v>98.705015217875427</v>
      </c>
      <c r="W246" s="23">
        <f t="shared" si="54"/>
        <v>180</v>
      </c>
      <c r="Y246" s="9">
        <v>0</v>
      </c>
      <c r="Z246" s="9">
        <v>4.5650168367045267E-3</v>
      </c>
      <c r="AA246" s="9">
        <v>9.9255611295904842</v>
      </c>
      <c r="AB246" s="9">
        <v>2.0811640795936989E-2</v>
      </c>
      <c r="AC246" s="9">
        <v>2.5068656889880261E-2</v>
      </c>
      <c r="AD246" s="9">
        <v>3.1643124767309204E-2</v>
      </c>
      <c r="AE246" s="9">
        <v>5.9494159319191011</v>
      </c>
      <c r="AF246" s="9">
        <v>9.1055775704910902E-3</v>
      </c>
      <c r="AG246" s="9">
        <v>1.4697564768602973E-2</v>
      </c>
      <c r="AH246" s="9">
        <v>5.2087248392247085E-3</v>
      </c>
      <c r="AI246" s="9">
        <v>2.111401243266026E-2</v>
      </c>
      <c r="AJ246" s="9">
        <v>6.0839305033317317E-2</v>
      </c>
      <c r="AK246" s="9">
        <v>1.6808198586528074</v>
      </c>
      <c r="AL246" s="9">
        <v>0.25834083631387528</v>
      </c>
      <c r="AM246" s="15">
        <f t="shared" si="55"/>
        <v>0.84040992932640368</v>
      </c>
      <c r="AN246" s="15">
        <f t="shared" si="56"/>
        <v>3.0419652516658659E-2</v>
      </c>
      <c r="AO246" s="15">
        <f t="shared" si="57"/>
        <v>0.12917041815693764</v>
      </c>
      <c r="AP246" s="16">
        <f t="shared" si="58"/>
        <v>27.627203462175366</v>
      </c>
      <c r="AQ246" s="16">
        <f t="shared" si="59"/>
        <v>0.23550014740758848</v>
      </c>
      <c r="AR246" s="16">
        <f t="shared" si="60"/>
        <v>6.5062104878017379</v>
      </c>
    </row>
    <row r="247" spans="1:44" s="14" customFormat="1" x14ac:dyDescent="0.2">
      <c r="A247" s="14" t="s">
        <v>24</v>
      </c>
      <c r="B247" s="14" t="s">
        <v>50</v>
      </c>
      <c r="C247" s="14" t="s">
        <v>425</v>
      </c>
      <c r="D247" s="14" t="s">
        <v>77</v>
      </c>
      <c r="E247" s="14" t="s">
        <v>273</v>
      </c>
      <c r="F247" s="9">
        <v>54.241999999999997</v>
      </c>
      <c r="G247" s="9">
        <v>41.258000000000003</v>
      </c>
      <c r="H247" s="9">
        <v>0.28599999999999998</v>
      </c>
      <c r="I247" s="9">
        <v>0.18099999999999999</v>
      </c>
      <c r="J247" s="9">
        <v>2.3E-2</v>
      </c>
      <c r="K247" s="9">
        <v>0.35699999999999998</v>
      </c>
      <c r="L247" s="9">
        <v>2.3E-2</v>
      </c>
      <c r="M247" s="9">
        <v>0.124</v>
      </c>
      <c r="N247" s="9">
        <v>5.5E-2</v>
      </c>
      <c r="O247" s="9">
        <v>3.0000000000000001E-3</v>
      </c>
      <c r="P247" s="9">
        <v>0.35799999999999998</v>
      </c>
      <c r="Q247" s="9">
        <v>0.17299999999999999</v>
      </c>
      <c r="R247" s="9">
        <v>3.2480000000000002</v>
      </c>
      <c r="S247" s="16">
        <f t="shared" si="51"/>
        <v>100.331</v>
      </c>
      <c r="T247" s="16">
        <f t="shared" si="52"/>
        <v>1.3675789473684212</v>
      </c>
      <c r="U247" s="16">
        <f t="shared" si="53"/>
        <v>3.9040902679830743E-2</v>
      </c>
      <c r="V247" s="16">
        <f t="shared" si="50"/>
        <v>98.924380149951759</v>
      </c>
      <c r="W247" s="23">
        <f t="shared" si="54"/>
        <v>230</v>
      </c>
      <c r="Y247" s="9">
        <v>4.5969601109776001E-3</v>
      </c>
      <c r="Z247" s="9">
        <v>5.8146914682833837E-3</v>
      </c>
      <c r="AA247" s="9">
        <v>9.8559368564422449</v>
      </c>
      <c r="AB247" s="9">
        <v>4.5564929730878855E-2</v>
      </c>
      <c r="AC247" s="9">
        <v>5.9514804319025116E-2</v>
      </c>
      <c r="AD247" s="9">
        <v>4.8502197273612331E-2</v>
      </c>
      <c r="AE247" s="9">
        <v>5.9234850464687012</v>
      </c>
      <c r="AF247" s="9">
        <v>7.8004413376162518E-3</v>
      </c>
      <c r="AG247" s="9">
        <v>1.7811309785764586E-2</v>
      </c>
      <c r="AH247" s="9">
        <v>6.4903839612374947E-4</v>
      </c>
      <c r="AI247" s="9">
        <v>2.2165026353619915E-2</v>
      </c>
      <c r="AJ247" s="9">
        <v>4.9725236051046756E-2</v>
      </c>
      <c r="AK247" s="9">
        <v>1.7420279832605459</v>
      </c>
      <c r="AL247" s="9">
        <v>0.20824678068840741</v>
      </c>
      <c r="AM247" s="15">
        <f t="shared" si="55"/>
        <v>0.87101399163027293</v>
      </c>
      <c r="AN247" s="15">
        <f t="shared" si="56"/>
        <v>2.4862618025523378E-2</v>
      </c>
      <c r="AO247" s="15">
        <f t="shared" si="57"/>
        <v>0.1041233903442037</v>
      </c>
      <c r="AP247" s="16">
        <f t="shared" si="58"/>
        <v>35.0330761923829</v>
      </c>
      <c r="AQ247" s="16">
        <f t="shared" si="59"/>
        <v>0.23878033497885828</v>
      </c>
      <c r="AR247" s="16">
        <f t="shared" si="60"/>
        <v>8.3652096685570534</v>
      </c>
    </row>
    <row r="248" spans="1:44" s="14" customFormat="1" x14ac:dyDescent="0.2">
      <c r="A248" s="14" t="s">
        <v>24</v>
      </c>
      <c r="B248" s="14" t="s">
        <v>50</v>
      </c>
      <c r="C248" s="14" t="s">
        <v>425</v>
      </c>
      <c r="D248" s="14" t="s">
        <v>77</v>
      </c>
      <c r="E248" s="14" t="s">
        <v>274</v>
      </c>
      <c r="F248" s="9">
        <v>54.954000000000001</v>
      </c>
      <c r="G248" s="9">
        <v>41.216999999999999</v>
      </c>
      <c r="H248" s="9">
        <v>0.216</v>
      </c>
      <c r="I248" s="9">
        <v>0.11700000000000001</v>
      </c>
      <c r="J248" s="9">
        <v>1.4E-2</v>
      </c>
      <c r="K248" s="9">
        <v>0.38100000000000001</v>
      </c>
      <c r="L248" s="9">
        <v>8.0000000000000002E-3</v>
      </c>
      <c r="M248" s="9">
        <v>0.16300000000000001</v>
      </c>
      <c r="N248" s="9">
        <v>6.2E-2</v>
      </c>
      <c r="O248" s="9">
        <v>0</v>
      </c>
      <c r="P248" s="9">
        <v>0.26900000000000002</v>
      </c>
      <c r="Q248" s="9">
        <v>0.13800000000000001</v>
      </c>
      <c r="R248" s="9">
        <v>3.282</v>
      </c>
      <c r="S248" s="16">
        <f t="shared" si="51"/>
        <v>100.82099999999998</v>
      </c>
      <c r="T248" s="16">
        <f t="shared" si="52"/>
        <v>1.3818947368421053</v>
      </c>
      <c r="U248" s="16">
        <f t="shared" si="53"/>
        <v>3.1142454160789847E-2</v>
      </c>
      <c r="V248" s="16">
        <f t="shared" si="50"/>
        <v>99.407962808997098</v>
      </c>
      <c r="W248" s="23">
        <f t="shared" si="54"/>
        <v>140</v>
      </c>
      <c r="Y248" s="9">
        <v>1.5958694885419662E-3</v>
      </c>
      <c r="Z248" s="9">
        <v>3.5325747520363734E-3</v>
      </c>
      <c r="AA248" s="9">
        <v>9.9661177198507538</v>
      </c>
      <c r="AB248" s="9">
        <v>3.417153150240624E-2</v>
      </c>
      <c r="AC248" s="9">
        <v>3.8396954765041083E-2</v>
      </c>
      <c r="AD248" s="9">
        <v>3.6560625475368577E-2</v>
      </c>
      <c r="AE248" s="9">
        <v>5.9062250117885515</v>
      </c>
      <c r="AF248" s="9">
        <v>8.776324252126223E-3</v>
      </c>
      <c r="AG248" s="9">
        <v>2.3368253850388435E-2</v>
      </c>
      <c r="AH248" s="9">
        <v>0</v>
      </c>
      <c r="AI248" s="9">
        <v>2.3609647166683793E-2</v>
      </c>
      <c r="AJ248" s="9">
        <v>3.958898087293615E-2</v>
      </c>
      <c r="AK248" s="9">
        <v>1.7568802813436559</v>
      </c>
      <c r="AL248" s="9">
        <v>0.20353073778340791</v>
      </c>
      <c r="AM248" s="15">
        <f t="shared" si="55"/>
        <v>0.87844014067182796</v>
      </c>
      <c r="AN248" s="15">
        <f t="shared" si="56"/>
        <v>1.9794490436468075E-2</v>
      </c>
      <c r="AO248" s="15">
        <f t="shared" si="57"/>
        <v>0.10176536889170396</v>
      </c>
      <c r="AP248" s="16">
        <f t="shared" si="58"/>
        <v>44.378012330817434</v>
      </c>
      <c r="AQ248" s="16">
        <f t="shared" si="59"/>
        <v>0.1945110665056681</v>
      </c>
      <c r="AR248" s="16">
        <f t="shared" si="60"/>
        <v>8.6320145078689876</v>
      </c>
    </row>
    <row r="249" spans="1:44" s="14" customFormat="1" x14ac:dyDescent="0.2">
      <c r="A249" s="14" t="s">
        <v>355</v>
      </c>
      <c r="B249" s="14" t="s">
        <v>50</v>
      </c>
      <c r="C249" s="14" t="s">
        <v>424</v>
      </c>
      <c r="D249" s="14" t="s">
        <v>77</v>
      </c>
      <c r="E249" s="14" t="s">
        <v>275</v>
      </c>
      <c r="F249" s="9">
        <v>54.314</v>
      </c>
      <c r="G249" s="9">
        <v>41.198999999999998</v>
      </c>
      <c r="H249" s="9">
        <v>0.26</v>
      </c>
      <c r="I249" s="9">
        <v>6.5000000000000002E-2</v>
      </c>
      <c r="J249" s="9">
        <v>2.9000000000000001E-2</v>
      </c>
      <c r="K249" s="9">
        <v>0.30399999999999999</v>
      </c>
      <c r="L249" s="9">
        <v>0.01</v>
      </c>
      <c r="M249" s="9">
        <v>0.13900000000000001</v>
      </c>
      <c r="N249" s="9">
        <v>7.4999999999999997E-2</v>
      </c>
      <c r="O249" s="9">
        <v>1.7000000000000001E-2</v>
      </c>
      <c r="P249" s="9">
        <v>0.184</v>
      </c>
      <c r="Q249" s="9">
        <v>0.22600000000000001</v>
      </c>
      <c r="R249" s="9">
        <v>3.1280000000000001</v>
      </c>
      <c r="S249" s="16">
        <f t="shared" si="51"/>
        <v>99.95</v>
      </c>
      <c r="T249" s="16">
        <f t="shared" si="52"/>
        <v>1.3170526315789475</v>
      </c>
      <c r="U249" s="16">
        <f t="shared" si="53"/>
        <v>5.1001410437235543E-2</v>
      </c>
      <c r="V249" s="16">
        <f t="shared" si="50"/>
        <v>98.58194595798382</v>
      </c>
      <c r="W249" s="23">
        <f t="shared" si="54"/>
        <v>290</v>
      </c>
      <c r="Y249" s="9">
        <v>2.0069657134140647E-3</v>
      </c>
      <c r="Z249" s="9">
        <v>7.3619674251400999E-3</v>
      </c>
      <c r="AA249" s="9">
        <v>9.9099407959228518</v>
      </c>
      <c r="AB249" s="9">
        <v>2.3515951461705851E-2</v>
      </c>
      <c r="AC249" s="9">
        <v>2.1461340532539078E-2</v>
      </c>
      <c r="AD249" s="9">
        <v>4.4275735305666315E-2</v>
      </c>
      <c r="AE249" s="9">
        <v>5.9395405762336786</v>
      </c>
      <c r="AF249" s="9">
        <v>1.0681071023958757E-2</v>
      </c>
      <c r="AG249" s="9">
        <v>2.0048691179252148E-2</v>
      </c>
      <c r="AH249" s="9">
        <v>3.6931343795233241E-3</v>
      </c>
      <c r="AI249" s="9">
        <v>1.8952681894666548E-2</v>
      </c>
      <c r="AJ249" s="9">
        <v>6.5228327545589534E-2</v>
      </c>
      <c r="AK249" s="9">
        <v>1.6846236943302637</v>
      </c>
      <c r="AL249" s="9">
        <v>0.25014797812414669</v>
      </c>
      <c r="AM249" s="15">
        <f t="shared" si="55"/>
        <v>0.84231184716513186</v>
      </c>
      <c r="AN249" s="15">
        <f t="shared" si="56"/>
        <v>3.2614163772794767E-2</v>
      </c>
      <c r="AO249" s="15">
        <f t="shared" si="57"/>
        <v>0.12507398906207334</v>
      </c>
      <c r="AP249" s="16">
        <f t="shared" si="58"/>
        <v>25.826565814566418</v>
      </c>
      <c r="AQ249" s="16">
        <f t="shared" si="59"/>
        <v>0.26075896369315116</v>
      </c>
      <c r="AR249" s="16">
        <f t="shared" si="60"/>
        <v>6.7345085375593037</v>
      </c>
    </row>
    <row r="250" spans="1:44" s="14" customFormat="1" x14ac:dyDescent="0.2">
      <c r="A250" s="14" t="s">
        <v>355</v>
      </c>
      <c r="B250" s="14" t="s">
        <v>50</v>
      </c>
      <c r="C250" s="14" t="s">
        <v>424</v>
      </c>
      <c r="D250" s="14" t="s">
        <v>77</v>
      </c>
      <c r="E250" s="14" t="s">
        <v>276</v>
      </c>
      <c r="F250" s="9">
        <v>54.029000000000003</v>
      </c>
      <c r="G250" s="9">
        <v>41.558999999999997</v>
      </c>
      <c r="H250" s="9">
        <v>0.36099999999999999</v>
      </c>
      <c r="I250" s="9">
        <v>0.123</v>
      </c>
      <c r="J250" s="9">
        <v>3.2000000000000001E-2</v>
      </c>
      <c r="K250" s="9">
        <v>0.27900000000000003</v>
      </c>
      <c r="L250" s="9">
        <v>2.9000000000000001E-2</v>
      </c>
      <c r="M250" s="9">
        <v>0.14599999999999999</v>
      </c>
      <c r="N250" s="9">
        <v>9.1999999999999998E-2</v>
      </c>
      <c r="O250" s="9">
        <v>1.2E-2</v>
      </c>
      <c r="P250" s="9">
        <v>0.29399999999999998</v>
      </c>
      <c r="Q250" s="9">
        <v>0.22600000000000001</v>
      </c>
      <c r="R250" s="9">
        <v>3.0459999999999998</v>
      </c>
      <c r="S250" s="16">
        <f t="shared" si="51"/>
        <v>100.22799999999999</v>
      </c>
      <c r="T250" s="16">
        <f t="shared" si="52"/>
        <v>1.2825263157894735</v>
      </c>
      <c r="U250" s="16">
        <f t="shared" si="53"/>
        <v>5.1001410437235543E-2</v>
      </c>
      <c r="V250" s="16">
        <f t="shared" si="50"/>
        <v>98.894472273773289</v>
      </c>
      <c r="W250" s="23">
        <f t="shared" si="54"/>
        <v>320</v>
      </c>
      <c r="Y250" s="9">
        <v>5.7806767750125899E-3</v>
      </c>
      <c r="Z250" s="9">
        <v>8.068384890789428E-3</v>
      </c>
      <c r="AA250" s="9">
        <v>9.7909974386930454</v>
      </c>
      <c r="AB250" s="9">
        <v>3.7319240620621426E-2</v>
      </c>
      <c r="AC250" s="9">
        <v>4.0335675644311987E-2</v>
      </c>
      <c r="AD250" s="9">
        <v>6.1057690327575062E-2</v>
      </c>
      <c r="AE250" s="9">
        <v>5.9507540832926695</v>
      </c>
      <c r="AF250" s="9">
        <v>1.301314000940001E-2</v>
      </c>
      <c r="AG250" s="9">
        <v>2.0915334626677131E-2</v>
      </c>
      <c r="AH250" s="9">
        <v>2.5892153349836287E-3</v>
      </c>
      <c r="AI250" s="9">
        <v>1.7275953586159971E-2</v>
      </c>
      <c r="AJ250" s="9">
        <v>6.4785375289380498E-2</v>
      </c>
      <c r="AK250" s="9">
        <v>1.6293215246481483</v>
      </c>
      <c r="AL250" s="9">
        <v>0.30589310006247117</v>
      </c>
      <c r="AM250" s="15">
        <f t="shared" si="55"/>
        <v>0.81466076232407414</v>
      </c>
      <c r="AN250" s="15">
        <f t="shared" si="56"/>
        <v>3.2392687644690249E-2</v>
      </c>
      <c r="AO250" s="15">
        <f t="shared" si="57"/>
        <v>0.15294655003123558</v>
      </c>
      <c r="AP250" s="16">
        <f t="shared" si="58"/>
        <v>25.14952668515642</v>
      </c>
      <c r="AQ250" s="16">
        <f t="shared" si="59"/>
        <v>0.21179090105710024</v>
      </c>
      <c r="AR250" s="16">
        <f t="shared" si="60"/>
        <v>5.3264409178088661</v>
      </c>
    </row>
    <row r="251" spans="1:44" s="14" customFormat="1" x14ac:dyDescent="0.2">
      <c r="A251" s="14" t="s">
        <v>355</v>
      </c>
      <c r="B251" s="14" t="s">
        <v>50</v>
      </c>
      <c r="C251" s="14" t="s">
        <v>424</v>
      </c>
      <c r="D251" s="14" t="s">
        <v>77</v>
      </c>
      <c r="E251" s="14" t="s">
        <v>277</v>
      </c>
      <c r="F251" s="9">
        <v>55.329000000000001</v>
      </c>
      <c r="G251" s="9">
        <v>40.860999999999997</v>
      </c>
      <c r="H251" s="9">
        <v>0.34799999999999998</v>
      </c>
      <c r="I251" s="9">
        <v>8.6999999999999994E-2</v>
      </c>
      <c r="J251" s="9">
        <v>2.5999999999999999E-2</v>
      </c>
      <c r="K251" s="9">
        <v>0.27800000000000002</v>
      </c>
      <c r="L251" s="9">
        <v>8.9999999999999993E-3</v>
      </c>
      <c r="M251" s="9">
        <v>0.16900000000000001</v>
      </c>
      <c r="N251" s="9">
        <v>7.9000000000000001E-2</v>
      </c>
      <c r="O251" s="9">
        <v>0</v>
      </c>
      <c r="P251" s="9">
        <v>0.111</v>
      </c>
      <c r="Q251" s="9">
        <v>0.222</v>
      </c>
      <c r="R251" s="9">
        <v>3.0859999999999999</v>
      </c>
      <c r="S251" s="16">
        <f t="shared" si="51"/>
        <v>100.60499999999999</v>
      </c>
      <c r="T251" s="16">
        <f t="shared" si="52"/>
        <v>1.2993684210526315</v>
      </c>
      <c r="U251" s="16">
        <f t="shared" si="53"/>
        <v>5.0098730606488007E-2</v>
      </c>
      <c r="V251" s="16">
        <f t="shared" si="50"/>
        <v>99.255532848340863</v>
      </c>
      <c r="W251" s="23">
        <f t="shared" si="54"/>
        <v>260</v>
      </c>
      <c r="Y251" s="9">
        <v>1.8013304491807059E-3</v>
      </c>
      <c r="Z251" s="9">
        <v>6.5823378464665259E-3</v>
      </c>
      <c r="AA251" s="9">
        <v>10.067532044661688</v>
      </c>
      <c r="AB251" s="9">
        <v>1.4147465337967152E-2</v>
      </c>
      <c r="AC251" s="9">
        <v>2.864663861291826E-2</v>
      </c>
      <c r="AD251" s="9">
        <v>5.9099336628092317E-2</v>
      </c>
      <c r="AE251" s="9">
        <v>5.874705462903095</v>
      </c>
      <c r="AF251" s="9">
        <v>1.1219966455394255E-2</v>
      </c>
      <c r="AG251" s="9">
        <v>2.430909877307914E-2</v>
      </c>
      <c r="AH251" s="9">
        <v>0</v>
      </c>
      <c r="AI251" s="9">
        <v>1.7284340503543456E-2</v>
      </c>
      <c r="AJ251" s="9">
        <v>6.3898653459048591E-2</v>
      </c>
      <c r="AK251" s="9">
        <v>1.6574598227434132</v>
      </c>
      <c r="AL251" s="9">
        <v>0.27864152379753815</v>
      </c>
      <c r="AM251" s="15">
        <f t="shared" si="55"/>
        <v>0.8287299113717066</v>
      </c>
      <c r="AN251" s="15">
        <f t="shared" si="56"/>
        <v>3.1949326729524295E-2</v>
      </c>
      <c r="AO251" s="15">
        <f t="shared" si="57"/>
        <v>0.13932076189876907</v>
      </c>
      <c r="AP251" s="16">
        <f t="shared" si="58"/>
        <v>25.938884984574003</v>
      </c>
      <c r="AQ251" s="16">
        <f t="shared" si="59"/>
        <v>0.22932207873467403</v>
      </c>
      <c r="AR251" s="16">
        <f t="shared" si="60"/>
        <v>5.9483590247221336</v>
      </c>
    </row>
    <row r="252" spans="1:44" s="14" customFormat="1" x14ac:dyDescent="0.2">
      <c r="A252" s="14" t="s">
        <v>355</v>
      </c>
      <c r="B252" s="14" t="s">
        <v>50</v>
      </c>
      <c r="C252" s="14" t="s">
        <v>424</v>
      </c>
      <c r="D252" s="14" t="s">
        <v>77</v>
      </c>
      <c r="E252" s="14" t="s">
        <v>278</v>
      </c>
      <c r="F252" s="9">
        <v>55.363999999999997</v>
      </c>
      <c r="G252" s="9">
        <v>40.765999999999998</v>
      </c>
      <c r="H252" s="9">
        <v>0.29399999999999998</v>
      </c>
      <c r="I252" s="9">
        <v>8.7999999999999995E-2</v>
      </c>
      <c r="J252" s="9">
        <v>2.3E-2</v>
      </c>
      <c r="K252" s="9">
        <v>0.19700000000000001</v>
      </c>
      <c r="L252" s="9">
        <v>0.03</v>
      </c>
      <c r="M252" s="9">
        <v>0.17499999999999999</v>
      </c>
      <c r="N252" s="9">
        <v>2.9000000000000001E-2</v>
      </c>
      <c r="O252" s="9">
        <v>6.0000000000000001E-3</v>
      </c>
      <c r="P252" s="9">
        <v>0.30199999999999999</v>
      </c>
      <c r="Q252" s="9">
        <v>0.192</v>
      </c>
      <c r="R252" s="9">
        <v>3.0939999999999999</v>
      </c>
      <c r="S252" s="16">
        <f t="shared" si="51"/>
        <v>100.55999999999997</v>
      </c>
      <c r="T252" s="16">
        <f t="shared" si="52"/>
        <v>1.3027368421052632</v>
      </c>
      <c r="U252" s="16">
        <f t="shared" si="53"/>
        <v>4.3328631875881519E-2</v>
      </c>
      <c r="V252" s="16">
        <f t="shared" si="50"/>
        <v>99.213934526018832</v>
      </c>
      <c r="W252" s="23">
        <f t="shared" si="54"/>
        <v>230</v>
      </c>
      <c r="Y252" s="9">
        <v>5.9997597707688068E-3</v>
      </c>
      <c r="Z252" s="9">
        <v>5.8183036579120525E-3</v>
      </c>
      <c r="AA252" s="9">
        <v>10.066057010147983</v>
      </c>
      <c r="AB252" s="9">
        <v>3.8461332718809145E-2</v>
      </c>
      <c r="AC252" s="9">
        <v>2.8953349644162366E-2</v>
      </c>
      <c r="AD252" s="9">
        <v>4.9889875328097064E-2</v>
      </c>
      <c r="AE252" s="9">
        <v>5.8564836171556367</v>
      </c>
      <c r="AF252" s="9">
        <v>4.1155150218142537E-3</v>
      </c>
      <c r="AG252" s="9">
        <v>2.5152544640029816E-2</v>
      </c>
      <c r="AH252" s="9">
        <v>1.2988831806090737E-3</v>
      </c>
      <c r="AI252" s="9">
        <v>1.2238719174672721E-2</v>
      </c>
      <c r="AJ252" s="9">
        <v>5.5220671908590875E-2</v>
      </c>
      <c r="AK252" s="9">
        <v>1.6604626974110315</v>
      </c>
      <c r="AL252" s="9">
        <v>0.28431663068037771</v>
      </c>
      <c r="AM252" s="15">
        <f t="shared" si="55"/>
        <v>0.83023134870551574</v>
      </c>
      <c r="AN252" s="15">
        <f t="shared" si="56"/>
        <v>2.7610335954295438E-2</v>
      </c>
      <c r="AO252" s="15">
        <f t="shared" si="57"/>
        <v>0.14215831534018886</v>
      </c>
      <c r="AP252" s="16">
        <f t="shared" si="58"/>
        <v>30.069585175632522</v>
      </c>
      <c r="AQ252" s="16">
        <f t="shared" si="59"/>
        <v>0.1942224476156961</v>
      </c>
      <c r="AR252" s="16">
        <f t="shared" si="60"/>
        <v>5.8401884315999997</v>
      </c>
    </row>
    <row r="253" spans="1:44" s="14" customFormat="1" x14ac:dyDescent="0.2">
      <c r="A253" s="14" t="s">
        <v>355</v>
      </c>
      <c r="B253" s="14" t="s">
        <v>50</v>
      </c>
      <c r="C253" s="14" t="s">
        <v>424</v>
      </c>
      <c r="D253" s="14" t="s">
        <v>77</v>
      </c>
      <c r="E253" s="14" t="s">
        <v>279</v>
      </c>
      <c r="F253" s="9">
        <v>54.554000000000002</v>
      </c>
      <c r="G253" s="9">
        <v>41.000999999999998</v>
      </c>
      <c r="H253" s="9">
        <v>0.38700000000000001</v>
      </c>
      <c r="I253" s="9">
        <v>0.17499999999999999</v>
      </c>
      <c r="J253" s="9">
        <v>2.1999999999999999E-2</v>
      </c>
      <c r="K253" s="9">
        <v>0.30199999999999999</v>
      </c>
      <c r="L253" s="9">
        <v>2.5999999999999999E-2</v>
      </c>
      <c r="M253" s="9">
        <v>0.129</v>
      </c>
      <c r="N253" s="9">
        <v>9.8000000000000004E-2</v>
      </c>
      <c r="O253" s="9">
        <v>0</v>
      </c>
      <c r="P253" s="9">
        <v>0.30199999999999999</v>
      </c>
      <c r="Q253" s="9">
        <v>0.20599999999999999</v>
      </c>
      <c r="R253" s="9">
        <v>3.1789999999999998</v>
      </c>
      <c r="S253" s="16">
        <f t="shared" si="51"/>
        <v>100.38100000000003</v>
      </c>
      <c r="T253" s="16">
        <f t="shared" si="52"/>
        <v>1.3385263157894736</v>
      </c>
      <c r="U253" s="16">
        <f t="shared" si="53"/>
        <v>4.6488011283497881E-2</v>
      </c>
      <c r="V253" s="16">
        <f t="shared" si="50"/>
        <v>98.995985672927048</v>
      </c>
      <c r="W253" s="23">
        <f t="shared" si="54"/>
        <v>220</v>
      </c>
      <c r="Y253" s="9">
        <v>5.2010675115823418E-3</v>
      </c>
      <c r="Z253" s="9">
        <v>5.5666993255421475E-3</v>
      </c>
      <c r="AA253" s="9">
        <v>9.9212195711308997</v>
      </c>
      <c r="AB253" s="9">
        <v>3.8470768772833744E-2</v>
      </c>
      <c r="AC253" s="9">
        <v>5.7591809986569611E-2</v>
      </c>
      <c r="AD253" s="9">
        <v>6.5687478232115154E-2</v>
      </c>
      <c r="AE253" s="9">
        <v>5.891689052962656</v>
      </c>
      <c r="AF253" s="9">
        <v>1.3911014560861521E-2</v>
      </c>
      <c r="AG253" s="9">
        <v>1.8545567450085638E-2</v>
      </c>
      <c r="AH253" s="9">
        <v>0</v>
      </c>
      <c r="AI253" s="9">
        <v>1.8766497388388901E-2</v>
      </c>
      <c r="AJ253" s="9">
        <v>5.9261714862200346E-2</v>
      </c>
      <c r="AK253" s="9">
        <v>1.7064983719131503</v>
      </c>
      <c r="AL253" s="9">
        <v>0.23423991322464932</v>
      </c>
      <c r="AM253" s="15">
        <f t="shared" si="55"/>
        <v>0.85324918595657517</v>
      </c>
      <c r="AN253" s="15">
        <f t="shared" si="56"/>
        <v>2.9630857431100173E-2</v>
      </c>
      <c r="AO253" s="15">
        <f t="shared" si="57"/>
        <v>0.11711995661232466</v>
      </c>
      <c r="AP253" s="16">
        <f t="shared" si="58"/>
        <v>28.79596677013523</v>
      </c>
      <c r="AQ253" s="16">
        <f t="shared" si="59"/>
        <v>0.25299580266393373</v>
      </c>
      <c r="AR253" s="16">
        <f t="shared" si="60"/>
        <v>7.2852587264943267</v>
      </c>
    </row>
    <row r="254" spans="1:44" s="14" customFormat="1" x14ac:dyDescent="0.2">
      <c r="A254" s="14" t="s">
        <v>355</v>
      </c>
      <c r="B254" s="14" t="s">
        <v>50</v>
      </c>
      <c r="C254" s="14" t="s">
        <v>424</v>
      </c>
      <c r="D254" s="14" t="s">
        <v>77</v>
      </c>
      <c r="E254" s="14" t="s">
        <v>280</v>
      </c>
      <c r="F254" s="9">
        <v>55.301000000000002</v>
      </c>
      <c r="G254" s="9">
        <v>40.746000000000002</v>
      </c>
      <c r="H254" s="9">
        <v>0.26300000000000001</v>
      </c>
      <c r="I254" s="9">
        <v>0.13500000000000001</v>
      </c>
      <c r="J254" s="9">
        <v>2.4E-2</v>
      </c>
      <c r="K254" s="9">
        <v>0.34100000000000003</v>
      </c>
      <c r="L254" s="9">
        <v>1.0999999999999999E-2</v>
      </c>
      <c r="M254" s="9">
        <v>9.7000000000000003E-2</v>
      </c>
      <c r="N254" s="9">
        <v>3.5000000000000003E-2</v>
      </c>
      <c r="O254" s="9">
        <v>2E-3</v>
      </c>
      <c r="P254" s="9">
        <v>0.24199999999999999</v>
      </c>
      <c r="Q254" s="9">
        <v>0.19</v>
      </c>
      <c r="R254" s="9">
        <v>3.0880000000000001</v>
      </c>
      <c r="S254" s="16">
        <f t="shared" si="51"/>
        <v>100.47499999999998</v>
      </c>
      <c r="T254" s="16">
        <f t="shared" si="52"/>
        <v>1.3002105263157895</v>
      </c>
      <c r="U254" s="16">
        <f t="shared" si="53"/>
        <v>4.2877291960507755E-2</v>
      </c>
      <c r="V254" s="16">
        <f t="shared" si="50"/>
        <v>99.131912181723678</v>
      </c>
      <c r="W254" s="23">
        <f t="shared" si="54"/>
        <v>240</v>
      </c>
      <c r="Y254" s="9">
        <v>2.2040706076703713E-3</v>
      </c>
      <c r="Z254" s="9">
        <v>6.0827504573066167E-3</v>
      </c>
      <c r="AA254" s="9">
        <v>10.073609728011292</v>
      </c>
      <c r="AB254" s="9">
        <v>3.087827017644261E-2</v>
      </c>
      <c r="AC254" s="9">
        <v>4.4501036067443829E-2</v>
      </c>
      <c r="AD254" s="9">
        <v>4.4713745204847312E-2</v>
      </c>
      <c r="AE254" s="9">
        <v>5.8646760046880839</v>
      </c>
      <c r="AF254" s="9">
        <v>4.9763904577365585E-3</v>
      </c>
      <c r="AG254" s="9">
        <v>1.396805141641805E-2</v>
      </c>
      <c r="AH254" s="9">
        <v>4.3377952550787536E-4</v>
      </c>
      <c r="AI254" s="9">
        <v>2.1224835526687285E-2</v>
      </c>
      <c r="AJ254" s="9">
        <v>5.474875780670465E-2</v>
      </c>
      <c r="AK254" s="9">
        <v>1.6603755014646517</v>
      </c>
      <c r="AL254" s="9">
        <v>0.28487574072864352</v>
      </c>
      <c r="AM254" s="15">
        <f t="shared" si="55"/>
        <v>0.83018775073232587</v>
      </c>
      <c r="AN254" s="15">
        <f t="shared" si="56"/>
        <v>2.7374378903352325E-2</v>
      </c>
      <c r="AO254" s="15">
        <f t="shared" si="57"/>
        <v>0.14243787036432176</v>
      </c>
      <c r="AP254" s="16">
        <f t="shared" si="58"/>
        <v>30.327181254536494</v>
      </c>
      <c r="AQ254" s="16">
        <f t="shared" si="59"/>
        <v>0.19218469662130763</v>
      </c>
      <c r="AR254" s="16">
        <f t="shared" si="60"/>
        <v>5.8284201287825042</v>
      </c>
    </row>
    <row r="255" spans="1:44" s="14" customFormat="1" x14ac:dyDescent="0.2">
      <c r="A255" s="14" t="s">
        <v>355</v>
      </c>
      <c r="B255" s="14" t="s">
        <v>50</v>
      </c>
      <c r="C255" s="14" t="s">
        <v>424</v>
      </c>
      <c r="D255" s="14" t="s">
        <v>77</v>
      </c>
      <c r="E255" s="14" t="s">
        <v>281</v>
      </c>
      <c r="F255" s="9">
        <v>54.54</v>
      </c>
      <c r="G255" s="9">
        <v>40.904000000000003</v>
      </c>
      <c r="H255" s="9">
        <v>0.36199999999999999</v>
      </c>
      <c r="I255" s="9">
        <v>0.123</v>
      </c>
      <c r="J255" s="9">
        <v>1.2E-2</v>
      </c>
      <c r="K255" s="9">
        <v>0.251</v>
      </c>
      <c r="L255" s="9">
        <v>0</v>
      </c>
      <c r="M255" s="9">
        <v>0.185</v>
      </c>
      <c r="N255" s="9">
        <v>9.2999999999999999E-2</v>
      </c>
      <c r="O255" s="9">
        <v>8.0000000000000002E-3</v>
      </c>
      <c r="P255" s="9">
        <v>0.221</v>
      </c>
      <c r="Q255" s="9">
        <v>0.16800000000000001</v>
      </c>
      <c r="R255" s="9">
        <v>3.206</v>
      </c>
      <c r="S255" s="16">
        <f t="shared" si="51"/>
        <v>100.07300000000002</v>
      </c>
      <c r="T255" s="16">
        <f t="shared" si="52"/>
        <v>1.3498947368421053</v>
      </c>
      <c r="U255" s="16">
        <f t="shared" si="53"/>
        <v>3.7912552891396334E-2</v>
      </c>
      <c r="V255" s="16">
        <f t="shared" si="50"/>
        <v>98.68519271026652</v>
      </c>
      <c r="W255" s="23">
        <f t="shared" si="54"/>
        <v>120</v>
      </c>
      <c r="Y255" s="9">
        <v>0</v>
      </c>
      <c r="Z255" s="9">
        <v>3.0476295313188379E-3</v>
      </c>
      <c r="AA255" s="9">
        <v>9.9554166158067883</v>
      </c>
      <c r="AB255" s="9">
        <v>2.8256738947760821E-2</v>
      </c>
      <c r="AC255" s="9">
        <v>4.0628766202310956E-2</v>
      </c>
      <c r="AD255" s="9">
        <v>6.1671716830827568E-2</v>
      </c>
      <c r="AE255" s="9">
        <v>5.8995242699675057</v>
      </c>
      <c r="AF255" s="9">
        <v>1.3250172177003328E-2</v>
      </c>
      <c r="AG255" s="9">
        <v>2.6694880923214464E-2</v>
      </c>
      <c r="AH255" s="9">
        <v>1.7386862095337611E-3</v>
      </c>
      <c r="AI255" s="9">
        <v>1.5655099954705851E-2</v>
      </c>
      <c r="AJ255" s="9">
        <v>4.8508977399826299E-2</v>
      </c>
      <c r="AK255" s="9">
        <v>1.7273673719192366</v>
      </c>
      <c r="AL255" s="9">
        <v>0.22412365068093698</v>
      </c>
      <c r="AM255" s="15">
        <f t="shared" si="55"/>
        <v>0.86368368595961831</v>
      </c>
      <c r="AN255" s="15">
        <f t="shared" si="56"/>
        <v>2.4254488699913149E-2</v>
      </c>
      <c r="AO255" s="15">
        <f t="shared" si="57"/>
        <v>0.11206182534046849</v>
      </c>
      <c r="AP255" s="16">
        <f t="shared" si="58"/>
        <v>35.609230796224168</v>
      </c>
      <c r="AQ255" s="16">
        <f t="shared" si="59"/>
        <v>0.2164384582012891</v>
      </c>
      <c r="AR255" s="16">
        <f t="shared" si="60"/>
        <v>7.7072070112686202</v>
      </c>
    </row>
    <row r="256" spans="1:44" s="14" customFormat="1" x14ac:dyDescent="0.2">
      <c r="A256" s="14" t="s">
        <v>355</v>
      </c>
      <c r="B256" s="14" t="s">
        <v>50</v>
      </c>
      <c r="C256" s="14" t="s">
        <v>424</v>
      </c>
      <c r="D256" s="14" t="s">
        <v>77</v>
      </c>
      <c r="E256" s="14" t="s">
        <v>282</v>
      </c>
      <c r="F256" s="9">
        <v>54.481000000000002</v>
      </c>
      <c r="G256" s="9">
        <v>41.145000000000003</v>
      </c>
      <c r="H256" s="9">
        <v>0.30099999999999999</v>
      </c>
      <c r="I256" s="9">
        <v>8.3000000000000004E-2</v>
      </c>
      <c r="J256" s="9">
        <v>1.9E-2</v>
      </c>
      <c r="K256" s="9">
        <v>0.27700000000000002</v>
      </c>
      <c r="L256" s="9">
        <v>2.1999999999999999E-2</v>
      </c>
      <c r="M256" s="9">
        <v>0.13300000000000001</v>
      </c>
      <c r="N256" s="9">
        <v>3.5999999999999997E-2</v>
      </c>
      <c r="O256" s="9">
        <v>5.0000000000000001E-3</v>
      </c>
      <c r="P256" s="9">
        <v>0.189</v>
      </c>
      <c r="Q256" s="9">
        <v>0.186</v>
      </c>
      <c r="R256" s="9">
        <v>3.1579999999999999</v>
      </c>
      <c r="S256" s="16">
        <f t="shared" si="51"/>
        <v>100.03500000000001</v>
      </c>
      <c r="T256" s="16">
        <f t="shared" si="52"/>
        <v>1.3296842105263158</v>
      </c>
      <c r="U256" s="16">
        <f t="shared" si="53"/>
        <v>4.1974612129760225E-2</v>
      </c>
      <c r="V256" s="16">
        <f t="shared" si="50"/>
        <v>98.663341177343938</v>
      </c>
      <c r="W256" s="23">
        <f t="shared" si="54"/>
        <v>190</v>
      </c>
      <c r="Y256" s="9">
        <v>4.4116741484035099E-3</v>
      </c>
      <c r="Z256" s="9">
        <v>4.8193702007143634E-3</v>
      </c>
      <c r="AA256" s="9">
        <v>9.932192675867606</v>
      </c>
      <c r="AB256" s="9">
        <v>2.4135001477008703E-2</v>
      </c>
      <c r="AC256" s="9">
        <v>2.7381824013281861E-2</v>
      </c>
      <c r="AD256" s="9">
        <v>5.1215300297261693E-2</v>
      </c>
      <c r="AE256" s="9">
        <v>5.9268514044240419</v>
      </c>
      <c r="AF256" s="9">
        <v>5.1226753554523856E-3</v>
      </c>
      <c r="AG256" s="9">
        <v>1.9167420048594418E-2</v>
      </c>
      <c r="AH256" s="9">
        <v>1.0853179522300701E-3</v>
      </c>
      <c r="AI256" s="9">
        <v>1.7255106824416045E-2</v>
      </c>
      <c r="AJ256" s="9">
        <v>5.3639107359429977E-2</v>
      </c>
      <c r="AK256" s="9">
        <v>1.6993744310114933</v>
      </c>
      <c r="AL256" s="9">
        <v>0.24698646162907667</v>
      </c>
      <c r="AM256" s="15">
        <f t="shared" si="55"/>
        <v>0.84968721550574666</v>
      </c>
      <c r="AN256" s="15">
        <f t="shared" si="56"/>
        <v>2.6819553679714989E-2</v>
      </c>
      <c r="AO256" s="15">
        <f t="shared" si="57"/>
        <v>0.12349323081453834</v>
      </c>
      <c r="AP256" s="16">
        <f t="shared" si="58"/>
        <v>31.681631456395522</v>
      </c>
      <c r="AQ256" s="16">
        <f t="shared" si="59"/>
        <v>0.21717428156035931</v>
      </c>
      <c r="AR256" s="16">
        <f t="shared" si="60"/>
        <v>6.8804355502027779</v>
      </c>
    </row>
    <row r="257" spans="1:44" s="14" customFormat="1" x14ac:dyDescent="0.2">
      <c r="A257" s="14" t="s">
        <v>355</v>
      </c>
      <c r="B257" s="14" t="s">
        <v>50</v>
      </c>
      <c r="C257" s="14" t="s">
        <v>425</v>
      </c>
      <c r="D257" s="14" t="s">
        <v>77</v>
      </c>
      <c r="E257" s="14" t="s">
        <v>283</v>
      </c>
      <c r="F257" s="9">
        <v>54.758000000000003</v>
      </c>
      <c r="G257" s="9">
        <v>41.429000000000002</v>
      </c>
      <c r="H257" s="9">
        <v>0.23799999999999999</v>
      </c>
      <c r="I257" s="9">
        <v>6.8000000000000005E-2</v>
      </c>
      <c r="J257" s="9">
        <v>1.6E-2</v>
      </c>
      <c r="K257" s="9">
        <v>0.32500000000000001</v>
      </c>
      <c r="L257" s="9">
        <v>0</v>
      </c>
      <c r="M257" s="9">
        <v>0.10299999999999999</v>
      </c>
      <c r="N257" s="9">
        <v>2.9000000000000001E-2</v>
      </c>
      <c r="O257" s="9">
        <v>0</v>
      </c>
      <c r="P257" s="9">
        <v>0.154</v>
      </c>
      <c r="Q257" s="9">
        <v>0.17199999999999999</v>
      </c>
      <c r="R257" s="9">
        <v>3.145</v>
      </c>
      <c r="S257" s="16">
        <f t="shared" si="51"/>
        <v>100.437</v>
      </c>
      <c r="T257" s="16">
        <f t="shared" si="52"/>
        <v>1.3242105263157895</v>
      </c>
      <c r="U257" s="16">
        <f t="shared" si="53"/>
        <v>3.8815232722143857E-2</v>
      </c>
      <c r="V257" s="16">
        <f t="shared" si="50"/>
        <v>99.073974240962059</v>
      </c>
      <c r="W257" s="23">
        <f t="shared" si="54"/>
        <v>160</v>
      </c>
      <c r="Y257" s="9">
        <v>0</v>
      </c>
      <c r="Z257" s="9">
        <v>4.0411700212267211E-3</v>
      </c>
      <c r="AA257" s="9">
        <v>9.9402680497932536</v>
      </c>
      <c r="AB257" s="9">
        <v>1.9581984356825722E-2</v>
      </c>
      <c r="AC257" s="9">
        <v>2.2337967158009179E-2</v>
      </c>
      <c r="AD257" s="9">
        <v>4.032372440567026E-2</v>
      </c>
      <c r="AE257" s="9">
        <v>5.9423999133003598</v>
      </c>
      <c r="AF257" s="9">
        <v>4.1090628475674131E-3</v>
      </c>
      <c r="AG257" s="9">
        <v>1.4780859779768264E-2</v>
      </c>
      <c r="AH257" s="9">
        <v>0</v>
      </c>
      <c r="AI257" s="9">
        <v>2.0159125897637232E-2</v>
      </c>
      <c r="AJ257" s="9">
        <v>4.9390963406399396E-2</v>
      </c>
      <c r="AK257" s="9">
        <v>1.6851868305355036</v>
      </c>
      <c r="AL257" s="9">
        <v>0.26542220605809708</v>
      </c>
      <c r="AM257" s="15">
        <f t="shared" si="55"/>
        <v>0.84259341526775178</v>
      </c>
      <c r="AN257" s="15">
        <f t="shared" si="56"/>
        <v>2.4695481703199698E-2</v>
      </c>
      <c r="AO257" s="15">
        <f t="shared" si="57"/>
        <v>0.13271110302904854</v>
      </c>
      <c r="AP257" s="16">
        <f t="shared" si="58"/>
        <v>34.11933508300752</v>
      </c>
      <c r="AQ257" s="16">
        <f t="shared" si="59"/>
        <v>0.18608451847313948</v>
      </c>
      <c r="AR257" s="16">
        <f t="shared" si="60"/>
        <v>6.3490800395451483</v>
      </c>
    </row>
    <row r="258" spans="1:44" s="14" customFormat="1" x14ac:dyDescent="0.2">
      <c r="A258" s="14" t="s">
        <v>355</v>
      </c>
      <c r="B258" s="14" t="s">
        <v>50</v>
      </c>
      <c r="C258" s="14" t="s">
        <v>425</v>
      </c>
      <c r="D258" s="14" t="s">
        <v>77</v>
      </c>
      <c r="E258" s="14" t="s">
        <v>284</v>
      </c>
      <c r="F258" s="9">
        <v>54.372999999999998</v>
      </c>
      <c r="G258" s="9">
        <v>41.695999999999998</v>
      </c>
      <c r="H258" s="9">
        <v>0.22800000000000001</v>
      </c>
      <c r="I258" s="9">
        <v>9.0999999999999998E-2</v>
      </c>
      <c r="J258" s="9">
        <v>1.4999999999999999E-2</v>
      </c>
      <c r="K258" s="9">
        <v>0.29099999999999998</v>
      </c>
      <c r="L258" s="9">
        <v>0</v>
      </c>
      <c r="M258" s="9">
        <v>0.14899999999999999</v>
      </c>
      <c r="N258" s="9">
        <v>8.5000000000000006E-2</v>
      </c>
      <c r="O258" s="9">
        <v>0</v>
      </c>
      <c r="P258" s="9">
        <v>0.14299999999999999</v>
      </c>
      <c r="Q258" s="9">
        <v>0.17299999999999999</v>
      </c>
      <c r="R258" s="9">
        <v>3.2040000000000002</v>
      </c>
      <c r="S258" s="16">
        <f t="shared" si="51"/>
        <v>100.44799999999996</v>
      </c>
      <c r="T258" s="16">
        <f t="shared" si="52"/>
        <v>1.3490526315789475</v>
      </c>
      <c r="U258" s="16">
        <f t="shared" si="53"/>
        <v>3.9040902679830743E-2</v>
      </c>
      <c r="V258" s="16">
        <f t="shared" si="50"/>
        <v>99.059906465741193</v>
      </c>
      <c r="W258" s="23">
        <f t="shared" si="54"/>
        <v>150</v>
      </c>
      <c r="Y258" s="9">
        <v>0</v>
      </c>
      <c r="Z258" s="9">
        <v>3.7835773089497458E-3</v>
      </c>
      <c r="AA258" s="9">
        <v>9.8573012028495537</v>
      </c>
      <c r="AB258" s="9">
        <v>1.8159179817685906E-2</v>
      </c>
      <c r="AC258" s="9">
        <v>2.9853849626478343E-2</v>
      </c>
      <c r="AD258" s="9">
        <v>3.8578269358564669E-2</v>
      </c>
      <c r="AE258" s="9">
        <v>5.9727733175134556</v>
      </c>
      <c r="AF258" s="9">
        <v>1.2027847825930629E-2</v>
      </c>
      <c r="AG258" s="9">
        <v>2.1353691001993955E-2</v>
      </c>
      <c r="AH258" s="9">
        <v>0</v>
      </c>
      <c r="AI258" s="9">
        <v>1.8026256164338096E-2</v>
      </c>
      <c r="AJ258" s="9">
        <v>4.9612300659641798E-2</v>
      </c>
      <c r="AK258" s="9">
        <v>1.7145262053940888</v>
      </c>
      <c r="AL258" s="9">
        <v>0.23586149394626932</v>
      </c>
      <c r="AM258" s="15">
        <f t="shared" si="55"/>
        <v>0.85726310269704442</v>
      </c>
      <c r="AN258" s="15">
        <f t="shared" si="56"/>
        <v>2.4806150329820899E-2</v>
      </c>
      <c r="AO258" s="15">
        <f t="shared" si="57"/>
        <v>0.11793074697313466</v>
      </c>
      <c r="AP258" s="16">
        <f t="shared" si="58"/>
        <v>34.558490184850619</v>
      </c>
      <c r="AQ258" s="16">
        <f t="shared" si="59"/>
        <v>0.21034506239048831</v>
      </c>
      <c r="AR258" s="16">
        <f t="shared" si="60"/>
        <v>7.2692077740534806</v>
      </c>
    </row>
    <row r="259" spans="1:44" s="14" customFormat="1" x14ac:dyDescent="0.2">
      <c r="A259" s="14" t="s">
        <v>355</v>
      </c>
      <c r="B259" s="14" t="s">
        <v>50</v>
      </c>
      <c r="C259" s="14" t="s">
        <v>425</v>
      </c>
      <c r="D259" s="14" t="s">
        <v>77</v>
      </c>
      <c r="E259" s="14" t="s">
        <v>285</v>
      </c>
      <c r="F259" s="9">
        <v>54.152999999999999</v>
      </c>
      <c r="G259" s="9">
        <v>41.145000000000003</v>
      </c>
      <c r="H259" s="9">
        <v>0.30499999999999999</v>
      </c>
      <c r="I259" s="9">
        <v>8.2000000000000003E-2</v>
      </c>
      <c r="J259" s="9">
        <v>1.4E-2</v>
      </c>
      <c r="K259" s="9">
        <v>0.40500000000000003</v>
      </c>
      <c r="L259" s="9">
        <v>0</v>
      </c>
      <c r="M259" s="9">
        <v>9.9000000000000005E-2</v>
      </c>
      <c r="N259" s="9">
        <v>9.1999999999999998E-2</v>
      </c>
      <c r="O259" s="9">
        <v>7.9000000000000001E-2</v>
      </c>
      <c r="P259" s="9">
        <v>0.11700000000000001</v>
      </c>
      <c r="Q259" s="9">
        <v>9.6000000000000002E-2</v>
      </c>
      <c r="R259" s="9">
        <v>3.3860000000000001</v>
      </c>
      <c r="S259" s="16">
        <f t="shared" si="51"/>
        <v>99.972999999999999</v>
      </c>
      <c r="T259" s="16">
        <f t="shared" si="52"/>
        <v>1.4256842105263159</v>
      </c>
      <c r="U259" s="16">
        <f t="shared" si="53"/>
        <v>2.166431593794076E-2</v>
      </c>
      <c r="V259" s="16">
        <f t="shared" si="50"/>
        <v>98.525651473535746</v>
      </c>
      <c r="W259" s="23">
        <f t="shared" si="54"/>
        <v>140</v>
      </c>
      <c r="Y259" s="9">
        <v>0</v>
      </c>
      <c r="Z259" s="9">
        <v>3.5612299717526657E-3</v>
      </c>
      <c r="AA259" s="9">
        <v>9.9005172193815394</v>
      </c>
      <c r="AB259" s="9">
        <v>1.4983272717686661E-2</v>
      </c>
      <c r="AC259" s="9">
        <v>2.712897791135558E-2</v>
      </c>
      <c r="AD259" s="9">
        <v>5.2043723918060288E-2</v>
      </c>
      <c r="AE259" s="9">
        <v>5.9437336004754666</v>
      </c>
      <c r="AF259" s="9">
        <v>1.3128571006923521E-2</v>
      </c>
      <c r="AG259" s="9">
        <v>1.4308117932985228E-2</v>
      </c>
      <c r="AH259" s="9">
        <v>1.7196868517042968E-2</v>
      </c>
      <c r="AI259" s="9">
        <v>2.5300447543163625E-2</v>
      </c>
      <c r="AJ259" s="9">
        <v>2.7763558386108934E-2</v>
      </c>
      <c r="AK259" s="9">
        <v>1.8272551925699876</v>
      </c>
      <c r="AL259" s="9">
        <v>0.14498124904390353</v>
      </c>
      <c r="AM259" s="15">
        <f t="shared" si="55"/>
        <v>0.91362759628499379</v>
      </c>
      <c r="AN259" s="15">
        <f t="shared" si="56"/>
        <v>1.3881779193054467E-2</v>
      </c>
      <c r="AO259" s="15">
        <f t="shared" si="57"/>
        <v>7.2490624521951763E-2</v>
      </c>
      <c r="AP259" s="16">
        <f t="shared" si="58"/>
        <v>65.814877443239638</v>
      </c>
      <c r="AQ259" s="16">
        <f t="shared" si="59"/>
        <v>0.19149758033676145</v>
      </c>
      <c r="AR259" s="16">
        <f t="shared" si="60"/>
        <v>12.603389780540891</v>
      </c>
    </row>
    <row r="260" spans="1:44" s="14" customFormat="1" x14ac:dyDescent="0.2">
      <c r="A260" s="14" t="s">
        <v>354</v>
      </c>
      <c r="B260" s="14" t="s">
        <v>50</v>
      </c>
      <c r="C260" s="14" t="s">
        <v>426</v>
      </c>
      <c r="D260" s="14" t="s">
        <v>77</v>
      </c>
      <c r="E260" s="14" t="s">
        <v>286</v>
      </c>
      <c r="F260" s="9">
        <v>53.938000000000002</v>
      </c>
      <c r="G260" s="9">
        <v>41.543999999999997</v>
      </c>
      <c r="H260" s="9">
        <v>0.38200000000000001</v>
      </c>
      <c r="I260" s="9">
        <v>0.121</v>
      </c>
      <c r="J260" s="9">
        <v>1.7999999999999999E-2</v>
      </c>
      <c r="K260" s="9">
        <v>0.32900000000000001</v>
      </c>
      <c r="L260" s="9">
        <v>1.4999999999999999E-2</v>
      </c>
      <c r="M260" s="9">
        <v>0.14199999999999999</v>
      </c>
      <c r="N260" s="9">
        <v>2.1999999999999999E-2</v>
      </c>
      <c r="O260" s="9">
        <v>0</v>
      </c>
      <c r="P260" s="9">
        <v>0.21299999999999999</v>
      </c>
      <c r="Q260" s="9">
        <v>0.125</v>
      </c>
      <c r="R260" s="9">
        <v>3.3010000000000002</v>
      </c>
      <c r="S260" s="16">
        <f t="shared" si="51"/>
        <v>100.14999999999999</v>
      </c>
      <c r="T260" s="16">
        <f t="shared" si="52"/>
        <v>1.3898947368421053</v>
      </c>
      <c r="U260" s="16">
        <f t="shared" si="53"/>
        <v>2.8208744710860365E-2</v>
      </c>
      <c r="V260" s="16">
        <f t="shared" si="50"/>
        <v>98.731896518447016</v>
      </c>
      <c r="W260" s="23">
        <f t="shared" si="54"/>
        <v>180</v>
      </c>
      <c r="Y260" s="9">
        <v>2.9972911503028167E-3</v>
      </c>
      <c r="Z260" s="9">
        <v>4.549525649702642E-3</v>
      </c>
      <c r="AA260" s="9">
        <v>9.7983247670886247</v>
      </c>
      <c r="AB260" s="9">
        <v>2.7103292668096246E-2</v>
      </c>
      <c r="AC260" s="9">
        <v>3.9776501132246997E-2</v>
      </c>
      <c r="AD260" s="9">
        <v>6.4766960558361911E-2</v>
      </c>
      <c r="AE260" s="9">
        <v>5.9631015810963728</v>
      </c>
      <c r="AF260" s="9">
        <v>3.1194206268547416E-3</v>
      </c>
      <c r="AG260" s="9">
        <v>2.0391881069397551E-2</v>
      </c>
      <c r="AH260" s="9">
        <v>0</v>
      </c>
      <c r="AI260" s="9">
        <v>2.0421644274599419E-2</v>
      </c>
      <c r="AJ260" s="9">
        <v>3.5919934529387104E-2</v>
      </c>
      <c r="AK260" s="9">
        <v>1.7700250142538867</v>
      </c>
      <c r="AL260" s="9">
        <v>0.19405505121672628</v>
      </c>
      <c r="AM260" s="15">
        <f t="shared" si="55"/>
        <v>0.88501250712694335</v>
      </c>
      <c r="AN260" s="15">
        <f t="shared" si="56"/>
        <v>1.7959967264693552E-2</v>
      </c>
      <c r="AO260" s="15">
        <f t="shared" si="57"/>
        <v>9.7027525608363141E-2</v>
      </c>
      <c r="AP260" s="16">
        <f t="shared" si="58"/>
        <v>49.276955468996739</v>
      </c>
      <c r="AQ260" s="16">
        <f t="shared" si="59"/>
        <v>0.18510177552281637</v>
      </c>
      <c r="AR260" s="16">
        <f t="shared" si="60"/>
        <v>9.1212519496700537</v>
      </c>
    </row>
    <row r="261" spans="1:44" s="14" customFormat="1" x14ac:dyDescent="0.2">
      <c r="A261" s="14" t="s">
        <v>354</v>
      </c>
      <c r="B261" s="14" t="s">
        <v>50</v>
      </c>
      <c r="C261" s="14" t="s">
        <v>426</v>
      </c>
      <c r="D261" s="14" t="s">
        <v>77</v>
      </c>
      <c r="E261" s="14" t="s">
        <v>287</v>
      </c>
      <c r="F261" s="9">
        <v>54.198</v>
      </c>
      <c r="G261" s="9">
        <v>41.463999999999999</v>
      </c>
      <c r="H261" s="9">
        <v>0.25600000000000001</v>
      </c>
      <c r="I261" s="9">
        <v>0.11799999999999999</v>
      </c>
      <c r="J261" s="9">
        <v>1.7999999999999999E-2</v>
      </c>
      <c r="K261" s="9">
        <v>0.373</v>
      </c>
      <c r="L261" s="9">
        <v>0</v>
      </c>
      <c r="M261" s="9">
        <v>0.125</v>
      </c>
      <c r="N261" s="9">
        <v>4.2000000000000003E-2</v>
      </c>
      <c r="O261" s="9">
        <v>1.2999999999999999E-2</v>
      </c>
      <c r="P261" s="9">
        <v>0.186</v>
      </c>
      <c r="Q261" s="9">
        <v>0.126</v>
      </c>
      <c r="R261" s="9">
        <v>3.3220000000000001</v>
      </c>
      <c r="S261" s="16">
        <f t="shared" si="51"/>
        <v>100.24100000000003</v>
      </c>
      <c r="T261" s="16">
        <f t="shared" si="52"/>
        <v>1.3987368421052633</v>
      </c>
      <c r="U261" s="16">
        <f t="shared" si="53"/>
        <v>2.8434414668547247E-2</v>
      </c>
      <c r="V261" s="16">
        <f t="shared" si="50"/>
        <v>98.81382874322621</v>
      </c>
      <c r="W261" s="23">
        <f t="shared" si="54"/>
        <v>180</v>
      </c>
      <c r="Y261" s="9">
        <v>0</v>
      </c>
      <c r="Z261" s="9">
        <v>4.5556485533665026E-3</v>
      </c>
      <c r="AA261" s="9">
        <v>9.8588065933786453</v>
      </c>
      <c r="AB261" s="9">
        <v>2.369951675323578E-2</v>
      </c>
      <c r="AC261" s="9">
        <v>3.8842512180676803E-2</v>
      </c>
      <c r="AD261" s="9">
        <v>4.3462450997869786E-2</v>
      </c>
      <c r="AE261" s="9">
        <v>5.9596285074651911</v>
      </c>
      <c r="AF261" s="9">
        <v>5.9632723450076313E-3</v>
      </c>
      <c r="AG261" s="9">
        <v>1.7974758049678231E-2</v>
      </c>
      <c r="AH261" s="9">
        <v>2.8156025866358627E-3</v>
      </c>
      <c r="AI261" s="9">
        <v>2.3183966247478149E-2</v>
      </c>
      <c r="AJ261" s="9">
        <v>3.6256022991937503E-2</v>
      </c>
      <c r="AK261" s="9">
        <v>1.7836827109801121</v>
      </c>
      <c r="AL261" s="9">
        <v>0.18006126602795036</v>
      </c>
      <c r="AM261" s="15">
        <f t="shared" si="55"/>
        <v>0.89184135549005605</v>
      </c>
      <c r="AN261" s="15">
        <f t="shared" si="56"/>
        <v>1.8128011495968752E-2</v>
      </c>
      <c r="AO261" s="15">
        <f t="shared" si="57"/>
        <v>9.0030633013975181E-2</v>
      </c>
      <c r="AP261" s="16">
        <f t="shared" si="58"/>
        <v>49.196866169705423</v>
      </c>
      <c r="AQ261" s="16">
        <f t="shared" si="59"/>
        <v>0.20135381579683878</v>
      </c>
      <c r="AR261" s="16">
        <f t="shared" si="60"/>
        <v>9.9059767285165954</v>
      </c>
    </row>
    <row r="262" spans="1:44" s="14" customFormat="1" x14ac:dyDescent="0.2">
      <c r="A262" s="14" t="s">
        <v>354</v>
      </c>
      <c r="B262" s="14" t="s">
        <v>50</v>
      </c>
      <c r="C262" s="14" t="s">
        <v>426</v>
      </c>
      <c r="D262" s="14" t="s">
        <v>77</v>
      </c>
      <c r="E262" s="14" t="s">
        <v>288</v>
      </c>
      <c r="F262" s="9">
        <v>55.08</v>
      </c>
      <c r="G262" s="9">
        <v>41.036000000000001</v>
      </c>
      <c r="H262" s="9">
        <v>0.35699999999999998</v>
      </c>
      <c r="I262" s="9">
        <v>7.8E-2</v>
      </c>
      <c r="J262" s="9">
        <v>1.4999999999999999E-2</v>
      </c>
      <c r="K262" s="9">
        <v>0.36599999999999999</v>
      </c>
      <c r="L262" s="9">
        <v>1.7000000000000001E-2</v>
      </c>
      <c r="M262" s="9">
        <v>0.13700000000000001</v>
      </c>
      <c r="N262" s="9">
        <v>5.0999999999999997E-2</v>
      </c>
      <c r="O262" s="9">
        <v>0</v>
      </c>
      <c r="P262" s="9">
        <v>0.157</v>
      </c>
      <c r="Q262" s="9">
        <v>0.11700000000000001</v>
      </c>
      <c r="R262" s="9">
        <v>3.2839999999999998</v>
      </c>
      <c r="S262" s="16">
        <f t="shared" si="51"/>
        <v>100.69500000000001</v>
      </c>
      <c r="T262" s="16">
        <f t="shared" si="52"/>
        <v>1.382736842105263</v>
      </c>
      <c r="U262" s="16">
        <f t="shared" si="53"/>
        <v>2.6403385049365301E-2</v>
      </c>
      <c r="V262" s="16">
        <f t="shared" ref="V262:V325" si="61">S262-T262-U262</f>
        <v>99.285859772845384</v>
      </c>
      <c r="W262" s="23">
        <f t="shared" si="54"/>
        <v>150</v>
      </c>
      <c r="Y262" s="9">
        <v>3.397620309775402E-3</v>
      </c>
      <c r="Z262" s="9">
        <v>3.7920418540234985E-3</v>
      </c>
      <c r="AA262" s="9">
        <v>10.007812799117564</v>
      </c>
      <c r="AB262" s="9">
        <v>1.998160428767537E-2</v>
      </c>
      <c r="AC262" s="9">
        <v>2.5646261206567857E-2</v>
      </c>
      <c r="AD262" s="9">
        <v>6.0540585960298286E-2</v>
      </c>
      <c r="AE262" s="9">
        <v>5.8913818094775827</v>
      </c>
      <c r="AF262" s="9">
        <v>7.2328537749500946E-3</v>
      </c>
      <c r="AG262" s="9">
        <v>1.9677855298067436E-2</v>
      </c>
      <c r="AH262" s="9">
        <v>0</v>
      </c>
      <c r="AI262" s="9">
        <v>2.2722920273244223E-2</v>
      </c>
      <c r="AJ262" s="9">
        <v>3.3627891342724744E-2</v>
      </c>
      <c r="AK262" s="9">
        <v>1.7612673258269473</v>
      </c>
      <c r="AL262" s="9">
        <v>0.20510478283032785</v>
      </c>
      <c r="AM262" s="15">
        <f t="shared" si="55"/>
        <v>0.88063366291347367</v>
      </c>
      <c r="AN262" s="15">
        <f t="shared" si="56"/>
        <v>1.6813945671362372E-2</v>
      </c>
      <c r="AO262" s="15">
        <f t="shared" si="57"/>
        <v>0.10255239141516392</v>
      </c>
      <c r="AP262" s="16">
        <f t="shared" si="58"/>
        <v>52.375193790079564</v>
      </c>
      <c r="AQ262" s="16">
        <f t="shared" si="59"/>
        <v>0.16395469124941514</v>
      </c>
      <c r="AR262" s="16">
        <f t="shared" si="60"/>
        <v>8.5871587269807801</v>
      </c>
    </row>
    <row r="263" spans="1:44" s="14" customFormat="1" x14ac:dyDescent="0.2">
      <c r="A263" s="14" t="s">
        <v>354</v>
      </c>
      <c r="B263" s="14" t="s">
        <v>50</v>
      </c>
      <c r="C263" s="14" t="s">
        <v>426</v>
      </c>
      <c r="D263" s="14" t="s">
        <v>77</v>
      </c>
      <c r="E263" s="14" t="s">
        <v>289</v>
      </c>
      <c r="F263" s="9">
        <v>54.892000000000003</v>
      </c>
      <c r="G263" s="9">
        <v>40.459000000000003</v>
      </c>
      <c r="H263" s="9">
        <v>0.248</v>
      </c>
      <c r="I263" s="9">
        <v>6.0999999999999999E-2</v>
      </c>
      <c r="J263" s="9">
        <v>1.4E-2</v>
      </c>
      <c r="K263" s="9">
        <v>0.42699999999999999</v>
      </c>
      <c r="L263" s="9">
        <v>1.2E-2</v>
      </c>
      <c r="M263" s="9">
        <v>0.17399999999999999</v>
      </c>
      <c r="N263" s="9">
        <v>9.2999999999999999E-2</v>
      </c>
      <c r="O263" s="9">
        <v>6.4000000000000001E-2</v>
      </c>
      <c r="P263" s="9">
        <v>0.13500000000000001</v>
      </c>
      <c r="Q263" s="9">
        <v>0.154</v>
      </c>
      <c r="R263" s="9">
        <v>3.3929999999999998</v>
      </c>
      <c r="S263" s="16">
        <f t="shared" ref="S263:S326" si="62">SUM(F263:R263)</f>
        <v>100.12600000000002</v>
      </c>
      <c r="T263" s="16">
        <f t="shared" ref="T263:T326" si="63">16*(R263/19/2)</f>
        <v>1.4286315789473683</v>
      </c>
      <c r="U263" s="16">
        <f t="shared" ref="U263:U326" si="64">16*(Q263/35.45/2)</f>
        <v>3.4753173483779966E-2</v>
      </c>
      <c r="V263" s="16">
        <f t="shared" si="61"/>
        <v>98.662615247568866</v>
      </c>
      <c r="W263" s="23">
        <f t="shared" ref="W263:W326" si="65">J263*10000</f>
        <v>140</v>
      </c>
      <c r="Y263" s="9">
        <v>2.4242395873903455E-3</v>
      </c>
      <c r="Z263" s="9">
        <v>3.5774886859644803E-3</v>
      </c>
      <c r="AA263" s="9">
        <v>10.081442242324048</v>
      </c>
      <c r="AB263" s="9">
        <v>1.736732135485625E-2</v>
      </c>
      <c r="AC263" s="9">
        <v>2.0273450159957625E-2</v>
      </c>
      <c r="AD263" s="9">
        <v>4.2510719447359575E-2</v>
      </c>
      <c r="AE263" s="9">
        <v>5.871318808217187</v>
      </c>
      <c r="AF263" s="9">
        <v>1.3331862559272725E-2</v>
      </c>
      <c r="AG263" s="9">
        <v>2.5262412015335092E-2</v>
      </c>
      <c r="AH263" s="9">
        <v>1.3995244903722818E-2</v>
      </c>
      <c r="AI263" s="9">
        <v>2.6796576000127515E-2</v>
      </c>
      <c r="AJ263" s="9">
        <v>4.4740709280401587E-2</v>
      </c>
      <c r="AK263" s="9">
        <v>1.839392281401758</v>
      </c>
      <c r="AL263" s="9">
        <v>0.11586700931784044</v>
      </c>
      <c r="AM263" s="15">
        <f t="shared" si="55"/>
        <v>0.91969614070087902</v>
      </c>
      <c r="AN263" s="15">
        <f t="shared" si="56"/>
        <v>2.2370354640200794E-2</v>
      </c>
      <c r="AO263" s="15">
        <f t="shared" si="57"/>
        <v>5.7933504658920221E-2</v>
      </c>
      <c r="AP263" s="16">
        <f t="shared" si="58"/>
        <v>41.112273609115384</v>
      </c>
      <c r="AQ263" s="16">
        <f t="shared" si="59"/>
        <v>0.38613846636596244</v>
      </c>
      <c r="AR263" s="16">
        <f t="shared" si="60"/>
        <v>15.875030280241647</v>
      </c>
    </row>
    <row r="264" spans="1:44" s="14" customFormat="1" x14ac:dyDescent="0.2">
      <c r="A264" s="14" t="s">
        <v>356</v>
      </c>
      <c r="B264" s="14" t="s">
        <v>50</v>
      </c>
      <c r="C264" s="14" t="s">
        <v>431</v>
      </c>
      <c r="D264" s="14" t="s">
        <v>77</v>
      </c>
      <c r="E264" s="14" t="s">
        <v>290</v>
      </c>
      <c r="F264" s="9">
        <v>54.241999999999997</v>
      </c>
      <c r="G264" s="9">
        <v>41.258000000000003</v>
      </c>
      <c r="H264" s="9">
        <v>0.28599999999999998</v>
      </c>
      <c r="I264" s="9">
        <v>0.121</v>
      </c>
      <c r="J264" s="9">
        <v>2.3E-2</v>
      </c>
      <c r="K264" s="9">
        <v>0.317</v>
      </c>
      <c r="L264" s="9">
        <v>2.3E-2</v>
      </c>
      <c r="M264" s="9">
        <v>0.124</v>
      </c>
      <c r="N264" s="9">
        <v>8.5000000000000006E-2</v>
      </c>
      <c r="O264" s="9">
        <v>3.0000000000000001E-3</v>
      </c>
      <c r="P264" s="9">
        <v>0.188</v>
      </c>
      <c r="Q264" s="9">
        <v>0.17299999999999999</v>
      </c>
      <c r="R264" s="9">
        <v>3.2480000000000002</v>
      </c>
      <c r="S264" s="16">
        <f t="shared" si="62"/>
        <v>100.09099999999998</v>
      </c>
      <c r="T264" s="16">
        <f t="shared" si="63"/>
        <v>1.3675789473684212</v>
      </c>
      <c r="U264" s="16">
        <f t="shared" si="64"/>
        <v>3.9040902679830743E-2</v>
      </c>
      <c r="V264" s="16">
        <f t="shared" si="61"/>
        <v>98.684380149951735</v>
      </c>
      <c r="W264" s="23">
        <f t="shared" si="65"/>
        <v>230</v>
      </c>
      <c r="Y264" s="9">
        <v>4.6106529561095533E-3</v>
      </c>
      <c r="Z264" s="9">
        <v>5.8320115380345126E-3</v>
      </c>
      <c r="AA264" s="9">
        <v>9.8852944783809882</v>
      </c>
      <c r="AB264" s="9">
        <v>2.3999225491750872E-2</v>
      </c>
      <c r="AC264" s="9">
        <v>3.9904649840652111E-2</v>
      </c>
      <c r="AD264" s="9">
        <v>4.8646669503040869E-2</v>
      </c>
      <c r="AE264" s="9">
        <v>5.9411291768123693</v>
      </c>
      <c r="AF264" s="9">
        <v>1.2091136113427015E-2</v>
      </c>
      <c r="AG264" s="9">
        <v>1.7864363869464661E-2</v>
      </c>
      <c r="AH264" s="9">
        <v>6.5097166985862275E-4</v>
      </c>
      <c r="AI264" s="9">
        <v>1.9740174930936983E-2</v>
      </c>
      <c r="AJ264" s="9">
        <v>4.987335131416832E-2</v>
      </c>
      <c r="AK264" s="9">
        <v>1.7472169165587383</v>
      </c>
      <c r="AL264" s="9">
        <v>0.2029097321270934</v>
      </c>
      <c r="AM264" s="15">
        <f t="shared" si="55"/>
        <v>0.87360845827936917</v>
      </c>
      <c r="AN264" s="15">
        <f t="shared" si="56"/>
        <v>2.493667565708416E-2</v>
      </c>
      <c r="AO264" s="15">
        <f t="shared" si="57"/>
        <v>0.1014548660635467</v>
      </c>
      <c r="AP264" s="16">
        <f t="shared" si="58"/>
        <v>35.033076192382893</v>
      </c>
      <c r="AQ264" s="16">
        <f t="shared" si="59"/>
        <v>0.24579082920936451</v>
      </c>
      <c r="AR264" s="16">
        <f t="shared" si="60"/>
        <v>8.610808847080639</v>
      </c>
    </row>
    <row r="265" spans="1:44" s="14" customFormat="1" x14ac:dyDescent="0.2">
      <c r="A265" s="14" t="s">
        <v>356</v>
      </c>
      <c r="B265" s="14" t="s">
        <v>50</v>
      </c>
      <c r="C265" s="14" t="s">
        <v>425</v>
      </c>
      <c r="D265" s="14" t="s">
        <v>77</v>
      </c>
      <c r="E265" s="14" t="s">
        <v>291</v>
      </c>
      <c r="F265" s="9">
        <v>54.802</v>
      </c>
      <c r="G265" s="9">
        <v>40.847000000000001</v>
      </c>
      <c r="H265" s="9">
        <v>0.32400000000000001</v>
      </c>
      <c r="I265" s="9">
        <v>7.0999999999999994E-2</v>
      </c>
      <c r="J265" s="9">
        <v>1.4E-2</v>
      </c>
      <c r="K265" s="9">
        <v>0.307</v>
      </c>
      <c r="L265" s="9">
        <v>2.3E-2</v>
      </c>
      <c r="M265" s="9">
        <v>0.17100000000000001</v>
      </c>
      <c r="N265" s="9">
        <v>0.121</v>
      </c>
      <c r="O265" s="9">
        <v>1.7000000000000001E-2</v>
      </c>
      <c r="P265" s="9">
        <v>0.17299999999999999</v>
      </c>
      <c r="Q265" s="9">
        <v>0.153</v>
      </c>
      <c r="R265" s="9">
        <v>3.2669999999999999</v>
      </c>
      <c r="S265" s="16">
        <f t="shared" si="62"/>
        <v>100.28999999999999</v>
      </c>
      <c r="T265" s="16">
        <f t="shared" si="63"/>
        <v>1.375578947368421</v>
      </c>
      <c r="U265" s="16">
        <f t="shared" si="64"/>
        <v>3.4527503526093087E-2</v>
      </c>
      <c r="V265" s="16">
        <f t="shared" si="61"/>
        <v>98.879893549105475</v>
      </c>
      <c r="W265" s="23">
        <f t="shared" si="65"/>
        <v>140</v>
      </c>
      <c r="Y265" s="9">
        <v>4.6174442777195297E-3</v>
      </c>
      <c r="Z265" s="9">
        <v>3.5551489678486183E-3</v>
      </c>
      <c r="AA265" s="9">
        <v>10.002062277451865</v>
      </c>
      <c r="AB265" s="9">
        <v>2.2116923167269684E-2</v>
      </c>
      <c r="AC265" s="9">
        <v>2.3449614728072207E-2</v>
      </c>
      <c r="AD265" s="9">
        <v>5.5191388312899665E-2</v>
      </c>
      <c r="AE265" s="9">
        <v>5.8906092926286</v>
      </c>
      <c r="AF265" s="9">
        <v>1.7237440649204881E-2</v>
      </c>
      <c r="AG265" s="9">
        <v>2.4671821278064839E-2</v>
      </c>
      <c r="AH265" s="9">
        <v>3.6942729868933025E-3</v>
      </c>
      <c r="AI265" s="9">
        <v>1.9145615786562084E-2</v>
      </c>
      <c r="AJ265" s="9">
        <v>4.4172614894269831E-2</v>
      </c>
      <c r="AK265" s="9">
        <v>1.7600263460385215</v>
      </c>
      <c r="AL265" s="9">
        <v>0.19580103906720869</v>
      </c>
      <c r="AM265" s="15">
        <f t="shared" si="55"/>
        <v>0.88001317301926074</v>
      </c>
      <c r="AN265" s="15">
        <f t="shared" si="56"/>
        <v>2.2086307447134915E-2</v>
      </c>
      <c r="AO265" s="15">
        <f t="shared" si="57"/>
        <v>9.7900519533604347E-2</v>
      </c>
      <c r="AP265" s="16">
        <f t="shared" si="58"/>
        <v>39.844287014732195</v>
      </c>
      <c r="AQ265" s="16">
        <f t="shared" si="59"/>
        <v>0.22559949173256216</v>
      </c>
      <c r="AR265" s="16">
        <f t="shared" si="60"/>
        <v>8.9888508989699112</v>
      </c>
    </row>
    <row r="266" spans="1:44" s="14" customFormat="1" x14ac:dyDescent="0.2">
      <c r="A266" s="14" t="s">
        <v>356</v>
      </c>
      <c r="B266" s="14" t="s">
        <v>50</v>
      </c>
      <c r="C266" s="14" t="s">
        <v>425</v>
      </c>
      <c r="D266" s="14" t="s">
        <v>77</v>
      </c>
      <c r="E266" s="14" t="s">
        <v>292</v>
      </c>
      <c r="F266" s="9">
        <v>54.095999999999997</v>
      </c>
      <c r="G266" s="9">
        <v>41.622999999999998</v>
      </c>
      <c r="H266" s="9">
        <v>0.19500000000000001</v>
      </c>
      <c r="I266" s="9">
        <v>0.113</v>
      </c>
      <c r="J266" s="9">
        <v>5.0000000000000001E-3</v>
      </c>
      <c r="K266" s="9">
        <v>0.34200000000000003</v>
      </c>
      <c r="L266" s="9">
        <v>1.2E-2</v>
      </c>
      <c r="M266" s="9">
        <v>0.14399999999999999</v>
      </c>
      <c r="N266" s="9">
        <v>2.7E-2</v>
      </c>
      <c r="O266" s="9">
        <v>0.02</v>
      </c>
      <c r="P266" s="9">
        <v>0.14399999999999999</v>
      </c>
      <c r="Q266" s="9">
        <v>0.10199999999999999</v>
      </c>
      <c r="R266" s="9">
        <v>3.3290000000000002</v>
      </c>
      <c r="S266" s="16">
        <f t="shared" si="62"/>
        <v>100.15199999999999</v>
      </c>
      <c r="T266" s="16">
        <f t="shared" si="63"/>
        <v>1.4016842105263159</v>
      </c>
      <c r="U266" s="16">
        <f t="shared" si="64"/>
        <v>2.3018335684062054E-2</v>
      </c>
      <c r="V266" s="16">
        <f t="shared" si="61"/>
        <v>98.727297453789618</v>
      </c>
      <c r="W266" s="23">
        <f t="shared" si="65"/>
        <v>50</v>
      </c>
      <c r="Y266" s="9">
        <v>2.401082073315288E-3</v>
      </c>
      <c r="Z266" s="9">
        <v>1.265469562974002E-3</v>
      </c>
      <c r="AA266" s="9">
        <v>9.8403428819486471</v>
      </c>
      <c r="AB266" s="9">
        <v>1.8348181616395818E-2</v>
      </c>
      <c r="AC266" s="9">
        <v>3.7196984914208635E-2</v>
      </c>
      <c r="AD266" s="9">
        <v>3.3106468142037902E-2</v>
      </c>
      <c r="AE266" s="9">
        <v>5.9825365954334657</v>
      </c>
      <c r="AF266" s="9">
        <v>3.8335674577830102E-3</v>
      </c>
      <c r="AG266" s="9">
        <v>2.070711160133358E-2</v>
      </c>
      <c r="AH266" s="9">
        <v>4.331736102010016E-3</v>
      </c>
      <c r="AI266" s="9">
        <v>2.1257344062843474E-2</v>
      </c>
      <c r="AJ266" s="9">
        <v>2.9350383622807476E-2</v>
      </c>
      <c r="AK266" s="9">
        <v>1.7874576529198947</v>
      </c>
      <c r="AL266" s="9">
        <v>0.18319196345729782</v>
      </c>
      <c r="AM266" s="15">
        <f t="shared" si="55"/>
        <v>0.89372882645994733</v>
      </c>
      <c r="AN266" s="15">
        <f t="shared" si="56"/>
        <v>1.4675191811403738E-2</v>
      </c>
      <c r="AO266" s="15">
        <f t="shared" si="57"/>
        <v>9.1595981728648912E-2</v>
      </c>
      <c r="AP266" s="16">
        <f t="shared" si="58"/>
        <v>60.900657241525948</v>
      </c>
      <c r="AQ266" s="16">
        <f t="shared" si="59"/>
        <v>0.16021654590567819</v>
      </c>
      <c r="AR266" s="16">
        <f t="shared" si="60"/>
        <v>9.7572929466229148</v>
      </c>
    </row>
    <row r="267" spans="1:44" s="14" customFormat="1" x14ac:dyDescent="0.2">
      <c r="A267" s="14" t="s">
        <v>356</v>
      </c>
      <c r="B267" s="14" t="s">
        <v>50</v>
      </c>
      <c r="C267" s="14" t="s">
        <v>425</v>
      </c>
      <c r="D267" s="14" t="s">
        <v>77</v>
      </c>
      <c r="E267" s="14" t="s">
        <v>293</v>
      </c>
      <c r="F267" s="9">
        <v>54.497</v>
      </c>
      <c r="G267" s="9">
        <v>41.454000000000001</v>
      </c>
      <c r="H267" s="9">
        <v>0.252</v>
      </c>
      <c r="I267" s="9">
        <v>0.122</v>
      </c>
      <c r="J267" s="9">
        <v>8.9999999999999993E-3</v>
      </c>
      <c r="K267" s="9">
        <v>0.41799999999999998</v>
      </c>
      <c r="L267" s="9">
        <v>2.5999999999999999E-2</v>
      </c>
      <c r="M267" s="9">
        <v>0.252</v>
      </c>
      <c r="N267" s="9">
        <v>0.124</v>
      </c>
      <c r="O267" s="9">
        <v>2.7E-2</v>
      </c>
      <c r="P267" s="9">
        <v>0.125</v>
      </c>
      <c r="Q267" s="9">
        <v>8.5000000000000006E-2</v>
      </c>
      <c r="R267" s="9">
        <v>3.4049999999999998</v>
      </c>
      <c r="S267" s="16">
        <f t="shared" si="62"/>
        <v>100.79599999999998</v>
      </c>
      <c r="T267" s="16">
        <f t="shared" si="63"/>
        <v>1.4336842105263157</v>
      </c>
      <c r="U267" s="16">
        <f t="shared" si="64"/>
        <v>1.9181946403385049E-2</v>
      </c>
      <c r="V267" s="16">
        <f t="shared" si="61"/>
        <v>99.343133843070291</v>
      </c>
      <c r="W267" s="23">
        <f t="shared" si="65"/>
        <v>90</v>
      </c>
      <c r="Y267" s="9">
        <v>5.1882011807055433E-3</v>
      </c>
      <c r="Z267" s="9">
        <v>2.2716525680182825E-3</v>
      </c>
      <c r="AA267" s="9">
        <v>9.8863361845150983</v>
      </c>
      <c r="AB267" s="9">
        <v>1.5883940522483434E-2</v>
      </c>
      <c r="AC267" s="9">
        <v>4.005039712714889E-2</v>
      </c>
      <c r="AD267" s="9">
        <v>4.2667429769476357E-2</v>
      </c>
      <c r="AE267" s="9">
        <v>5.9420476335532264</v>
      </c>
      <c r="AF267" s="9">
        <v>1.7558149064600924E-2</v>
      </c>
      <c r="AG267" s="9">
        <v>3.6138928666837447E-2</v>
      </c>
      <c r="AH267" s="9">
        <v>5.8319455449700438E-3</v>
      </c>
      <c r="AI267" s="9">
        <v>2.5910564725907081E-2</v>
      </c>
      <c r="AJ267" s="9">
        <v>2.4392158701205934E-2</v>
      </c>
      <c r="AK267" s="9">
        <v>1.8232943395813426</v>
      </c>
      <c r="AL267" s="9">
        <v>0.1523135017174515</v>
      </c>
      <c r="AM267" s="15">
        <f t="shared" si="55"/>
        <v>0.91164716979067129</v>
      </c>
      <c r="AN267" s="15">
        <f t="shared" si="56"/>
        <v>1.2196079350602967E-2</v>
      </c>
      <c r="AO267" s="15">
        <f t="shared" si="57"/>
        <v>7.6156750858725752E-2</v>
      </c>
      <c r="AP267" s="16">
        <f t="shared" si="58"/>
        <v>74.749199606150484</v>
      </c>
      <c r="AQ267" s="16">
        <f t="shared" si="59"/>
        <v>0.16014442860393624</v>
      </c>
      <c r="AR267" s="16">
        <f t="shared" si="60"/>
        <v>11.970667859528545</v>
      </c>
    </row>
    <row r="268" spans="1:44" s="14" customFormat="1" x14ac:dyDescent="0.2">
      <c r="A268" s="14" t="s">
        <v>356</v>
      </c>
      <c r="B268" s="14" t="s">
        <v>50</v>
      </c>
      <c r="C268" s="14" t="s">
        <v>425</v>
      </c>
      <c r="D268" s="14" t="s">
        <v>77</v>
      </c>
      <c r="E268" s="14" t="s">
        <v>294</v>
      </c>
      <c r="F268" s="9">
        <v>53.939</v>
      </c>
      <c r="G268" s="9">
        <v>41.957000000000001</v>
      </c>
      <c r="H268" s="9">
        <v>0.13600000000000001</v>
      </c>
      <c r="I268" s="9">
        <v>6.0999999999999999E-2</v>
      </c>
      <c r="J268" s="9">
        <v>5.0000000000000001E-3</v>
      </c>
      <c r="K268" s="9">
        <v>0.47399999999999998</v>
      </c>
      <c r="L268" s="9">
        <v>2.1999999999999999E-2</v>
      </c>
      <c r="M268" s="9">
        <v>0.188</v>
      </c>
      <c r="N268" s="9">
        <v>8.6999999999999994E-2</v>
      </c>
      <c r="O268" s="9">
        <v>4.0000000000000001E-3</v>
      </c>
      <c r="P268" s="9">
        <v>0.14399999999999999</v>
      </c>
      <c r="Q268" s="9">
        <v>8.7999999999999995E-2</v>
      </c>
      <c r="R268" s="9">
        <v>3.3940000000000001</v>
      </c>
      <c r="S268" s="16">
        <f t="shared" si="62"/>
        <v>100.49900000000002</v>
      </c>
      <c r="T268" s="16">
        <f t="shared" si="63"/>
        <v>1.4290526315789474</v>
      </c>
      <c r="U268" s="16">
        <f t="shared" si="64"/>
        <v>1.9858956276445697E-2</v>
      </c>
      <c r="V268" s="16">
        <f t="shared" si="61"/>
        <v>99.050088412144632</v>
      </c>
      <c r="W268" s="23">
        <f t="shared" si="65"/>
        <v>50</v>
      </c>
      <c r="Y268" s="9">
        <v>4.3859686657392368E-3</v>
      </c>
      <c r="Z268" s="9">
        <v>1.260865578217587E-3</v>
      </c>
      <c r="AA268" s="9">
        <v>9.7760868975867972</v>
      </c>
      <c r="AB268" s="9">
        <v>1.8281427937807695E-2</v>
      </c>
      <c r="AC268" s="9">
        <v>2.0006734770210748E-2</v>
      </c>
      <c r="AD268" s="9">
        <v>2.300563544420053E-2</v>
      </c>
      <c r="AE268" s="9">
        <v>6.0086028202671695</v>
      </c>
      <c r="AF268" s="9">
        <v>1.2307665455737157E-2</v>
      </c>
      <c r="AG268" s="9">
        <v>2.6935929452112567E-2</v>
      </c>
      <c r="AH268" s="9">
        <v>8.6319530785254649E-4</v>
      </c>
      <c r="AI268" s="9">
        <v>2.9354745679832414E-2</v>
      </c>
      <c r="AJ268" s="9">
        <v>2.522977439364955E-2</v>
      </c>
      <c r="AK268" s="9">
        <v>1.8157284107974592</v>
      </c>
      <c r="AL268" s="9">
        <v>0.15904181480889124</v>
      </c>
      <c r="AM268" s="15">
        <f t="shared" si="55"/>
        <v>0.90786420539872958</v>
      </c>
      <c r="AN268" s="15">
        <f t="shared" si="56"/>
        <v>1.2614887196824775E-2</v>
      </c>
      <c r="AO268" s="15">
        <f t="shared" si="57"/>
        <v>7.9520907404445618E-2</v>
      </c>
      <c r="AP268" s="16">
        <f t="shared" si="58"/>
        <v>71.967683201102517</v>
      </c>
      <c r="AQ268" s="16">
        <f t="shared" si="59"/>
        <v>0.15863610726503782</v>
      </c>
      <c r="AR268" s="16">
        <f t="shared" si="60"/>
        <v>11.416673111906359</v>
      </c>
    </row>
    <row r="269" spans="1:44" s="14" customFormat="1" x14ac:dyDescent="0.2">
      <c r="A269" s="14" t="s">
        <v>360</v>
      </c>
      <c r="B269" s="14" t="s">
        <v>197</v>
      </c>
      <c r="C269" s="14" t="s">
        <v>198</v>
      </c>
      <c r="D269" s="14" t="s">
        <v>77</v>
      </c>
      <c r="E269" s="14" t="s">
        <v>295</v>
      </c>
      <c r="F269" s="9">
        <v>54.042000000000002</v>
      </c>
      <c r="G269" s="9">
        <v>41.253999999999998</v>
      </c>
      <c r="H269" s="9">
        <v>0.31900000000000001</v>
      </c>
      <c r="I269" s="9">
        <v>0.27</v>
      </c>
      <c r="J269" s="9">
        <v>0.10100000000000001</v>
      </c>
      <c r="K269" s="9">
        <v>0.18099999999999999</v>
      </c>
      <c r="L269" s="9">
        <v>1.0999999999999999E-2</v>
      </c>
      <c r="M269" s="9">
        <v>0.13200000000000001</v>
      </c>
      <c r="N269" s="9">
        <v>4.3999999999999997E-2</v>
      </c>
      <c r="O269" s="9">
        <v>0</v>
      </c>
      <c r="P269" s="9">
        <v>0.60199999999999998</v>
      </c>
      <c r="Q269" s="9">
        <v>0.87</v>
      </c>
      <c r="R269" s="9">
        <v>2.6429999999999998</v>
      </c>
      <c r="S269" s="16">
        <f t="shared" si="62"/>
        <v>100.46899999999999</v>
      </c>
      <c r="T269" s="16">
        <f t="shared" si="63"/>
        <v>1.1128421052631579</v>
      </c>
      <c r="U269" s="16">
        <f t="shared" si="64"/>
        <v>0.19633286318758814</v>
      </c>
      <c r="V269" s="16">
        <f t="shared" si="61"/>
        <v>99.159825031549246</v>
      </c>
      <c r="W269" s="23">
        <f t="shared" si="65"/>
        <v>1010.0000000000001</v>
      </c>
      <c r="Y269" s="9">
        <v>2.1915148667832592E-3</v>
      </c>
      <c r="Z269" s="9">
        <v>2.5452418190548283E-2</v>
      </c>
      <c r="AA269" s="9">
        <v>9.7881917362982165</v>
      </c>
      <c r="AB269" s="9">
        <v>7.6375313551547322E-2</v>
      </c>
      <c r="AC269" s="9">
        <v>8.8495061627940755E-2</v>
      </c>
      <c r="AD269" s="9">
        <v>5.3925589373288195E-2</v>
      </c>
      <c r="AE269" s="9">
        <v>5.9039684213466108</v>
      </c>
      <c r="AF269" s="9">
        <v>6.2203955050411418E-3</v>
      </c>
      <c r="AG269" s="9">
        <v>1.8899788319107484E-2</v>
      </c>
      <c r="AH269" s="9">
        <v>0</v>
      </c>
      <c r="AI269" s="9">
        <v>1.1201790536792051E-2</v>
      </c>
      <c r="AJ269" s="9">
        <v>0.24926358658663475</v>
      </c>
      <c r="AK269" s="9">
        <v>1.4130095801919536</v>
      </c>
      <c r="AL269" s="9">
        <v>0.33772683322141162</v>
      </c>
      <c r="AM269" s="15">
        <f t="shared" si="55"/>
        <v>0.70650479009597678</v>
      </c>
      <c r="AN269" s="15">
        <f t="shared" si="56"/>
        <v>0.12463179329331737</v>
      </c>
      <c r="AO269" s="15">
        <f t="shared" si="57"/>
        <v>0.16886341661070581</v>
      </c>
      <c r="AP269" s="16">
        <f t="shared" si="58"/>
        <v>5.6687364550170427</v>
      </c>
      <c r="AQ269" s="16">
        <f t="shared" si="59"/>
        <v>0.73806272427047304</v>
      </c>
      <c r="AR269" s="16">
        <f t="shared" si="60"/>
        <v>4.1838830711612225</v>
      </c>
    </row>
    <row r="270" spans="1:44" s="14" customFormat="1" x14ac:dyDescent="0.2">
      <c r="A270" s="14" t="s">
        <v>360</v>
      </c>
      <c r="B270" s="14" t="s">
        <v>197</v>
      </c>
      <c r="C270" s="14" t="s">
        <v>198</v>
      </c>
      <c r="D270" s="14" t="s">
        <v>77</v>
      </c>
      <c r="E270" s="14" t="s">
        <v>296</v>
      </c>
      <c r="F270" s="9">
        <v>53.470999999999997</v>
      </c>
      <c r="G270" s="9">
        <v>41.847999999999999</v>
      </c>
      <c r="H270" s="9">
        <v>0.41299999999999998</v>
      </c>
      <c r="I270" s="9">
        <v>0.11600000000000001</v>
      </c>
      <c r="J270" s="9">
        <v>0.19400000000000001</v>
      </c>
      <c r="K270" s="9">
        <v>0.114</v>
      </c>
      <c r="L270" s="9">
        <v>5.0000000000000001E-3</v>
      </c>
      <c r="M270" s="9">
        <v>8.4000000000000005E-2</v>
      </c>
      <c r="N270" s="9">
        <v>3.9E-2</v>
      </c>
      <c r="O270" s="9">
        <v>0</v>
      </c>
      <c r="P270" s="9">
        <v>0.26800000000000002</v>
      </c>
      <c r="Q270" s="9">
        <v>0.71</v>
      </c>
      <c r="R270" s="9">
        <v>2.9740000000000002</v>
      </c>
      <c r="S270" s="16">
        <f t="shared" si="62"/>
        <v>100.23599999999999</v>
      </c>
      <c r="T270" s="16">
        <f t="shared" si="63"/>
        <v>1.2522105263157897</v>
      </c>
      <c r="U270" s="16">
        <f t="shared" si="64"/>
        <v>0.16022566995768686</v>
      </c>
      <c r="V270" s="16">
        <f t="shared" si="61"/>
        <v>98.823563803726515</v>
      </c>
      <c r="W270" s="23">
        <f t="shared" si="65"/>
        <v>1940</v>
      </c>
      <c r="Y270" s="9">
        <v>9.9628795158742648E-4</v>
      </c>
      <c r="Z270" s="9">
        <v>4.8895911252903643E-2</v>
      </c>
      <c r="AA270" s="9">
        <v>9.6861791894047045</v>
      </c>
      <c r="AB270" s="9">
        <v>3.4005913590221842E-2</v>
      </c>
      <c r="AC270" s="9">
        <v>3.8025628334670762E-2</v>
      </c>
      <c r="AD270" s="9">
        <v>6.9826039043549268E-2</v>
      </c>
      <c r="AE270" s="9">
        <v>5.989848067196089</v>
      </c>
      <c r="AF270" s="9">
        <v>5.5143339978848873E-3</v>
      </c>
      <c r="AG270" s="9">
        <v>1.2028886659813174E-2</v>
      </c>
      <c r="AH270" s="9">
        <v>0</v>
      </c>
      <c r="AI270" s="9">
        <v>7.0562971613269019E-3</v>
      </c>
      <c r="AJ270" s="9">
        <v>0.20345158318922979</v>
      </c>
      <c r="AK270" s="9">
        <v>1.5902010847657113</v>
      </c>
      <c r="AL270" s="9">
        <v>0.20634733204505884</v>
      </c>
      <c r="AM270" s="15">
        <f t="shared" si="55"/>
        <v>0.79510054238285566</v>
      </c>
      <c r="AN270" s="15">
        <f t="shared" si="56"/>
        <v>0.10172579159461489</v>
      </c>
      <c r="AO270" s="15">
        <f t="shared" si="57"/>
        <v>0.10317366602252942</v>
      </c>
      <c r="AP270" s="16">
        <f t="shared" si="58"/>
        <v>7.8161155584946682</v>
      </c>
      <c r="AQ270" s="16">
        <f t="shared" si="59"/>
        <v>0.98596662807737823</v>
      </c>
      <c r="AR270" s="16">
        <f t="shared" si="60"/>
        <v>7.7064291018721223</v>
      </c>
    </row>
    <row r="271" spans="1:44" s="14" customFormat="1" x14ac:dyDescent="0.2">
      <c r="A271" s="14" t="s">
        <v>359</v>
      </c>
      <c r="B271" s="14" t="s">
        <v>197</v>
      </c>
      <c r="C271" s="14" t="s">
        <v>198</v>
      </c>
      <c r="D271" s="14" t="s">
        <v>77</v>
      </c>
      <c r="E271" s="14" t="s">
        <v>297</v>
      </c>
      <c r="F271" s="9">
        <v>53.165999999999997</v>
      </c>
      <c r="G271" s="9">
        <v>41.238999999999997</v>
      </c>
      <c r="H271" s="9">
        <v>0.64100000000000001</v>
      </c>
      <c r="I271" s="9">
        <v>0.30099999999999999</v>
      </c>
      <c r="J271" s="9">
        <v>0.13800000000000001</v>
      </c>
      <c r="K271" s="9">
        <v>0.13700000000000001</v>
      </c>
      <c r="L271" s="9">
        <v>5.0000000000000001E-3</v>
      </c>
      <c r="M271" s="9">
        <v>0.123</v>
      </c>
      <c r="N271" s="9">
        <v>7.9000000000000001E-2</v>
      </c>
      <c r="O271" s="9">
        <v>1.2E-2</v>
      </c>
      <c r="P271" s="9">
        <v>0.96699999999999997</v>
      </c>
      <c r="Q271" s="9">
        <v>0.89900000000000002</v>
      </c>
      <c r="R271" s="9">
        <v>2.4289999999999998</v>
      </c>
      <c r="S271" s="16">
        <f t="shared" si="62"/>
        <v>100.13600000000001</v>
      </c>
      <c r="T271" s="16">
        <f t="shared" si="63"/>
        <v>1.0227368421052632</v>
      </c>
      <c r="U271" s="16">
        <f t="shared" si="64"/>
        <v>0.20287729196050774</v>
      </c>
      <c r="V271" s="16">
        <f t="shared" si="61"/>
        <v>98.910385865934245</v>
      </c>
      <c r="W271" s="23">
        <f t="shared" si="65"/>
        <v>1380.0000000000002</v>
      </c>
      <c r="Y271" s="9">
        <v>9.9228361948463704E-4</v>
      </c>
      <c r="Z271" s="9">
        <v>3.4641831474359085E-2</v>
      </c>
      <c r="AA271" s="9">
        <v>9.5922198386030519</v>
      </c>
      <c r="AB271" s="9">
        <v>0.12220727797957211</v>
      </c>
      <c r="AC271" s="9">
        <v>9.8273370017936304E-2</v>
      </c>
      <c r="AD271" s="9">
        <v>0.10793848761037406</v>
      </c>
      <c r="AE271" s="9">
        <v>5.8789554479359385</v>
      </c>
      <c r="AF271" s="9">
        <v>1.1125165887166047E-2</v>
      </c>
      <c r="AG271" s="9">
        <v>1.7542932891906324E-2</v>
      </c>
      <c r="AH271" s="9">
        <v>2.5778242189400226E-3</v>
      </c>
      <c r="AI271" s="9">
        <v>8.4458530643541016E-3</v>
      </c>
      <c r="AJ271" s="9">
        <v>0.25657442280259379</v>
      </c>
      <c r="AK271" s="9">
        <v>1.2935688229114501</v>
      </c>
      <c r="AL271" s="9">
        <v>0.44985675428595595</v>
      </c>
      <c r="AM271" s="15">
        <f t="shared" si="55"/>
        <v>0.64678441145572507</v>
      </c>
      <c r="AN271" s="15">
        <f t="shared" si="56"/>
        <v>0.1282872114012969</v>
      </c>
      <c r="AO271" s="15">
        <f t="shared" si="57"/>
        <v>0.22492837714297798</v>
      </c>
      <c r="AP271" s="16">
        <f t="shared" si="58"/>
        <v>5.0416904724237117</v>
      </c>
      <c r="AQ271" s="16">
        <f t="shared" si="59"/>
        <v>0.57034693901583544</v>
      </c>
      <c r="AR271" s="16">
        <f t="shared" si="60"/>
        <v>2.8755127284121653</v>
      </c>
    </row>
    <row r="272" spans="1:44" s="14" customFormat="1" x14ac:dyDescent="0.2">
      <c r="A272" s="14" t="s">
        <v>359</v>
      </c>
      <c r="B272" s="14" t="s">
        <v>197</v>
      </c>
      <c r="C272" s="14" t="s">
        <v>198</v>
      </c>
      <c r="D272" s="14" t="s">
        <v>77</v>
      </c>
      <c r="E272" s="14" t="s">
        <v>298</v>
      </c>
      <c r="F272" s="9">
        <v>54.368000000000002</v>
      </c>
      <c r="G272" s="9">
        <v>41.792999999999999</v>
      </c>
      <c r="H272" s="9">
        <v>0.183</v>
      </c>
      <c r="I272" s="9">
        <v>0.11899999999999999</v>
      </c>
      <c r="J272" s="9">
        <v>9.6000000000000002E-2</v>
      </c>
      <c r="K272" s="9">
        <v>0.16500000000000001</v>
      </c>
      <c r="L272" s="9">
        <v>6.0000000000000001E-3</v>
      </c>
      <c r="M272" s="9">
        <v>0.155</v>
      </c>
      <c r="N272" s="9">
        <v>6.2E-2</v>
      </c>
      <c r="O272" s="9">
        <v>7.0000000000000001E-3</v>
      </c>
      <c r="P272" s="9">
        <v>0.11899999999999999</v>
      </c>
      <c r="Q272" s="9">
        <v>0.96399999999999997</v>
      </c>
      <c r="R272" s="9">
        <v>2.2669999999999999</v>
      </c>
      <c r="S272" s="16">
        <f t="shared" si="62"/>
        <v>100.30400000000002</v>
      </c>
      <c r="T272" s="16">
        <f t="shared" si="63"/>
        <v>0.95452631578947367</v>
      </c>
      <c r="U272" s="16">
        <f t="shared" si="64"/>
        <v>0.21754583921015513</v>
      </c>
      <c r="V272" s="16">
        <f t="shared" si="61"/>
        <v>99.131927845000376</v>
      </c>
      <c r="W272" s="23">
        <f t="shared" si="65"/>
        <v>960</v>
      </c>
      <c r="Y272" s="9">
        <v>1.1953868924306169E-3</v>
      </c>
      <c r="Z272" s="9">
        <v>2.4192704037141348E-2</v>
      </c>
      <c r="AA272" s="9">
        <v>9.8473622651502595</v>
      </c>
      <c r="AB272" s="9">
        <v>1.5097637006294531E-2</v>
      </c>
      <c r="AC272" s="9">
        <v>3.9003873237262898E-2</v>
      </c>
      <c r="AD272" s="9">
        <v>3.0935761443695409E-2</v>
      </c>
      <c r="AE272" s="9">
        <v>5.9811819170812335</v>
      </c>
      <c r="AF272" s="9">
        <v>8.7652138223388229E-3</v>
      </c>
      <c r="AG272" s="9">
        <v>2.219321446678427E-2</v>
      </c>
      <c r="AH272" s="9">
        <v>1.5095987058297978E-3</v>
      </c>
      <c r="AI272" s="9">
        <v>1.0211706402620572E-2</v>
      </c>
      <c r="AJ272" s="9">
        <v>0.27619901408864567</v>
      </c>
      <c r="AK272" s="9">
        <v>1.2120065486848648</v>
      </c>
      <c r="AL272" s="9">
        <v>0.51179443722648954</v>
      </c>
      <c r="AM272" s="15">
        <f t="shared" si="55"/>
        <v>0.6060032743424324</v>
      </c>
      <c r="AN272" s="15">
        <f t="shared" si="56"/>
        <v>0.13809950704432283</v>
      </c>
      <c r="AO272" s="15">
        <f t="shared" si="57"/>
        <v>0.25589721861324477</v>
      </c>
      <c r="AP272" s="16">
        <f t="shared" si="58"/>
        <v>4.3881639211640096</v>
      </c>
      <c r="AQ272" s="16">
        <f t="shared" si="59"/>
        <v>0.53966787053298226</v>
      </c>
      <c r="AR272" s="16">
        <f t="shared" si="60"/>
        <v>2.3681510788842424</v>
      </c>
    </row>
    <row r="273" spans="1:44" s="14" customFormat="1" x14ac:dyDescent="0.2">
      <c r="A273" s="14" t="s">
        <v>359</v>
      </c>
      <c r="B273" s="14" t="s">
        <v>197</v>
      </c>
      <c r="C273" s="14" t="s">
        <v>198</v>
      </c>
      <c r="D273" s="14" t="s">
        <v>77</v>
      </c>
      <c r="E273" s="14" t="s">
        <v>299</v>
      </c>
      <c r="F273" s="9">
        <v>54.4</v>
      </c>
      <c r="G273" s="9">
        <v>41.267000000000003</v>
      </c>
      <c r="H273" s="9">
        <v>0.191</v>
      </c>
      <c r="I273" s="9">
        <v>6.2E-2</v>
      </c>
      <c r="J273" s="9">
        <v>0.152</v>
      </c>
      <c r="K273" s="9">
        <v>0.10100000000000001</v>
      </c>
      <c r="L273" s="9">
        <v>1.7999999999999999E-2</v>
      </c>
      <c r="M273" s="9">
        <v>0.13600000000000001</v>
      </c>
      <c r="N273" s="9">
        <v>2.1999999999999999E-2</v>
      </c>
      <c r="O273" s="9">
        <v>4.9000000000000002E-2</v>
      </c>
      <c r="P273" s="9">
        <v>0.24199999999999999</v>
      </c>
      <c r="Q273" s="9">
        <v>0.79200000000000004</v>
      </c>
      <c r="R273" s="9">
        <v>2.79</v>
      </c>
      <c r="S273" s="16">
        <f t="shared" si="62"/>
        <v>100.22200000000002</v>
      </c>
      <c r="T273" s="16">
        <f t="shared" si="63"/>
        <v>1.1747368421052631</v>
      </c>
      <c r="U273" s="16">
        <f t="shared" si="64"/>
        <v>0.17873060648801128</v>
      </c>
      <c r="V273" s="16">
        <f t="shared" si="61"/>
        <v>98.868532551406744</v>
      </c>
      <c r="W273" s="23">
        <f t="shared" si="65"/>
        <v>1520</v>
      </c>
      <c r="Y273" s="9">
        <v>3.6055310434078922E-3</v>
      </c>
      <c r="Z273" s="9">
        <v>3.8512016803522835E-2</v>
      </c>
      <c r="AA273" s="9">
        <v>9.9063793033586851</v>
      </c>
      <c r="AB273" s="9">
        <v>3.0868596150760891E-2</v>
      </c>
      <c r="AC273" s="9">
        <v>2.0431109878080715E-2</v>
      </c>
      <c r="AD273" s="9">
        <v>3.2462546341879943E-2</v>
      </c>
      <c r="AE273" s="9">
        <v>5.9378039965881033</v>
      </c>
      <c r="AF273" s="9">
        <v>3.127036865280665E-3</v>
      </c>
      <c r="AG273" s="9">
        <v>1.9577936485700168E-2</v>
      </c>
      <c r="AH273" s="9">
        <v>1.0624268795305659E-2</v>
      </c>
      <c r="AI273" s="9">
        <v>6.2845653191332422E-3</v>
      </c>
      <c r="AJ273" s="9">
        <v>0.22814437562121487</v>
      </c>
      <c r="AK273" s="9">
        <v>1.4996749752900669</v>
      </c>
      <c r="AL273" s="9">
        <v>0.2721806490887182</v>
      </c>
      <c r="AM273" s="15">
        <f t="shared" si="55"/>
        <v>0.74983748764503344</v>
      </c>
      <c r="AN273" s="15">
        <f t="shared" si="56"/>
        <v>0.11407218781060743</v>
      </c>
      <c r="AO273" s="15">
        <f t="shared" si="57"/>
        <v>0.1360903245443591</v>
      </c>
      <c r="AP273" s="16">
        <f t="shared" si="58"/>
        <v>6.5733593966829043</v>
      </c>
      <c r="AQ273" s="16">
        <f t="shared" si="59"/>
        <v>0.83820938918714405</v>
      </c>
      <c r="AR273" s="16">
        <f t="shared" si="60"/>
        <v>5.509851564801151</v>
      </c>
    </row>
    <row r="274" spans="1:44" s="14" customFormat="1" x14ac:dyDescent="0.2">
      <c r="A274" s="14" t="s">
        <v>359</v>
      </c>
      <c r="B274" s="14" t="s">
        <v>197</v>
      </c>
      <c r="C274" s="14" t="s">
        <v>198</v>
      </c>
      <c r="D274" s="14" t="s">
        <v>77</v>
      </c>
      <c r="E274" s="14" t="s">
        <v>300</v>
      </c>
      <c r="F274" s="9">
        <v>55.030999999999999</v>
      </c>
      <c r="G274" s="9">
        <v>41.01</v>
      </c>
      <c r="H274" s="9">
        <v>0.17799999999999999</v>
      </c>
      <c r="I274" s="9">
        <v>0.16</v>
      </c>
      <c r="J274" s="9">
        <v>9.1999999999999998E-2</v>
      </c>
      <c r="K274" s="9">
        <v>0.14299999999999999</v>
      </c>
      <c r="L274" s="9">
        <v>4.0000000000000001E-3</v>
      </c>
      <c r="M274" s="9">
        <v>9.1999999999999998E-2</v>
      </c>
      <c r="N274" s="9">
        <v>8.5000000000000006E-2</v>
      </c>
      <c r="O274" s="9">
        <v>0</v>
      </c>
      <c r="P274" s="9">
        <v>0.36499999999999999</v>
      </c>
      <c r="Q274" s="9">
        <v>0.95899999999999996</v>
      </c>
      <c r="R274" s="9">
        <v>2.2130000000000001</v>
      </c>
      <c r="S274" s="16">
        <f t="shared" si="62"/>
        <v>100.33199999999998</v>
      </c>
      <c r="T274" s="16">
        <f t="shared" si="63"/>
        <v>0.93178947368421061</v>
      </c>
      <c r="U274" s="16">
        <f t="shared" si="64"/>
        <v>0.2164174894217207</v>
      </c>
      <c r="V274" s="16">
        <f t="shared" si="61"/>
        <v>99.183793036894059</v>
      </c>
      <c r="W274" s="23">
        <f t="shared" si="65"/>
        <v>920</v>
      </c>
      <c r="Y274" s="9">
        <v>7.9921269218162234E-4</v>
      </c>
      <c r="Z274" s="9">
        <v>2.3251241589832262E-2</v>
      </c>
      <c r="AA274" s="9">
        <v>9.9960657582402419</v>
      </c>
      <c r="AB274" s="9">
        <v>4.6440835494161337E-2</v>
      </c>
      <c r="AC274" s="9">
        <v>5.259275234847146E-2</v>
      </c>
      <c r="AD274" s="9">
        <v>3.0176916733394659E-2</v>
      </c>
      <c r="AE274" s="9">
        <v>5.8859744944410384</v>
      </c>
      <c r="AF274" s="9">
        <v>1.2051327618068463E-2</v>
      </c>
      <c r="AG274" s="9">
        <v>1.3210567701433661E-2</v>
      </c>
      <c r="AH274" s="9">
        <v>0</v>
      </c>
      <c r="AI274" s="9">
        <v>8.8755557240347786E-3</v>
      </c>
      <c r="AJ274" s="9">
        <v>0.27555534474584498</v>
      </c>
      <c r="AK274" s="9">
        <v>1.1865334936938412</v>
      </c>
      <c r="AL274" s="9">
        <v>0.53791116156031382</v>
      </c>
      <c r="AM274" s="15">
        <f t="shared" si="55"/>
        <v>0.5932667468469206</v>
      </c>
      <c r="AN274" s="15">
        <f t="shared" si="56"/>
        <v>0.13777767237292249</v>
      </c>
      <c r="AO274" s="15">
        <f t="shared" si="57"/>
        <v>0.26895558078015691</v>
      </c>
      <c r="AP274" s="16">
        <f t="shared" si="58"/>
        <v>4.3059716181089698</v>
      </c>
      <c r="AQ274" s="16">
        <f t="shared" si="59"/>
        <v>0.51226924525333173</v>
      </c>
      <c r="AR274" s="16">
        <f t="shared" si="60"/>
        <v>2.2058168308909498</v>
      </c>
    </row>
    <row r="275" spans="1:44" s="14" customFormat="1" x14ac:dyDescent="0.2">
      <c r="A275" s="14" t="s">
        <v>359</v>
      </c>
      <c r="B275" s="14" t="s">
        <v>197</v>
      </c>
      <c r="C275" s="14" t="s">
        <v>198</v>
      </c>
      <c r="D275" s="14" t="s">
        <v>77</v>
      </c>
      <c r="E275" s="14" t="s">
        <v>301</v>
      </c>
      <c r="F275" s="9">
        <v>54.225999999999999</v>
      </c>
      <c r="G275" s="9">
        <v>41.515999999999998</v>
      </c>
      <c r="H275" s="9">
        <v>0.14699999999999999</v>
      </c>
      <c r="I275" s="9">
        <v>0.157</v>
      </c>
      <c r="J275" s="9">
        <v>0.11600000000000001</v>
      </c>
      <c r="K275" s="9">
        <v>0.13300000000000001</v>
      </c>
      <c r="L275" s="9">
        <v>1E-3</v>
      </c>
      <c r="M275" s="9">
        <v>6.2E-2</v>
      </c>
      <c r="N275" s="9">
        <v>8.6999999999999994E-2</v>
      </c>
      <c r="O275" s="9">
        <v>6.0000000000000001E-3</v>
      </c>
      <c r="P275" s="9">
        <v>0.42499999999999999</v>
      </c>
      <c r="Q275" s="9">
        <v>0.94599999999999995</v>
      </c>
      <c r="R275" s="9">
        <v>2.492</v>
      </c>
      <c r="S275" s="16">
        <f t="shared" si="62"/>
        <v>100.31399999999999</v>
      </c>
      <c r="T275" s="16">
        <f t="shared" si="63"/>
        <v>1.0492631578947369</v>
      </c>
      <c r="U275" s="16">
        <f t="shared" si="64"/>
        <v>0.21348377997179122</v>
      </c>
      <c r="V275" s="16">
        <f t="shared" si="61"/>
        <v>99.051253062133455</v>
      </c>
      <c r="W275" s="23">
        <f t="shared" si="65"/>
        <v>1160</v>
      </c>
      <c r="Y275" s="9">
        <v>1.9941953644336642E-4</v>
      </c>
      <c r="Z275" s="9">
        <v>2.9260492522020658E-2</v>
      </c>
      <c r="AA275" s="9">
        <v>9.8309297096546757</v>
      </c>
      <c r="AB275" s="9">
        <v>5.3971117616219588E-2</v>
      </c>
      <c r="AC275" s="9">
        <v>5.1507549748816925E-2</v>
      </c>
      <c r="AD275" s="9">
        <v>2.4873535419581292E-2</v>
      </c>
      <c r="AE275" s="9">
        <v>5.9471573787046808</v>
      </c>
      <c r="AF275" s="9">
        <v>1.2311204386666117E-2</v>
      </c>
      <c r="AG275" s="9">
        <v>8.8856799133648807E-3</v>
      </c>
      <c r="AH275" s="9">
        <v>1.2951652649483784E-3</v>
      </c>
      <c r="AI275" s="9">
        <v>8.2390375081274857E-3</v>
      </c>
      <c r="AJ275" s="9">
        <v>0.2712980610171476</v>
      </c>
      <c r="AK275" s="9">
        <v>1.3335581183654275</v>
      </c>
      <c r="AL275" s="9">
        <v>0.39514382061742492</v>
      </c>
      <c r="AM275" s="15">
        <f t="shared" si="55"/>
        <v>0.66677905918271374</v>
      </c>
      <c r="AN275" s="15">
        <f t="shared" si="56"/>
        <v>0.1356490305085738</v>
      </c>
      <c r="AO275" s="15">
        <f t="shared" si="57"/>
        <v>0.19757191030871246</v>
      </c>
      <c r="AP275" s="16">
        <f t="shared" si="58"/>
        <v>4.9154723530484024</v>
      </c>
      <c r="AQ275" s="16">
        <f t="shared" si="59"/>
        <v>0.68658054830070647</v>
      </c>
      <c r="AR275" s="16">
        <f t="shared" si="60"/>
        <v>3.3748677033129355</v>
      </c>
    </row>
    <row r="276" spans="1:44" s="14" customFormat="1" x14ac:dyDescent="0.2">
      <c r="A276" s="14" t="s">
        <v>359</v>
      </c>
      <c r="B276" s="14" t="s">
        <v>197</v>
      </c>
      <c r="C276" s="14" t="s">
        <v>198</v>
      </c>
      <c r="D276" s="14" t="s">
        <v>77</v>
      </c>
      <c r="E276" s="14" t="s">
        <v>302</v>
      </c>
      <c r="F276" s="9">
        <v>53.968000000000004</v>
      </c>
      <c r="G276" s="9">
        <v>40.869999999999997</v>
      </c>
      <c r="H276" s="9">
        <v>0.56200000000000006</v>
      </c>
      <c r="I276" s="9">
        <v>0.19400000000000001</v>
      </c>
      <c r="J276" s="9">
        <v>0.128</v>
      </c>
      <c r="K276" s="9">
        <v>0.124</v>
      </c>
      <c r="L276" s="9">
        <v>0</v>
      </c>
      <c r="M276" s="9">
        <v>0.10100000000000001</v>
      </c>
      <c r="N276" s="9">
        <v>0.108</v>
      </c>
      <c r="O276" s="9">
        <v>1.0999999999999999E-2</v>
      </c>
      <c r="P276" s="9">
        <v>0.52400000000000002</v>
      </c>
      <c r="Q276" s="9">
        <v>0.94499999999999995</v>
      </c>
      <c r="R276" s="9">
        <v>2.5339999999999998</v>
      </c>
      <c r="S276" s="16">
        <f t="shared" si="62"/>
        <v>100.06899999999999</v>
      </c>
      <c r="T276" s="16">
        <f t="shared" si="63"/>
        <v>1.0669473684210526</v>
      </c>
      <c r="U276" s="16">
        <f t="shared" si="64"/>
        <v>0.21325811001410436</v>
      </c>
      <c r="V276" s="16">
        <f t="shared" si="61"/>
        <v>98.788794521564824</v>
      </c>
      <c r="W276" s="23">
        <f t="shared" si="65"/>
        <v>1280</v>
      </c>
      <c r="Y276" s="9">
        <v>0</v>
      </c>
      <c r="Z276" s="9">
        <v>3.2394864412872162E-2</v>
      </c>
      <c r="AA276" s="9">
        <v>9.816708591300257</v>
      </c>
      <c r="AB276" s="9">
        <v>6.6764610919340425E-2</v>
      </c>
      <c r="AC276" s="9">
        <v>6.3858030843977787E-2</v>
      </c>
      <c r="AD276" s="9">
        <v>9.5411133062359668E-2</v>
      </c>
      <c r="AE276" s="9">
        <v>5.874097081617963</v>
      </c>
      <c r="AF276" s="9">
        <v>1.5333722463341927E-2</v>
      </c>
      <c r="AG276" s="9">
        <v>1.4523219562884188E-2</v>
      </c>
      <c r="AH276" s="9">
        <v>2.3823698126659455E-3</v>
      </c>
      <c r="AI276" s="9">
        <v>7.7070660031160381E-3</v>
      </c>
      <c r="AJ276" s="9">
        <v>0.27191296532420173</v>
      </c>
      <c r="AK276" s="9">
        <v>1.3605455126695394</v>
      </c>
      <c r="AL276" s="9">
        <v>0.36754152200625878</v>
      </c>
      <c r="AM276" s="15">
        <f t="shared" si="55"/>
        <v>0.68027275633476969</v>
      </c>
      <c r="AN276" s="15">
        <f t="shared" si="56"/>
        <v>0.13595648266210086</v>
      </c>
      <c r="AO276" s="15">
        <f t="shared" si="57"/>
        <v>0.18377076100312939</v>
      </c>
      <c r="AP276" s="16">
        <f t="shared" si="58"/>
        <v>5.0036066174607061</v>
      </c>
      <c r="AQ276" s="16">
        <f t="shared" si="59"/>
        <v>0.73981563726443778</v>
      </c>
      <c r="AR276" s="16">
        <f t="shared" si="60"/>
        <v>3.7017464183172506</v>
      </c>
    </row>
    <row r="277" spans="1:44" s="14" customFormat="1" x14ac:dyDescent="0.2">
      <c r="A277" s="14" t="s">
        <v>359</v>
      </c>
      <c r="B277" s="14" t="s">
        <v>197</v>
      </c>
      <c r="C277" s="14" t="s">
        <v>198</v>
      </c>
      <c r="D277" s="14" t="s">
        <v>77</v>
      </c>
      <c r="E277" s="14" t="s">
        <v>303</v>
      </c>
      <c r="F277" s="9">
        <v>54.482999999999997</v>
      </c>
      <c r="G277" s="9">
        <v>40.981999999999999</v>
      </c>
      <c r="H277" s="9">
        <v>0.39</v>
      </c>
      <c r="I277" s="9">
        <v>0.22800000000000001</v>
      </c>
      <c r="J277" s="9">
        <v>9.6000000000000002E-2</v>
      </c>
      <c r="K277" s="9">
        <v>0.13400000000000001</v>
      </c>
      <c r="L277" s="9">
        <v>1.4E-2</v>
      </c>
      <c r="M277" s="9">
        <v>0.13800000000000001</v>
      </c>
      <c r="N277" s="9">
        <v>8.4000000000000005E-2</v>
      </c>
      <c r="O277" s="9">
        <v>1.7999999999999999E-2</v>
      </c>
      <c r="P277" s="9">
        <v>0.499</v>
      </c>
      <c r="Q277" s="9">
        <v>0.91300000000000003</v>
      </c>
      <c r="R277" s="9">
        <v>2.3260000000000001</v>
      </c>
      <c r="S277" s="16">
        <f t="shared" si="62"/>
        <v>100.30499999999999</v>
      </c>
      <c r="T277" s="16">
        <f t="shared" si="63"/>
        <v>0.97936842105263155</v>
      </c>
      <c r="U277" s="16">
        <f t="shared" si="64"/>
        <v>0.20603667136812412</v>
      </c>
      <c r="V277" s="16">
        <f t="shared" si="61"/>
        <v>99.119594907579241</v>
      </c>
      <c r="W277" s="23">
        <f t="shared" si="65"/>
        <v>960</v>
      </c>
      <c r="Y277" s="9">
        <v>2.7932000014867617E-3</v>
      </c>
      <c r="Z277" s="9">
        <v>2.4227085466306784E-2</v>
      </c>
      <c r="AA277" s="9">
        <v>9.882215719171068</v>
      </c>
      <c r="AB277" s="9">
        <v>6.3398549609494412E-2</v>
      </c>
      <c r="AC277" s="9">
        <v>7.483631266456324E-2</v>
      </c>
      <c r="AD277" s="9">
        <v>6.6022366373612196E-2</v>
      </c>
      <c r="AE277" s="9">
        <v>5.8734513057431954</v>
      </c>
      <c r="AF277" s="9">
        <v>1.1892327766477022E-2</v>
      </c>
      <c r="AG277" s="9">
        <v>1.9787200623953879E-2</v>
      </c>
      <c r="AH277" s="9">
        <v>3.8873418943442938E-3</v>
      </c>
      <c r="AI277" s="9">
        <v>8.3049291712087078E-3</v>
      </c>
      <c r="AJ277" s="9">
        <v>0.26195857935321704</v>
      </c>
      <c r="AK277" s="9">
        <v>1.2453169965406174</v>
      </c>
      <c r="AL277" s="9">
        <v>0.49272442410616546</v>
      </c>
      <c r="AM277" s="15">
        <f t="shared" si="55"/>
        <v>0.62265849827030872</v>
      </c>
      <c r="AN277" s="15">
        <f t="shared" si="56"/>
        <v>0.13097928967660852</v>
      </c>
      <c r="AO277" s="15">
        <f t="shared" si="57"/>
        <v>0.24636221205308273</v>
      </c>
      <c r="AP277" s="16">
        <f t="shared" si="58"/>
        <v>4.7538698660503487</v>
      </c>
      <c r="AQ277" s="16">
        <f t="shared" si="59"/>
        <v>0.53165332696552869</v>
      </c>
      <c r="AR277" s="16">
        <f t="shared" si="60"/>
        <v>2.52741073024684</v>
      </c>
    </row>
    <row r="278" spans="1:44" s="14" customFormat="1" x14ac:dyDescent="0.2">
      <c r="A278" s="14" t="s">
        <v>359</v>
      </c>
      <c r="B278" s="14" t="s">
        <v>197</v>
      </c>
      <c r="C278" s="14" t="s">
        <v>198</v>
      </c>
      <c r="D278" s="14" t="s">
        <v>77</v>
      </c>
      <c r="E278" s="14" t="s">
        <v>304</v>
      </c>
      <c r="F278" s="9">
        <v>54.542999999999999</v>
      </c>
      <c r="G278" s="9">
        <v>41.241999999999997</v>
      </c>
      <c r="H278" s="9">
        <v>0.52700000000000002</v>
      </c>
      <c r="I278" s="9">
        <v>0.13100000000000001</v>
      </c>
      <c r="J278" s="9">
        <v>8.7999999999999995E-2</v>
      </c>
      <c r="K278" s="9">
        <v>0.191</v>
      </c>
      <c r="L278" s="9">
        <v>0</v>
      </c>
      <c r="M278" s="9">
        <v>0.14399999999999999</v>
      </c>
      <c r="N278" s="9">
        <v>0.107</v>
      </c>
      <c r="O278" s="9">
        <v>2E-3</v>
      </c>
      <c r="P278" s="9">
        <v>0.24</v>
      </c>
      <c r="Q278" s="9">
        <v>0.996</v>
      </c>
      <c r="R278" s="9">
        <v>2.0489999999999999</v>
      </c>
      <c r="S278" s="16">
        <f t="shared" si="62"/>
        <v>100.25999999999999</v>
      </c>
      <c r="T278" s="16">
        <f t="shared" si="63"/>
        <v>0.86273684210526314</v>
      </c>
      <c r="U278" s="16">
        <f t="shared" si="64"/>
        <v>0.22476727785613537</v>
      </c>
      <c r="V278" s="16">
        <f t="shared" si="61"/>
        <v>99.172495880038596</v>
      </c>
      <c r="W278" s="23">
        <f t="shared" si="65"/>
        <v>880</v>
      </c>
      <c r="Y278" s="9">
        <v>0</v>
      </c>
      <c r="Z278" s="9">
        <v>2.2175106863838778E-2</v>
      </c>
      <c r="AA278" s="9">
        <v>9.8783736466440111</v>
      </c>
      <c r="AB278" s="9">
        <v>3.0446903412233269E-2</v>
      </c>
      <c r="AC278" s="9">
        <v>4.2934058170501936E-2</v>
      </c>
      <c r="AD278" s="9">
        <v>8.9082050551692021E-2</v>
      </c>
      <c r="AE278" s="9">
        <v>5.901916385449236</v>
      </c>
      <c r="AF278" s="9">
        <v>1.5126013125233609E-2</v>
      </c>
      <c r="AG278" s="9">
        <v>2.0616781762463808E-2</v>
      </c>
      <c r="AH278" s="9">
        <v>4.3128399357240461E-4</v>
      </c>
      <c r="AI278" s="9">
        <v>1.1820003706161784E-2</v>
      </c>
      <c r="AJ278" s="9">
        <v>0.28534764874086338</v>
      </c>
      <c r="AK278" s="9">
        <v>1.0953811788353822</v>
      </c>
      <c r="AL278" s="9">
        <v>0.61927117242375429</v>
      </c>
      <c r="AM278" s="15">
        <f t="shared" si="55"/>
        <v>0.54769058941769111</v>
      </c>
      <c r="AN278" s="15">
        <f t="shared" si="56"/>
        <v>0.14267382437043169</v>
      </c>
      <c r="AO278" s="15">
        <f t="shared" si="57"/>
        <v>0.30963558621187715</v>
      </c>
      <c r="AP278" s="16">
        <f t="shared" si="58"/>
        <v>3.8387601358164529</v>
      </c>
      <c r="AQ278" s="16">
        <f t="shared" si="59"/>
        <v>0.46077980285122322</v>
      </c>
      <c r="AR278" s="16">
        <f t="shared" si="60"/>
        <v>1.7688231385746402</v>
      </c>
    </row>
    <row r="279" spans="1:44" s="14" customFormat="1" x14ac:dyDescent="0.2">
      <c r="A279" s="14" t="s">
        <v>359</v>
      </c>
      <c r="B279" s="14" t="s">
        <v>197</v>
      </c>
      <c r="C279" s="14" t="s">
        <v>198</v>
      </c>
      <c r="D279" s="14" t="s">
        <v>77</v>
      </c>
      <c r="E279" s="14" t="s">
        <v>305</v>
      </c>
      <c r="F279" s="9">
        <v>53.854999999999997</v>
      </c>
      <c r="G279" s="9">
        <v>41.34</v>
      </c>
      <c r="H279" s="9">
        <v>0.33300000000000002</v>
      </c>
      <c r="I279" s="9">
        <v>8.5000000000000006E-2</v>
      </c>
      <c r="J279" s="9">
        <v>0.17599999999999999</v>
      </c>
      <c r="K279" s="9">
        <v>9.6000000000000002E-2</v>
      </c>
      <c r="L279" s="9">
        <v>0</v>
      </c>
      <c r="M279" s="9">
        <v>0.125</v>
      </c>
      <c r="N279" s="9">
        <v>0.14199999999999999</v>
      </c>
      <c r="O279" s="9">
        <v>0</v>
      </c>
      <c r="P279" s="9">
        <v>0.22600000000000001</v>
      </c>
      <c r="Q279" s="9">
        <v>0.74199999999999999</v>
      </c>
      <c r="R279" s="9">
        <v>2.9350000000000001</v>
      </c>
      <c r="S279" s="16">
        <f t="shared" si="62"/>
        <v>100.05499999999999</v>
      </c>
      <c r="T279" s="16">
        <f t="shared" si="63"/>
        <v>1.2357894736842105</v>
      </c>
      <c r="U279" s="16">
        <f t="shared" si="64"/>
        <v>0.16744710860366713</v>
      </c>
      <c r="V279" s="16">
        <f t="shared" si="61"/>
        <v>98.651763417712118</v>
      </c>
      <c r="W279" s="23">
        <f t="shared" si="65"/>
        <v>1760</v>
      </c>
      <c r="Y279" s="9">
        <v>0</v>
      </c>
      <c r="Z279" s="9">
        <v>4.462264053174908E-2</v>
      </c>
      <c r="AA279" s="9">
        <v>9.813682579965981</v>
      </c>
      <c r="AB279" s="9">
        <v>2.8846948275355586E-2</v>
      </c>
      <c r="AC279" s="9">
        <v>2.80290978250156E-2</v>
      </c>
      <c r="AD279" s="9">
        <v>5.6634800176915107E-2</v>
      </c>
      <c r="AE279" s="9">
        <v>5.9522800423330002</v>
      </c>
      <c r="AF279" s="9">
        <v>2.0197080129327666E-2</v>
      </c>
      <c r="AG279" s="9">
        <v>1.8006443537523686E-2</v>
      </c>
      <c r="AH279" s="9">
        <v>0</v>
      </c>
      <c r="AI279" s="9">
        <v>5.9774372736715641E-3</v>
      </c>
      <c r="AJ279" s="9">
        <v>0.21388405737302513</v>
      </c>
      <c r="AK279" s="9">
        <v>1.5786685988523284</v>
      </c>
      <c r="AL279" s="9">
        <v>0.20744734377464646</v>
      </c>
      <c r="AM279" s="15">
        <f t="shared" si="55"/>
        <v>0.78933429942616418</v>
      </c>
      <c r="AN279" s="15">
        <f t="shared" si="56"/>
        <v>0.10694202868651256</v>
      </c>
      <c r="AO279" s="15">
        <f t="shared" si="57"/>
        <v>0.10372367188732323</v>
      </c>
      <c r="AP279" s="16">
        <f t="shared" si="58"/>
        <v>7.3809549820679097</v>
      </c>
      <c r="AQ279" s="16">
        <f t="shared" si="59"/>
        <v>1.0310281803625838</v>
      </c>
      <c r="AR279" s="16">
        <f t="shared" si="60"/>
        <v>7.6099725844996238</v>
      </c>
    </row>
    <row r="280" spans="1:44" s="14" customFormat="1" x14ac:dyDescent="0.2">
      <c r="A280" s="14" t="s">
        <v>359</v>
      </c>
      <c r="B280" s="14" t="s">
        <v>197</v>
      </c>
      <c r="C280" s="14" t="s">
        <v>198</v>
      </c>
      <c r="D280" s="14" t="s">
        <v>77</v>
      </c>
      <c r="E280" s="14" t="s">
        <v>306</v>
      </c>
      <c r="F280" s="9">
        <v>53.84</v>
      </c>
      <c r="G280" s="9">
        <v>41.604999999999997</v>
      </c>
      <c r="H280" s="9">
        <v>0.39900000000000002</v>
      </c>
      <c r="I280" s="9">
        <v>0.14000000000000001</v>
      </c>
      <c r="J280" s="9">
        <v>0.14199999999999999</v>
      </c>
      <c r="K280" s="9">
        <v>0.13500000000000001</v>
      </c>
      <c r="L280" s="9">
        <v>1.2999999999999999E-2</v>
      </c>
      <c r="M280" s="9">
        <v>9.7000000000000003E-2</v>
      </c>
      <c r="N280" s="9">
        <v>6.0999999999999999E-2</v>
      </c>
      <c r="O280" s="9">
        <v>3.5999999999999997E-2</v>
      </c>
      <c r="P280" s="9">
        <v>0.42799999999999999</v>
      </c>
      <c r="Q280" s="9">
        <v>0.82099999999999995</v>
      </c>
      <c r="R280" s="9">
        <v>2.69</v>
      </c>
      <c r="S280" s="16">
        <f t="shared" si="62"/>
        <v>100.407</v>
      </c>
      <c r="T280" s="16">
        <f t="shared" si="63"/>
        <v>1.1326315789473684</v>
      </c>
      <c r="U280" s="16">
        <f t="shared" si="64"/>
        <v>0.18527503526093086</v>
      </c>
      <c r="V280" s="16">
        <f t="shared" si="61"/>
        <v>99.089093385791699</v>
      </c>
      <c r="W280" s="23">
        <f t="shared" si="65"/>
        <v>1419.9999999999998</v>
      </c>
      <c r="Y280" s="9">
        <v>2.5862019248050123E-3</v>
      </c>
      <c r="Z280" s="9">
        <v>3.573249676746746E-2</v>
      </c>
      <c r="AA280" s="9">
        <v>9.7374098136076359</v>
      </c>
      <c r="AB280" s="9">
        <v>5.4221012887336412E-2</v>
      </c>
      <c r="AC280" s="9">
        <v>4.5819532089082848E-2</v>
      </c>
      <c r="AD280" s="9">
        <v>6.7351063111133772E-2</v>
      </c>
      <c r="AE280" s="9">
        <v>5.945533497396859</v>
      </c>
      <c r="AF280" s="9">
        <v>8.6111766743316043E-3</v>
      </c>
      <c r="AG280" s="9">
        <v>1.3868263519926812E-2</v>
      </c>
      <c r="AH280" s="9">
        <v>7.7522508057193788E-3</v>
      </c>
      <c r="AI280" s="9">
        <v>8.3427644797314168E-3</v>
      </c>
      <c r="AJ280" s="9">
        <v>0.23488218941910705</v>
      </c>
      <c r="AK280" s="9">
        <v>1.4360434006900886</v>
      </c>
      <c r="AL280" s="9">
        <v>0.32907440989080428</v>
      </c>
      <c r="AM280" s="15">
        <f t="shared" si="55"/>
        <v>0.71802170034504431</v>
      </c>
      <c r="AN280" s="15">
        <f t="shared" si="56"/>
        <v>0.11744109470955352</v>
      </c>
      <c r="AO280" s="15">
        <f t="shared" si="57"/>
        <v>0.16453720494540214</v>
      </c>
      <c r="AP280" s="16">
        <f t="shared" si="58"/>
        <v>6.1138880059045899</v>
      </c>
      <c r="AQ280" s="16">
        <f t="shared" si="59"/>
        <v>0.71376619499841165</v>
      </c>
      <c r="AR280" s="16">
        <f t="shared" si="60"/>
        <v>4.3638865786209458</v>
      </c>
    </row>
    <row r="281" spans="1:44" s="14" customFormat="1" x14ac:dyDescent="0.2">
      <c r="A281" s="14" t="s">
        <v>359</v>
      </c>
      <c r="B281" s="14" t="s">
        <v>197</v>
      </c>
      <c r="C281" s="14" t="s">
        <v>198</v>
      </c>
      <c r="D281" s="14" t="s">
        <v>77</v>
      </c>
      <c r="E281" s="14" t="s">
        <v>307</v>
      </c>
      <c r="F281" s="9">
        <v>53.722000000000001</v>
      </c>
      <c r="G281" s="9">
        <v>41.344000000000001</v>
      </c>
      <c r="H281" s="9">
        <v>0.48799999999999999</v>
      </c>
      <c r="I281" s="9">
        <v>0.16500000000000001</v>
      </c>
      <c r="J281" s="9">
        <v>0.17299999999999999</v>
      </c>
      <c r="K281" s="9">
        <v>0.11799999999999999</v>
      </c>
      <c r="L281" s="9">
        <v>0</v>
      </c>
      <c r="M281" s="9">
        <v>0.10199999999999999</v>
      </c>
      <c r="N281" s="9">
        <v>0.10299999999999999</v>
      </c>
      <c r="O281" s="9">
        <v>0</v>
      </c>
      <c r="P281" s="9">
        <v>0.36499999999999999</v>
      </c>
      <c r="Q281" s="9">
        <v>0.78800000000000003</v>
      </c>
      <c r="R281" s="9">
        <v>2.8759999999999999</v>
      </c>
      <c r="S281" s="16">
        <f t="shared" si="62"/>
        <v>100.244</v>
      </c>
      <c r="T281" s="16">
        <f t="shared" si="63"/>
        <v>1.2109473684210526</v>
      </c>
      <c r="U281" s="16">
        <f t="shared" si="64"/>
        <v>0.17782792665726374</v>
      </c>
      <c r="V281" s="16">
        <f t="shared" si="61"/>
        <v>98.855224704921696</v>
      </c>
      <c r="W281" s="23">
        <f t="shared" si="65"/>
        <v>1729.9999999999998</v>
      </c>
      <c r="Y281" s="9">
        <v>0</v>
      </c>
      <c r="Z281" s="9">
        <v>4.3706819911484091E-2</v>
      </c>
      <c r="AA281" s="9">
        <v>9.7548064409261901</v>
      </c>
      <c r="AB281" s="9">
        <v>4.6424240607544444E-2</v>
      </c>
      <c r="AC281" s="9">
        <v>5.4216895397342556E-2</v>
      </c>
      <c r="AD281" s="9">
        <v>8.2702658126362405E-2</v>
      </c>
      <c r="AE281" s="9">
        <v>5.9317915723260697</v>
      </c>
      <c r="AF281" s="9">
        <v>1.4598155185656179E-2</v>
      </c>
      <c r="AG281" s="9">
        <v>1.4641265282177063E-2</v>
      </c>
      <c r="AH281" s="9">
        <v>0</v>
      </c>
      <c r="AI281" s="9">
        <v>7.3212680701924869E-3</v>
      </c>
      <c r="AJ281" s="9">
        <v>0.22633995935550594</v>
      </c>
      <c r="AK281" s="9">
        <v>1.5414599803000317</v>
      </c>
      <c r="AL281" s="9">
        <v>0.23220006034446228</v>
      </c>
      <c r="AM281" s="15">
        <f t="shared" si="55"/>
        <v>0.77072999015001586</v>
      </c>
      <c r="AN281" s="15">
        <f t="shared" si="56"/>
        <v>0.11316997967775297</v>
      </c>
      <c r="AO281" s="15">
        <f t="shared" si="57"/>
        <v>0.11610003017223114</v>
      </c>
      <c r="AP281" s="16">
        <f t="shared" si="58"/>
        <v>6.8103749098889912</v>
      </c>
      <c r="AQ281" s="16">
        <f t="shared" si="59"/>
        <v>0.97476270686466215</v>
      </c>
      <c r="AR281" s="16">
        <f t="shared" si="60"/>
        <v>6.6384994819265728</v>
      </c>
    </row>
    <row r="282" spans="1:44" s="14" customFormat="1" x14ac:dyDescent="0.2">
      <c r="A282" s="14" t="s">
        <v>359</v>
      </c>
      <c r="B282" s="14" t="s">
        <v>197</v>
      </c>
      <c r="C282" s="14" t="s">
        <v>198</v>
      </c>
      <c r="D282" s="14" t="s">
        <v>77</v>
      </c>
      <c r="E282" s="14" t="s">
        <v>308</v>
      </c>
      <c r="F282" s="9">
        <v>54.91</v>
      </c>
      <c r="G282" s="9">
        <v>41.011000000000003</v>
      </c>
      <c r="H282" s="9">
        <v>0.249</v>
      </c>
      <c r="I282" s="9">
        <v>0.14099999999999999</v>
      </c>
      <c r="J282" s="9">
        <v>0.126</v>
      </c>
      <c r="K282" s="9">
        <v>0.16500000000000001</v>
      </c>
      <c r="L282" s="9">
        <v>0</v>
      </c>
      <c r="M282" s="9">
        <v>0.16200000000000001</v>
      </c>
      <c r="N282" s="9">
        <v>4.2000000000000003E-2</v>
      </c>
      <c r="O282" s="9">
        <v>0.06</v>
      </c>
      <c r="P282" s="9">
        <v>0.34599999999999997</v>
      </c>
      <c r="Q282" s="9">
        <v>0.92300000000000004</v>
      </c>
      <c r="R282" s="9">
        <v>2.44</v>
      </c>
      <c r="S282" s="16">
        <f t="shared" si="62"/>
        <v>100.57500000000002</v>
      </c>
      <c r="T282" s="16">
        <f t="shared" si="63"/>
        <v>1.0273684210526315</v>
      </c>
      <c r="U282" s="16">
        <f t="shared" si="64"/>
        <v>0.20829337094499295</v>
      </c>
      <c r="V282" s="16">
        <f t="shared" si="61"/>
        <v>99.339338208002403</v>
      </c>
      <c r="W282" s="23">
        <f t="shared" si="65"/>
        <v>1260</v>
      </c>
      <c r="Y282" s="9">
        <v>0</v>
      </c>
      <c r="Z282" s="9">
        <v>3.1828859770154552E-2</v>
      </c>
      <c r="AA282" s="9">
        <v>9.969315900517902</v>
      </c>
      <c r="AB282" s="9">
        <v>4.4002309664384259E-2</v>
      </c>
      <c r="AC282" s="9">
        <v>4.6325193690352512E-2</v>
      </c>
      <c r="AD282" s="9">
        <v>4.2193584678747439E-2</v>
      </c>
      <c r="AE282" s="9">
        <v>5.8833025151669451</v>
      </c>
      <c r="AF282" s="9">
        <v>5.9519253019333996E-3</v>
      </c>
      <c r="AG282" s="9">
        <v>2.3250959659550596E-2</v>
      </c>
      <c r="AH282" s="9">
        <v>1.2970361526380779E-2</v>
      </c>
      <c r="AI282" s="9">
        <v>1.0236127249383669E-2</v>
      </c>
      <c r="AJ282" s="9">
        <v>0.26508438581832977</v>
      </c>
      <c r="AK282" s="9">
        <v>1.3076172130860033</v>
      </c>
      <c r="AL282" s="9">
        <v>0.42729840109566686</v>
      </c>
      <c r="AM282" s="15">
        <f t="shared" si="55"/>
        <v>0.65380860654300166</v>
      </c>
      <c r="AN282" s="15">
        <f t="shared" si="56"/>
        <v>0.13254219290916489</v>
      </c>
      <c r="AO282" s="15">
        <f t="shared" si="57"/>
        <v>0.21364920054783343</v>
      </c>
      <c r="AP282" s="16">
        <f t="shared" si="58"/>
        <v>4.9328337806442981</v>
      </c>
      <c r="AQ282" s="16">
        <f t="shared" si="59"/>
        <v>0.62037298791338247</v>
      </c>
      <c r="AR282" s="16">
        <f t="shared" si="60"/>
        <v>3.0601968313783696</v>
      </c>
    </row>
    <row r="283" spans="1:44" s="14" customFormat="1" x14ac:dyDescent="0.2">
      <c r="A283" s="14" t="s">
        <v>359</v>
      </c>
      <c r="B283" s="14" t="s">
        <v>197</v>
      </c>
      <c r="C283" s="14" t="s">
        <v>198</v>
      </c>
      <c r="D283" s="14" t="s">
        <v>77</v>
      </c>
      <c r="E283" s="14" t="s">
        <v>309</v>
      </c>
      <c r="F283" s="9">
        <v>53.866</v>
      </c>
      <c r="G283" s="9">
        <v>41.481000000000002</v>
      </c>
      <c r="H283" s="9">
        <v>0.22700000000000001</v>
      </c>
      <c r="I283" s="9">
        <v>0.19600000000000001</v>
      </c>
      <c r="J283" s="9">
        <v>8.7999999999999995E-2</v>
      </c>
      <c r="K283" s="9">
        <v>0.22900000000000001</v>
      </c>
      <c r="L283" s="9">
        <v>1.2E-2</v>
      </c>
      <c r="M283" s="9">
        <v>0.14599999999999999</v>
      </c>
      <c r="N283" s="9">
        <v>0.124</v>
      </c>
      <c r="O283" s="9">
        <v>2.4E-2</v>
      </c>
      <c r="P283" s="9">
        <v>0.48199999999999998</v>
      </c>
      <c r="Q283" s="9">
        <v>1.08</v>
      </c>
      <c r="R283" s="9">
        <v>2.08</v>
      </c>
      <c r="S283" s="16">
        <f t="shared" si="62"/>
        <v>100.035</v>
      </c>
      <c r="T283" s="16">
        <f t="shared" si="63"/>
        <v>0.87578947368421056</v>
      </c>
      <c r="U283" s="16">
        <f t="shared" si="64"/>
        <v>0.24372355430183357</v>
      </c>
      <c r="V283" s="16">
        <f t="shared" si="61"/>
        <v>98.915486972013952</v>
      </c>
      <c r="W283" s="23">
        <f t="shared" si="65"/>
        <v>880</v>
      </c>
      <c r="Y283" s="9">
        <v>2.392866880060724E-3</v>
      </c>
      <c r="Z283" s="9">
        <v>2.2196060767637499E-2</v>
      </c>
      <c r="AA283" s="9">
        <v>9.7649795506852932</v>
      </c>
      <c r="AB283" s="9">
        <v>6.120531110109776E-2</v>
      </c>
      <c r="AC283" s="9">
        <v>6.4297916420261808E-2</v>
      </c>
      <c r="AD283" s="9">
        <v>3.8407463904402257E-2</v>
      </c>
      <c r="AE283" s="9">
        <v>5.9417275753966221</v>
      </c>
      <c r="AF283" s="9">
        <v>1.7545775334275222E-2</v>
      </c>
      <c r="AG283" s="9">
        <v>2.0922877925629565E-2</v>
      </c>
      <c r="AH283" s="9">
        <v>5.1802983164259556E-3</v>
      </c>
      <c r="AI283" s="9">
        <v>1.4185018663380483E-2</v>
      </c>
      <c r="AJ283" s="9">
        <v>0.30970548654736851</v>
      </c>
      <c r="AK283" s="9">
        <v>1.1130042809602163</v>
      </c>
      <c r="AL283" s="9">
        <v>0.57729023249241518</v>
      </c>
      <c r="AM283" s="15">
        <f t="shared" si="55"/>
        <v>0.55650214048010815</v>
      </c>
      <c r="AN283" s="15">
        <f t="shared" si="56"/>
        <v>0.15485274327368426</v>
      </c>
      <c r="AO283" s="15">
        <f t="shared" si="57"/>
        <v>0.28864511624620759</v>
      </c>
      <c r="AP283" s="16">
        <f t="shared" si="58"/>
        <v>3.5937506092259226</v>
      </c>
      <c r="AQ283" s="16">
        <f t="shared" si="59"/>
        <v>0.53648142496753159</v>
      </c>
      <c r="AR283" s="16">
        <f t="shared" si="60"/>
        <v>1.9279804478154576</v>
      </c>
    </row>
    <row r="284" spans="1:44" s="14" customFormat="1" x14ac:dyDescent="0.2">
      <c r="A284" s="14" t="s">
        <v>359</v>
      </c>
      <c r="B284" s="14" t="s">
        <v>197</v>
      </c>
      <c r="C284" s="14" t="s">
        <v>198</v>
      </c>
      <c r="D284" s="14" t="s">
        <v>77</v>
      </c>
      <c r="E284" s="14" t="s">
        <v>310</v>
      </c>
      <c r="F284" s="9">
        <v>54.91</v>
      </c>
      <c r="G284" s="9">
        <v>41.011000000000003</v>
      </c>
      <c r="H284" s="9">
        <v>0.249</v>
      </c>
      <c r="I284" s="9">
        <v>0.111</v>
      </c>
      <c r="J284" s="9">
        <v>7.8E-2</v>
      </c>
      <c r="K284" s="9">
        <v>0.22500000000000001</v>
      </c>
      <c r="L284" s="9">
        <v>0</v>
      </c>
      <c r="M284" s="9">
        <v>0.16200000000000001</v>
      </c>
      <c r="N284" s="9">
        <v>4.2000000000000003E-2</v>
      </c>
      <c r="O284" s="9">
        <v>0.06</v>
      </c>
      <c r="P284" s="9">
        <v>0.34</v>
      </c>
      <c r="Q284" s="9">
        <v>0.88</v>
      </c>
      <c r="R284" s="9">
        <v>2.44</v>
      </c>
      <c r="S284" s="16">
        <f t="shared" si="62"/>
        <v>100.508</v>
      </c>
      <c r="T284" s="16">
        <f t="shared" si="63"/>
        <v>1.0273684210526315</v>
      </c>
      <c r="U284" s="16">
        <f t="shared" si="64"/>
        <v>0.19858956276445697</v>
      </c>
      <c r="V284" s="16">
        <f t="shared" si="61"/>
        <v>99.282042016182913</v>
      </c>
      <c r="W284" s="23">
        <f t="shared" si="65"/>
        <v>780</v>
      </c>
      <c r="Y284" s="9">
        <v>0</v>
      </c>
      <c r="Z284" s="9">
        <v>1.9714430118086469E-2</v>
      </c>
      <c r="AA284" s="9">
        <v>9.9748057492677162</v>
      </c>
      <c r="AB284" s="9">
        <v>4.3263074595085195E-2</v>
      </c>
      <c r="AC284" s="9">
        <v>3.6488851924890507E-2</v>
      </c>
      <c r="AD284" s="9">
        <v>4.2216819612860307E-2</v>
      </c>
      <c r="AE284" s="9">
        <v>5.8865423002514969</v>
      </c>
      <c r="AF284" s="9">
        <v>5.9552028758415665E-3</v>
      </c>
      <c r="AG284" s="9">
        <v>2.3263763371770448E-2</v>
      </c>
      <c r="AH284" s="9">
        <v>1.2977503974641102E-2</v>
      </c>
      <c r="AI284" s="9">
        <v>1.3966041851397786E-2</v>
      </c>
      <c r="AJ284" s="9">
        <v>0.25287401703440532</v>
      </c>
      <c r="AK284" s="9">
        <v>1.3083372846329513</v>
      </c>
      <c r="AL284" s="9">
        <v>0.43878869833264345</v>
      </c>
      <c r="AM284" s="15">
        <f t="shared" si="55"/>
        <v>0.65416864231647565</v>
      </c>
      <c r="AN284" s="15">
        <f t="shared" si="56"/>
        <v>0.12643700851720266</v>
      </c>
      <c r="AO284" s="15">
        <f t="shared" si="57"/>
        <v>0.21939434916632172</v>
      </c>
      <c r="AP284" s="16">
        <f t="shared" si="58"/>
        <v>5.1738699767439638</v>
      </c>
      <c r="AQ284" s="16">
        <f t="shared" si="59"/>
        <v>0.57630020553241967</v>
      </c>
      <c r="AR284" s="16">
        <f t="shared" si="60"/>
        <v>2.9817023309955615</v>
      </c>
    </row>
    <row r="285" spans="1:44" s="14" customFormat="1" x14ac:dyDescent="0.2">
      <c r="A285" s="14" t="s">
        <v>359</v>
      </c>
      <c r="B285" s="14" t="s">
        <v>197</v>
      </c>
      <c r="C285" s="14" t="s">
        <v>198</v>
      </c>
      <c r="D285" s="14" t="s">
        <v>77</v>
      </c>
      <c r="E285" s="14" t="s">
        <v>311</v>
      </c>
      <c r="F285" s="9">
        <v>54.466000000000001</v>
      </c>
      <c r="G285" s="9">
        <v>41.481000000000002</v>
      </c>
      <c r="H285" s="9">
        <v>0.22700000000000001</v>
      </c>
      <c r="I285" s="9">
        <v>0.2</v>
      </c>
      <c r="J285" s="9">
        <v>7.0999999999999994E-2</v>
      </c>
      <c r="K285" s="9">
        <v>0.189</v>
      </c>
      <c r="L285" s="9">
        <v>1.2E-2</v>
      </c>
      <c r="M285" s="9">
        <v>0.14599999999999999</v>
      </c>
      <c r="N285" s="9">
        <v>0.104</v>
      </c>
      <c r="O285" s="9">
        <v>2.4E-2</v>
      </c>
      <c r="P285" s="9">
        <v>0.38</v>
      </c>
      <c r="Q285" s="9">
        <v>0.80800000000000005</v>
      </c>
      <c r="R285" s="9">
        <v>2.2280000000000002</v>
      </c>
      <c r="S285" s="16">
        <f t="shared" si="62"/>
        <v>100.336</v>
      </c>
      <c r="T285" s="16">
        <f t="shared" si="63"/>
        <v>0.93810526315789478</v>
      </c>
      <c r="U285" s="16">
        <f t="shared" si="64"/>
        <v>0.1823413258110014</v>
      </c>
      <c r="V285" s="16">
        <f t="shared" si="61"/>
        <v>99.215553411031109</v>
      </c>
      <c r="W285" s="23">
        <f t="shared" si="65"/>
        <v>709.99999999999989</v>
      </c>
      <c r="Y285" s="9">
        <v>2.3871630059323773E-3</v>
      </c>
      <c r="Z285" s="9">
        <v>1.7865497670411998E-2</v>
      </c>
      <c r="AA285" s="9">
        <v>9.8502131883262791</v>
      </c>
      <c r="AB285" s="9">
        <v>4.8138128851001487E-2</v>
      </c>
      <c r="AC285" s="9">
        <v>6.5453724028771726E-2</v>
      </c>
      <c r="AD285" s="9">
        <v>3.8315912075286646E-2</v>
      </c>
      <c r="AE285" s="9">
        <v>5.9275642859644382</v>
      </c>
      <c r="AF285" s="9">
        <v>1.468073350696103E-2</v>
      </c>
      <c r="AG285" s="9">
        <v>2.0873004084721408E-2</v>
      </c>
      <c r="AH285" s="9">
        <v>5.1679500450739664E-3</v>
      </c>
      <c r="AI285" s="9">
        <v>1.1679379500757E-2</v>
      </c>
      <c r="AJ285" s="9">
        <v>0.23115326988279247</v>
      </c>
      <c r="AK285" s="9">
        <v>1.1893569733398621</v>
      </c>
      <c r="AL285" s="9">
        <v>0.57948975677734538</v>
      </c>
      <c r="AM285" s="15">
        <f t="shared" si="55"/>
        <v>0.59467848666993106</v>
      </c>
      <c r="AN285" s="15">
        <f t="shared" si="56"/>
        <v>0.11557663494139624</v>
      </c>
      <c r="AO285" s="15">
        <f t="shared" si="57"/>
        <v>0.28974487838867269</v>
      </c>
      <c r="AP285" s="16">
        <f t="shared" si="58"/>
        <v>5.145317537333268</v>
      </c>
      <c r="AQ285" s="16">
        <f t="shared" si="59"/>
        <v>0.39889103677738935</v>
      </c>
      <c r="AR285" s="16">
        <f t="shared" si="60"/>
        <v>2.0524210470157511</v>
      </c>
    </row>
    <row r="286" spans="1:44" s="14" customFormat="1" x14ac:dyDescent="0.2">
      <c r="A286" s="14" t="s">
        <v>359</v>
      </c>
      <c r="B286" s="14" t="s">
        <v>197</v>
      </c>
      <c r="C286" s="14" t="s">
        <v>198</v>
      </c>
      <c r="D286" s="14" t="s">
        <v>77</v>
      </c>
      <c r="E286" s="14" t="s">
        <v>312</v>
      </c>
      <c r="F286" s="9">
        <v>54.061</v>
      </c>
      <c r="G286" s="9">
        <v>41.720999999999997</v>
      </c>
      <c r="H286" s="9">
        <v>0.36799999999999999</v>
      </c>
      <c r="I286" s="9">
        <v>0.153</v>
      </c>
      <c r="J286" s="9">
        <v>7.5999999999999998E-2</v>
      </c>
      <c r="K286" s="9">
        <v>0.14899999999999999</v>
      </c>
      <c r="L286" s="9">
        <v>0.01</v>
      </c>
      <c r="M286" s="9">
        <v>0.11700000000000001</v>
      </c>
      <c r="N286" s="9">
        <v>9.5000000000000001E-2</v>
      </c>
      <c r="O286" s="9">
        <v>0</v>
      </c>
      <c r="P286" s="9">
        <v>0.63200000000000001</v>
      </c>
      <c r="Q286" s="9">
        <v>0.86299999999999999</v>
      </c>
      <c r="R286" s="9">
        <v>2.137</v>
      </c>
      <c r="S286" s="16">
        <f t="shared" si="62"/>
        <v>100.38200000000001</v>
      </c>
      <c r="T286" s="16">
        <f t="shared" si="63"/>
        <v>0.89978947368421058</v>
      </c>
      <c r="U286" s="16">
        <f t="shared" si="64"/>
        <v>0.19475317348377996</v>
      </c>
      <c r="V286" s="16">
        <f t="shared" si="61"/>
        <v>99.287457352832021</v>
      </c>
      <c r="W286" s="23">
        <f t="shared" si="65"/>
        <v>760</v>
      </c>
      <c r="Y286" s="9">
        <v>1.9784506354264828E-3</v>
      </c>
      <c r="Z286" s="9">
        <v>1.9019309743626797E-2</v>
      </c>
      <c r="AA286" s="9">
        <v>9.7236341958471577</v>
      </c>
      <c r="AB286" s="9">
        <v>7.9624565566328229E-2</v>
      </c>
      <c r="AC286" s="9">
        <v>4.9798949935498805E-2</v>
      </c>
      <c r="AD286" s="9">
        <v>6.1776815678185854E-2</v>
      </c>
      <c r="AE286" s="9">
        <v>5.9293372593997651</v>
      </c>
      <c r="AF286" s="9">
        <v>1.3337130795667253E-2</v>
      </c>
      <c r="AG286" s="9">
        <v>1.6635748772100736E-2</v>
      </c>
      <c r="AH286" s="9">
        <v>0</v>
      </c>
      <c r="AI286" s="9">
        <v>9.1573249105256441E-3</v>
      </c>
      <c r="AJ286" s="9">
        <v>0.24554091244148804</v>
      </c>
      <c r="AK286" s="9">
        <v>1.1345560290429093</v>
      </c>
      <c r="AL286" s="9">
        <v>0.61990305851560268</v>
      </c>
      <c r="AM286" s="15">
        <f t="shared" si="55"/>
        <v>0.56727801452145465</v>
      </c>
      <c r="AN286" s="15">
        <f t="shared" si="56"/>
        <v>0.12277045622074402</v>
      </c>
      <c r="AO286" s="15">
        <f t="shared" si="57"/>
        <v>0.30995152925780134</v>
      </c>
      <c r="AP286" s="16">
        <f t="shared" si="58"/>
        <v>4.6206394598833791</v>
      </c>
      <c r="AQ286" s="16">
        <f t="shared" si="59"/>
        <v>0.39609566216603509</v>
      </c>
      <c r="AR286" s="16">
        <f t="shared" si="60"/>
        <v>1.8302152464930177</v>
      </c>
    </row>
    <row r="287" spans="1:44" s="14" customFormat="1" x14ac:dyDescent="0.2">
      <c r="A287" s="14" t="s">
        <v>359</v>
      </c>
      <c r="B287" s="14" t="s">
        <v>197</v>
      </c>
      <c r="C287" s="14" t="s">
        <v>198</v>
      </c>
      <c r="D287" s="14" t="s">
        <v>77</v>
      </c>
      <c r="E287" s="14" t="s">
        <v>313</v>
      </c>
      <c r="F287" s="9">
        <v>54.405000000000001</v>
      </c>
      <c r="G287" s="9">
        <v>41.142000000000003</v>
      </c>
      <c r="H287" s="9">
        <v>0.433</v>
      </c>
      <c r="I287" s="9">
        <v>0.16900000000000001</v>
      </c>
      <c r="J287" s="9">
        <v>8.7999999999999995E-2</v>
      </c>
      <c r="K287" s="9">
        <v>0.16500000000000001</v>
      </c>
      <c r="L287" s="9">
        <v>2E-3</v>
      </c>
      <c r="M287" s="9">
        <v>0.191</v>
      </c>
      <c r="N287" s="9">
        <v>0.10100000000000001</v>
      </c>
      <c r="O287" s="9">
        <v>0</v>
      </c>
      <c r="P287" s="9">
        <v>0.50700000000000001</v>
      </c>
      <c r="Q287" s="9">
        <v>0.94299999999999995</v>
      </c>
      <c r="R287" s="9">
        <v>2.4089999999999998</v>
      </c>
      <c r="S287" s="16">
        <f t="shared" si="62"/>
        <v>100.55500000000001</v>
      </c>
      <c r="T287" s="16">
        <f t="shared" si="63"/>
        <v>1.0143157894736841</v>
      </c>
      <c r="U287" s="16">
        <f t="shared" si="64"/>
        <v>0.21280677009873059</v>
      </c>
      <c r="V287" s="16">
        <f t="shared" si="61"/>
        <v>99.327877440427585</v>
      </c>
      <c r="W287" s="23">
        <f t="shared" si="65"/>
        <v>880</v>
      </c>
      <c r="Y287" s="9">
        <v>3.9812977141738906E-4</v>
      </c>
      <c r="Z287" s="9">
        <v>2.215813844076878E-2</v>
      </c>
      <c r="AA287" s="9">
        <v>9.8458404161505015</v>
      </c>
      <c r="AB287" s="9">
        <v>6.4269866404900955E-2</v>
      </c>
      <c r="AC287" s="9">
        <v>5.5345829310627655E-2</v>
      </c>
      <c r="AD287" s="9">
        <v>7.3136645419546634E-2</v>
      </c>
      <c r="AE287" s="9">
        <v>5.8831007296325941</v>
      </c>
      <c r="AF287" s="9">
        <v>1.426690006114752E-2</v>
      </c>
      <c r="AG287" s="9">
        <v>2.7324945155864665E-2</v>
      </c>
      <c r="AH287" s="9">
        <v>0</v>
      </c>
      <c r="AI287" s="9">
        <v>1.0203184496000637E-2</v>
      </c>
      <c r="AJ287" s="9">
        <v>0.26995675722813517</v>
      </c>
      <c r="AK287" s="9">
        <v>1.2868492273263443</v>
      </c>
      <c r="AL287" s="9">
        <v>0.44319401544552051</v>
      </c>
      <c r="AM287" s="15">
        <f t="shared" si="55"/>
        <v>0.64342461366317216</v>
      </c>
      <c r="AN287" s="15">
        <f t="shared" si="56"/>
        <v>0.13497837861406758</v>
      </c>
      <c r="AO287" s="15">
        <f t="shared" si="57"/>
        <v>0.22159700772276025</v>
      </c>
      <c r="AP287" s="16">
        <f t="shared" si="58"/>
        <v>4.7668717039701782</v>
      </c>
      <c r="AQ287" s="16">
        <f t="shared" si="59"/>
        <v>0.60911643167555252</v>
      </c>
      <c r="AR287" s="16">
        <f t="shared" si="60"/>
        <v>2.9035798825774757</v>
      </c>
    </row>
    <row r="288" spans="1:44" s="14" customFormat="1" x14ac:dyDescent="0.2">
      <c r="A288" s="14" t="s">
        <v>359</v>
      </c>
      <c r="B288" s="14" t="s">
        <v>197</v>
      </c>
      <c r="C288" s="14" t="s">
        <v>198</v>
      </c>
      <c r="D288" s="14" t="s">
        <v>77</v>
      </c>
      <c r="E288" s="14" t="s">
        <v>314</v>
      </c>
      <c r="F288" s="9">
        <v>54.427999999999997</v>
      </c>
      <c r="G288" s="9">
        <v>41.219000000000001</v>
      </c>
      <c r="H288" s="9">
        <v>0.621</v>
      </c>
      <c r="I288" s="9">
        <v>0.14299999999999999</v>
      </c>
      <c r="J288" s="9">
        <v>6.4000000000000001E-2</v>
      </c>
      <c r="K288" s="9">
        <v>0.17100000000000001</v>
      </c>
      <c r="L288" s="9">
        <v>1.2999999999999999E-2</v>
      </c>
      <c r="M288" s="9">
        <v>0.107</v>
      </c>
      <c r="N288" s="9">
        <v>7.1999999999999995E-2</v>
      </c>
      <c r="O288" s="9">
        <v>0</v>
      </c>
      <c r="P288" s="9">
        <v>0.246</v>
      </c>
      <c r="Q288" s="9">
        <v>0.91700000000000004</v>
      </c>
      <c r="R288" s="9">
        <v>2.2090000000000001</v>
      </c>
      <c r="S288" s="16">
        <f t="shared" si="62"/>
        <v>100.21</v>
      </c>
      <c r="T288" s="16">
        <f t="shared" si="63"/>
        <v>0.93010526315789477</v>
      </c>
      <c r="U288" s="16">
        <f t="shared" si="64"/>
        <v>0.20693935119887163</v>
      </c>
      <c r="V288" s="16">
        <f t="shared" si="61"/>
        <v>99.072955385643226</v>
      </c>
      <c r="W288" s="23">
        <f t="shared" si="65"/>
        <v>640</v>
      </c>
      <c r="Y288" s="9">
        <v>2.5906032545085877E-3</v>
      </c>
      <c r="Z288" s="9">
        <v>1.6132195219894958E-2</v>
      </c>
      <c r="AA288" s="9">
        <v>9.8605070834666932</v>
      </c>
      <c r="AB288" s="9">
        <v>3.1217451130735568E-2</v>
      </c>
      <c r="AC288" s="9">
        <v>4.6881028167908269E-2</v>
      </c>
      <c r="AD288" s="9">
        <v>0.10500298275005603</v>
      </c>
      <c r="AE288" s="9">
        <v>5.9003969714977833</v>
      </c>
      <c r="AF288" s="9">
        <v>1.018130944352315E-2</v>
      </c>
      <c r="AG288" s="9">
        <v>1.5324016289820361E-2</v>
      </c>
      <c r="AH288" s="9">
        <v>0</v>
      </c>
      <c r="AI288" s="9">
        <v>1.0585485985050882E-2</v>
      </c>
      <c r="AJ288" s="9">
        <v>0.262793573899333</v>
      </c>
      <c r="AK288" s="9">
        <v>1.1812708241320682</v>
      </c>
      <c r="AL288" s="9">
        <v>0.55593560196859881</v>
      </c>
      <c r="AM288" s="15">
        <f t="shared" si="55"/>
        <v>0.59063541206603409</v>
      </c>
      <c r="AN288" s="15">
        <f t="shared" si="56"/>
        <v>0.1313967869496665</v>
      </c>
      <c r="AO288" s="15">
        <f t="shared" si="57"/>
        <v>0.27796780098429941</v>
      </c>
      <c r="AP288" s="16">
        <f t="shared" si="58"/>
        <v>4.4950521681499396</v>
      </c>
      <c r="AQ288" s="16">
        <f t="shared" si="59"/>
        <v>0.47270506326410178</v>
      </c>
      <c r="AR288" s="16">
        <f t="shared" si="60"/>
        <v>2.1248339195207548</v>
      </c>
    </row>
    <row r="289" spans="1:44" s="14" customFormat="1" x14ac:dyDescent="0.2">
      <c r="A289" s="14" t="s">
        <v>359</v>
      </c>
      <c r="B289" s="14" t="s">
        <v>197</v>
      </c>
      <c r="C289" s="14" t="s">
        <v>198</v>
      </c>
      <c r="D289" s="14" t="s">
        <v>77</v>
      </c>
      <c r="E289" s="14" t="s">
        <v>315</v>
      </c>
      <c r="F289" s="9">
        <v>53.889000000000003</v>
      </c>
      <c r="G289" s="9">
        <v>41.737000000000002</v>
      </c>
      <c r="H289" s="9">
        <v>0.40400000000000003</v>
      </c>
      <c r="I289" s="9">
        <v>0.13700000000000001</v>
      </c>
      <c r="J289" s="9">
        <v>6.2E-2</v>
      </c>
      <c r="K289" s="9">
        <v>0.20799999999999999</v>
      </c>
      <c r="L289" s="9">
        <v>4.0000000000000001E-3</v>
      </c>
      <c r="M289" s="9">
        <v>0.14899999999999999</v>
      </c>
      <c r="N289" s="9">
        <v>8.8999999999999996E-2</v>
      </c>
      <c r="O289" s="9">
        <v>8.0000000000000002E-3</v>
      </c>
      <c r="P289" s="9">
        <v>0.26700000000000002</v>
      </c>
      <c r="Q289" s="9">
        <v>0.88700000000000001</v>
      </c>
      <c r="R289" s="9">
        <v>2.2519999999999998</v>
      </c>
      <c r="S289" s="16">
        <f t="shared" si="62"/>
        <v>100.09299999999999</v>
      </c>
      <c r="T289" s="16">
        <f t="shared" si="63"/>
        <v>0.94821052631578939</v>
      </c>
      <c r="U289" s="16">
        <f t="shared" si="64"/>
        <v>0.20016925246826514</v>
      </c>
      <c r="V289" s="16">
        <f t="shared" si="61"/>
        <v>98.944620221215928</v>
      </c>
      <c r="W289" s="23">
        <f t="shared" si="65"/>
        <v>620</v>
      </c>
      <c r="Y289" s="9">
        <v>7.961253826479093E-4</v>
      </c>
      <c r="Z289" s="9">
        <v>1.5608785383244018E-2</v>
      </c>
      <c r="AA289" s="9">
        <v>9.7508151345767189</v>
      </c>
      <c r="AB289" s="9">
        <v>3.384055831692364E-2</v>
      </c>
      <c r="AC289" s="9">
        <v>4.4858586246520463E-2</v>
      </c>
      <c r="AD289" s="9">
        <v>6.8226850807686965E-2</v>
      </c>
      <c r="AE289" s="9">
        <v>5.9671771937459983</v>
      </c>
      <c r="AF289" s="9">
        <v>1.2569704624733015E-2</v>
      </c>
      <c r="AG289" s="9">
        <v>2.1312726928267967E-2</v>
      </c>
      <c r="AH289" s="9">
        <v>1.7235254554947394E-3</v>
      </c>
      <c r="AI289" s="9">
        <v>1.2860029087279004E-2</v>
      </c>
      <c r="AJ289" s="9">
        <v>0.25388260756108955</v>
      </c>
      <c r="AK289" s="9">
        <v>1.2027796530927473</v>
      </c>
      <c r="AL289" s="9">
        <v>0.54333773934616314</v>
      </c>
      <c r="AM289" s="15">
        <f t="shared" si="55"/>
        <v>0.60138982654637363</v>
      </c>
      <c r="AN289" s="15">
        <f t="shared" si="56"/>
        <v>0.12694130378054477</v>
      </c>
      <c r="AO289" s="15">
        <f t="shared" si="57"/>
        <v>0.27166886967308157</v>
      </c>
      <c r="AP289" s="16">
        <f t="shared" si="58"/>
        <v>4.7375425384479435</v>
      </c>
      <c r="AQ289" s="16">
        <f t="shared" si="59"/>
        <v>0.46726481371716327</v>
      </c>
      <c r="AR289" s="16">
        <f t="shared" si="60"/>
        <v>2.2136869317050154</v>
      </c>
    </row>
    <row r="290" spans="1:44" s="14" customFormat="1" x14ac:dyDescent="0.2">
      <c r="A290" s="14" t="s">
        <v>359</v>
      </c>
      <c r="B290" s="14" t="s">
        <v>197</v>
      </c>
      <c r="C290" s="14" t="s">
        <v>198</v>
      </c>
      <c r="D290" s="14" t="s">
        <v>77</v>
      </c>
      <c r="E290" s="14" t="s">
        <v>316</v>
      </c>
      <c r="F290" s="9">
        <v>54.398000000000003</v>
      </c>
      <c r="G290" s="9">
        <v>41.295000000000002</v>
      </c>
      <c r="H290" s="9">
        <v>0.315</v>
      </c>
      <c r="I290" s="9">
        <v>9.0999999999999998E-2</v>
      </c>
      <c r="J290" s="9">
        <v>0.161</v>
      </c>
      <c r="K290" s="9">
        <v>0.106</v>
      </c>
      <c r="L290" s="9">
        <v>2.1999999999999999E-2</v>
      </c>
      <c r="M290" s="9">
        <v>7.4999999999999997E-2</v>
      </c>
      <c r="N290" s="9">
        <v>6.2E-2</v>
      </c>
      <c r="O290" s="9">
        <v>5.0000000000000001E-3</v>
      </c>
      <c r="P290" s="9">
        <v>0.19</v>
      </c>
      <c r="Q290" s="9">
        <v>0.72</v>
      </c>
      <c r="R290" s="9">
        <v>2.81</v>
      </c>
      <c r="S290" s="16">
        <f t="shared" si="62"/>
        <v>100.25</v>
      </c>
      <c r="T290" s="16">
        <f t="shared" si="63"/>
        <v>1.1831578947368422</v>
      </c>
      <c r="U290" s="16">
        <f t="shared" si="64"/>
        <v>0.16248236953455569</v>
      </c>
      <c r="V290" s="16">
        <f t="shared" si="61"/>
        <v>98.904359735728605</v>
      </c>
      <c r="W290" s="23">
        <f t="shared" si="65"/>
        <v>1610</v>
      </c>
      <c r="Y290" s="9">
        <v>4.4009824284241229E-3</v>
      </c>
      <c r="Z290" s="9">
        <v>4.0738850458624035E-2</v>
      </c>
      <c r="AA290" s="9">
        <v>9.8930272488075879</v>
      </c>
      <c r="AB290" s="9">
        <v>2.4203899092085774E-2</v>
      </c>
      <c r="AC290" s="9">
        <v>2.9948279797339942E-2</v>
      </c>
      <c r="AD290" s="9">
        <v>5.3467513634976871E-2</v>
      </c>
      <c r="AE290" s="9">
        <v>5.9340424647420971</v>
      </c>
      <c r="AF290" s="9">
        <v>8.8010042281769039E-3</v>
      </c>
      <c r="AG290" s="9">
        <v>1.0782500574722961E-2</v>
      </c>
      <c r="AH290" s="9">
        <v>1.0826876773630911E-3</v>
      </c>
      <c r="AI290" s="9">
        <v>6.5870347662984885E-3</v>
      </c>
      <c r="AJ290" s="9">
        <v>0.20713204895299228</v>
      </c>
      <c r="AK290" s="9">
        <v>1.5084450037451202</v>
      </c>
      <c r="AL290" s="9">
        <v>0.28442294730188755</v>
      </c>
      <c r="AM290" s="15">
        <f t="shared" si="55"/>
        <v>0.75422250187256012</v>
      </c>
      <c r="AN290" s="15">
        <f t="shared" si="56"/>
        <v>0.10356602447649614</v>
      </c>
      <c r="AO290" s="15">
        <f t="shared" si="57"/>
        <v>0.14221147365094378</v>
      </c>
      <c r="AP290" s="16">
        <f t="shared" si="58"/>
        <v>7.2825282778304157</v>
      </c>
      <c r="AQ290" s="16">
        <f t="shared" si="59"/>
        <v>0.72825364801927028</v>
      </c>
      <c r="AR290" s="16">
        <f t="shared" si="60"/>
        <v>5.3035277851334941</v>
      </c>
    </row>
    <row r="291" spans="1:44" s="14" customFormat="1" x14ac:dyDescent="0.2">
      <c r="A291" s="14" t="s">
        <v>359</v>
      </c>
      <c r="B291" s="14" t="s">
        <v>197</v>
      </c>
      <c r="C291" s="14" t="s">
        <v>198</v>
      </c>
      <c r="D291" s="14" t="s">
        <v>77</v>
      </c>
      <c r="E291" s="14" t="s">
        <v>317</v>
      </c>
      <c r="F291" s="9">
        <v>54.649000000000001</v>
      </c>
      <c r="G291" s="9">
        <v>41.377000000000002</v>
      </c>
      <c r="H291" s="9">
        <v>0.253</v>
      </c>
      <c r="I291" s="9">
        <v>0.13600000000000001</v>
      </c>
      <c r="J291" s="9">
        <v>0.112</v>
      </c>
      <c r="K291" s="9">
        <v>0.13400000000000001</v>
      </c>
      <c r="L291" s="9">
        <v>0</v>
      </c>
      <c r="M291" s="9">
        <v>9.6000000000000002E-2</v>
      </c>
      <c r="N291" s="9">
        <v>7.5999999999999998E-2</v>
      </c>
      <c r="O291" s="9">
        <v>9.5000000000000001E-2</v>
      </c>
      <c r="P291" s="9">
        <v>0.20100000000000001</v>
      </c>
      <c r="Q291" s="9">
        <v>0.82</v>
      </c>
      <c r="R291" s="9">
        <v>2.44</v>
      </c>
      <c r="S291" s="16">
        <f t="shared" si="62"/>
        <v>100.38899999999998</v>
      </c>
      <c r="T291" s="16">
        <f t="shared" si="63"/>
        <v>1.0273684210526315</v>
      </c>
      <c r="U291" s="16">
        <f t="shared" si="64"/>
        <v>0.18504936530324398</v>
      </c>
      <c r="V291" s="16">
        <f t="shared" si="61"/>
        <v>99.17658221364411</v>
      </c>
      <c r="W291" s="23">
        <f t="shared" si="65"/>
        <v>1120</v>
      </c>
      <c r="Y291" s="9">
        <v>0</v>
      </c>
      <c r="Z291" s="9">
        <v>2.8267673559426908E-2</v>
      </c>
      <c r="AA291" s="9">
        <v>9.913286151509622</v>
      </c>
      <c r="AB291" s="9">
        <v>2.5539767574416571E-2</v>
      </c>
      <c r="AC291" s="9">
        <v>4.4643532179830338E-2</v>
      </c>
      <c r="AD291" s="9">
        <v>4.283404679036306E-2</v>
      </c>
      <c r="AE291" s="9">
        <v>5.9306368163422389</v>
      </c>
      <c r="AF291" s="9">
        <v>1.0760768365010945E-2</v>
      </c>
      <c r="AG291" s="9">
        <v>1.3766343759422048E-2</v>
      </c>
      <c r="AH291" s="9">
        <v>2.051851590890829E-2</v>
      </c>
      <c r="AI291" s="9">
        <v>8.3057344017137113E-3</v>
      </c>
      <c r="AJ291" s="9">
        <v>0.23529776808737063</v>
      </c>
      <c r="AK291" s="9">
        <v>1.3064781109193386</v>
      </c>
      <c r="AL291" s="9">
        <v>0.45822412099329068</v>
      </c>
      <c r="AM291" s="15">
        <f t="shared" si="55"/>
        <v>0.65323905545966932</v>
      </c>
      <c r="AN291" s="15">
        <f t="shared" si="56"/>
        <v>0.11764888404368531</v>
      </c>
      <c r="AO291" s="15">
        <f t="shared" si="57"/>
        <v>0.22911206049664534</v>
      </c>
      <c r="AP291" s="16">
        <f t="shared" si="58"/>
        <v>5.55244582870084</v>
      </c>
      <c r="AQ291" s="16">
        <f t="shared" si="59"/>
        <v>0.51349930592330351</v>
      </c>
      <c r="AR291" s="16">
        <f t="shared" si="60"/>
        <v>2.8511770792146232</v>
      </c>
    </row>
    <row r="292" spans="1:44" s="14" customFormat="1" x14ac:dyDescent="0.2">
      <c r="A292" s="14" t="s">
        <v>359</v>
      </c>
      <c r="B292" s="14" t="s">
        <v>197</v>
      </c>
      <c r="C292" s="14" t="s">
        <v>198</v>
      </c>
      <c r="D292" s="14" t="s">
        <v>77</v>
      </c>
      <c r="E292" s="14" t="s">
        <v>318</v>
      </c>
      <c r="F292" s="9">
        <v>54.893999999999998</v>
      </c>
      <c r="G292" s="9">
        <v>41.011000000000003</v>
      </c>
      <c r="H292" s="9">
        <v>0.27400000000000002</v>
      </c>
      <c r="I292" s="9">
        <v>0.122</v>
      </c>
      <c r="J292" s="9">
        <v>6.8000000000000005E-2</v>
      </c>
      <c r="K292" s="9">
        <v>0.185</v>
      </c>
      <c r="L292" s="9">
        <v>0</v>
      </c>
      <c r="M292" s="9">
        <v>0.16700000000000001</v>
      </c>
      <c r="N292" s="9">
        <v>0.107</v>
      </c>
      <c r="O292" s="9">
        <v>0</v>
      </c>
      <c r="P292" s="9">
        <v>0.35499999999999998</v>
      </c>
      <c r="Q292" s="9">
        <v>0.94199999999999995</v>
      </c>
      <c r="R292" s="9">
        <v>1.9890000000000001</v>
      </c>
      <c r="S292" s="16">
        <f t="shared" si="62"/>
        <v>100.114</v>
      </c>
      <c r="T292" s="16">
        <f t="shared" si="63"/>
        <v>0.83747368421052637</v>
      </c>
      <c r="U292" s="16">
        <f t="shared" si="64"/>
        <v>0.2125811001410437</v>
      </c>
      <c r="V292" s="16">
        <f t="shared" si="61"/>
        <v>99.063945215648445</v>
      </c>
      <c r="W292" s="23">
        <f t="shared" si="65"/>
        <v>680</v>
      </c>
      <c r="Y292" s="9">
        <v>0</v>
      </c>
      <c r="Z292" s="9">
        <v>1.7179861909813552E-2</v>
      </c>
      <c r="AA292" s="9">
        <v>9.9677930435866262</v>
      </c>
      <c r="AB292" s="9">
        <v>4.5153139016513133E-2</v>
      </c>
      <c r="AC292" s="9">
        <v>4.0088350060791658E-2</v>
      </c>
      <c r="AD292" s="9">
        <v>4.6436326882419603E-2</v>
      </c>
      <c r="AE292" s="9">
        <v>5.8841183639342862</v>
      </c>
      <c r="AF292" s="9">
        <v>1.5165340984347707E-2</v>
      </c>
      <c r="AG292" s="9">
        <v>2.397190564017283E-2</v>
      </c>
      <c r="AH292" s="9">
        <v>0</v>
      </c>
      <c r="AI292" s="9">
        <v>1.1478461465697296E-2</v>
      </c>
      <c r="AJ292" s="9">
        <v>0.2705786772824873</v>
      </c>
      <c r="AK292" s="9">
        <v>1.0660702056313252</v>
      </c>
      <c r="AL292" s="9">
        <v>0.66335111708618744</v>
      </c>
      <c r="AM292" s="15">
        <f t="shared" si="55"/>
        <v>0.53303510281566258</v>
      </c>
      <c r="AN292" s="15">
        <f t="shared" si="56"/>
        <v>0.13528933864124365</v>
      </c>
      <c r="AO292" s="15">
        <f t="shared" si="57"/>
        <v>0.33167555854309372</v>
      </c>
      <c r="AP292" s="16">
        <f t="shared" si="58"/>
        <v>3.9399638446688665</v>
      </c>
      <c r="AQ292" s="16">
        <f t="shared" si="59"/>
        <v>0.40789661811533778</v>
      </c>
      <c r="AR292" s="16">
        <f t="shared" si="60"/>
        <v>1.6070979277371347</v>
      </c>
    </row>
    <row r="293" spans="1:44" s="14" customFormat="1" x14ac:dyDescent="0.2">
      <c r="A293" s="14" t="s">
        <v>359</v>
      </c>
      <c r="B293" s="14" t="s">
        <v>197</v>
      </c>
      <c r="C293" s="14" t="s">
        <v>198</v>
      </c>
      <c r="D293" s="14" t="s">
        <v>77</v>
      </c>
      <c r="E293" s="14" t="s">
        <v>319</v>
      </c>
      <c r="F293" s="9">
        <v>54.798999999999999</v>
      </c>
      <c r="G293" s="9">
        <v>41.07</v>
      </c>
      <c r="H293" s="9">
        <v>0.26600000000000001</v>
      </c>
      <c r="I293" s="9">
        <v>0.27400000000000002</v>
      </c>
      <c r="J293" s="9">
        <v>8.7999999999999995E-2</v>
      </c>
      <c r="K293" s="9">
        <v>0.13500000000000001</v>
      </c>
      <c r="L293" s="9">
        <v>2E-3</v>
      </c>
      <c r="M293" s="9">
        <v>0.11600000000000001</v>
      </c>
      <c r="N293" s="9">
        <v>6.4000000000000001E-2</v>
      </c>
      <c r="O293" s="9">
        <v>1E-3</v>
      </c>
      <c r="P293" s="9">
        <v>0.86199999999999999</v>
      </c>
      <c r="Q293" s="9">
        <v>0.91200000000000003</v>
      </c>
      <c r="R293" s="9">
        <v>2.363</v>
      </c>
      <c r="S293" s="16">
        <f t="shared" si="62"/>
        <v>100.952</v>
      </c>
      <c r="T293" s="16">
        <f t="shared" si="63"/>
        <v>0.99494736842105258</v>
      </c>
      <c r="U293" s="16">
        <f t="shared" si="64"/>
        <v>0.20581100141043723</v>
      </c>
      <c r="V293" s="16">
        <f t="shared" si="61"/>
        <v>99.751241630168508</v>
      </c>
      <c r="W293" s="23">
        <f t="shared" si="65"/>
        <v>880</v>
      </c>
      <c r="Y293" s="9">
        <v>3.9618503737359382E-4</v>
      </c>
      <c r="Z293" s="9">
        <v>2.204990316356386E-2</v>
      </c>
      <c r="AA293" s="9">
        <v>9.8687017976129656</v>
      </c>
      <c r="AB293" s="9">
        <v>0.10873769401004731</v>
      </c>
      <c r="AC293" s="9">
        <v>8.9293978340415192E-2</v>
      </c>
      <c r="AD293" s="9">
        <v>4.470974489640428E-2</v>
      </c>
      <c r="AE293" s="9">
        <v>5.8441183520029591</v>
      </c>
      <c r="AF293" s="9">
        <v>8.9962524571346805E-3</v>
      </c>
      <c r="AG293" s="9">
        <v>1.6514192244862638E-2</v>
      </c>
      <c r="AH293" s="9">
        <v>2.144244524425341E-4</v>
      </c>
      <c r="AI293" s="9">
        <v>8.3072824924254312E-3</v>
      </c>
      <c r="AJ293" s="9">
        <v>0.2598069492752601</v>
      </c>
      <c r="AK293" s="9">
        <v>1.2561109536993178</v>
      </c>
      <c r="AL293" s="9">
        <v>0.48408209702542204</v>
      </c>
      <c r="AM293" s="15">
        <f t="shared" si="55"/>
        <v>0.6280554768496589</v>
      </c>
      <c r="AN293" s="15">
        <f t="shared" si="56"/>
        <v>0.12990347463763005</v>
      </c>
      <c r="AO293" s="15">
        <f t="shared" si="57"/>
        <v>0.24204104851271102</v>
      </c>
      <c r="AP293" s="16">
        <f t="shared" si="58"/>
        <v>4.8347858177130361</v>
      </c>
      <c r="AQ293" s="16">
        <f t="shared" si="59"/>
        <v>0.53670018137773867</v>
      </c>
      <c r="AR293" s="16">
        <f t="shared" si="60"/>
        <v>2.5948304252891052</v>
      </c>
    </row>
    <row r="294" spans="1:44" s="14" customFormat="1" x14ac:dyDescent="0.2">
      <c r="A294" s="14" t="s">
        <v>359</v>
      </c>
      <c r="B294" s="14" t="s">
        <v>197</v>
      </c>
      <c r="C294" s="14" t="s">
        <v>198</v>
      </c>
      <c r="D294" s="14" t="s">
        <v>77</v>
      </c>
      <c r="E294" s="14" t="s">
        <v>320</v>
      </c>
      <c r="F294" s="9">
        <v>54.247</v>
      </c>
      <c r="G294" s="9">
        <v>41.212000000000003</v>
      </c>
      <c r="H294" s="9">
        <v>0.51200000000000001</v>
      </c>
      <c r="I294" s="9">
        <v>0.13800000000000001</v>
      </c>
      <c r="J294" s="9">
        <v>9.6000000000000002E-2</v>
      </c>
      <c r="K294" s="9">
        <v>0.121</v>
      </c>
      <c r="L294" s="9">
        <v>1.2E-2</v>
      </c>
      <c r="M294" s="9">
        <v>0.10199999999999999</v>
      </c>
      <c r="N294" s="9">
        <v>0.11899999999999999</v>
      </c>
      <c r="O294" s="9">
        <v>2.1999999999999999E-2</v>
      </c>
      <c r="P294" s="9">
        <v>0.27100000000000002</v>
      </c>
      <c r="Q294" s="9">
        <v>0.85799999999999998</v>
      </c>
      <c r="R294" s="9">
        <v>2.4940000000000002</v>
      </c>
      <c r="S294" s="16">
        <f t="shared" si="62"/>
        <v>100.20400000000002</v>
      </c>
      <c r="T294" s="16">
        <f t="shared" si="63"/>
        <v>1.0501052631578949</v>
      </c>
      <c r="U294" s="16">
        <f t="shared" si="64"/>
        <v>0.19362482369534553</v>
      </c>
      <c r="V294" s="16">
        <f t="shared" si="61"/>
        <v>98.960269913146789</v>
      </c>
      <c r="W294" s="23">
        <f t="shared" si="65"/>
        <v>960</v>
      </c>
      <c r="Y294" s="9">
        <v>2.3963134724906041E-3</v>
      </c>
      <c r="Z294" s="9">
        <v>2.4248761211652883E-2</v>
      </c>
      <c r="AA294" s="9">
        <v>9.8482128800900455</v>
      </c>
      <c r="AB294" s="9">
        <v>3.4461680620003307E-2</v>
      </c>
      <c r="AC294" s="9">
        <v>4.533618853185966E-2</v>
      </c>
      <c r="AD294" s="9">
        <v>8.6753064649409017E-2</v>
      </c>
      <c r="AE294" s="9">
        <v>5.9116988200041671</v>
      </c>
      <c r="AF294" s="9">
        <v>1.6862537603618676E-2</v>
      </c>
      <c r="AG294" s="9">
        <v>1.4638407338435674E-2</v>
      </c>
      <c r="AH294" s="9">
        <v>4.7554464986725399E-3</v>
      </c>
      <c r="AI294" s="9">
        <v>7.5059365753285942E-3</v>
      </c>
      <c r="AJ294" s="9">
        <v>0.24639819513054911</v>
      </c>
      <c r="AK294" s="9">
        <v>1.336457152976025</v>
      </c>
      <c r="AL294" s="9">
        <v>0.41714465189342587</v>
      </c>
      <c r="AM294" s="15">
        <f t="shared" si="55"/>
        <v>0.66822857648801248</v>
      </c>
      <c r="AN294" s="15">
        <f t="shared" si="56"/>
        <v>0.12319909756527456</v>
      </c>
      <c r="AO294" s="15">
        <f t="shared" si="57"/>
        <v>0.20857232594671293</v>
      </c>
      <c r="AP294" s="16">
        <f t="shared" si="58"/>
        <v>5.4239729810842574</v>
      </c>
      <c r="AQ294" s="16">
        <f t="shared" si="59"/>
        <v>0.59067806338195628</v>
      </c>
      <c r="AR294" s="16">
        <f t="shared" si="60"/>
        <v>3.2038218563029055</v>
      </c>
    </row>
    <row r="295" spans="1:44" s="14" customFormat="1" x14ac:dyDescent="0.2">
      <c r="A295" s="14" t="s">
        <v>359</v>
      </c>
      <c r="B295" s="14" t="s">
        <v>197</v>
      </c>
      <c r="C295" s="14" t="s">
        <v>198</v>
      </c>
      <c r="D295" s="14" t="s">
        <v>77</v>
      </c>
      <c r="E295" s="14" t="s">
        <v>321</v>
      </c>
      <c r="F295" s="9">
        <v>54.713999999999999</v>
      </c>
      <c r="G295" s="9">
        <v>40.872999999999998</v>
      </c>
      <c r="H295" s="9">
        <v>0.308</v>
      </c>
      <c r="I295" s="9">
        <v>0.218</v>
      </c>
      <c r="J295" s="9">
        <v>6.2E-2</v>
      </c>
      <c r="K295" s="9">
        <v>0.14899999999999999</v>
      </c>
      <c r="L295" s="9">
        <v>5.0000000000000001E-3</v>
      </c>
      <c r="M295" s="9">
        <v>0.13100000000000001</v>
      </c>
      <c r="N295" s="9">
        <v>0.124</v>
      </c>
      <c r="O295" s="9">
        <v>8.0000000000000002E-3</v>
      </c>
      <c r="P295" s="9">
        <v>0.57199999999999995</v>
      </c>
      <c r="Q295" s="9">
        <v>0.68899999999999995</v>
      </c>
      <c r="R295" s="9">
        <v>2.4430000000000001</v>
      </c>
      <c r="S295" s="16">
        <f t="shared" si="62"/>
        <v>100.29599999999998</v>
      </c>
      <c r="T295" s="16">
        <f t="shared" si="63"/>
        <v>1.0286315789473683</v>
      </c>
      <c r="U295" s="16">
        <f t="shared" si="64"/>
        <v>0.15548660084626231</v>
      </c>
      <c r="V295" s="16">
        <f t="shared" si="61"/>
        <v>99.111881820206349</v>
      </c>
      <c r="W295" s="23">
        <f t="shared" si="65"/>
        <v>620</v>
      </c>
      <c r="Y295" s="9">
        <v>9.9777238138746747E-4</v>
      </c>
      <c r="Z295" s="9">
        <v>1.5649811250188935E-2</v>
      </c>
      <c r="AA295" s="9">
        <v>9.9261140058650099</v>
      </c>
      <c r="AB295" s="9">
        <v>7.2687926743927947E-2</v>
      </c>
      <c r="AC295" s="9">
        <v>7.1568432198219234E-2</v>
      </c>
      <c r="AD295" s="9">
        <v>5.2151243932266104E-2</v>
      </c>
      <c r="AE295" s="9">
        <v>5.8590096722760316</v>
      </c>
      <c r="AF295" s="9">
        <v>1.7558877362830991E-2</v>
      </c>
      <c r="AG295" s="9">
        <v>1.8787285818406232E-2</v>
      </c>
      <c r="AH295" s="9">
        <v>1.7280555405895866E-3</v>
      </c>
      <c r="AI295" s="9">
        <v>9.23644565045653E-3</v>
      </c>
      <c r="AJ295" s="9">
        <v>0.1977281700352275</v>
      </c>
      <c r="AK295" s="9">
        <v>1.3082210962692702</v>
      </c>
      <c r="AL295" s="9">
        <v>0.49405073369550223</v>
      </c>
      <c r="AM295" s="15">
        <f t="shared" si="55"/>
        <v>0.65411054813463509</v>
      </c>
      <c r="AN295" s="15">
        <f t="shared" si="56"/>
        <v>9.8864085017613748E-2</v>
      </c>
      <c r="AO295" s="15">
        <f t="shared" si="57"/>
        <v>0.24702536684775112</v>
      </c>
      <c r="AP295" s="16">
        <f t="shared" si="58"/>
        <v>6.6162605765086271</v>
      </c>
      <c r="AQ295" s="16">
        <f t="shared" si="59"/>
        <v>0.40021835117260063</v>
      </c>
      <c r="AR295" s="16">
        <f t="shared" si="60"/>
        <v>2.6479488988585627</v>
      </c>
    </row>
    <row r="296" spans="1:44" s="14" customFormat="1" x14ac:dyDescent="0.2">
      <c r="A296" s="14" t="s">
        <v>359</v>
      </c>
      <c r="B296" s="14" t="s">
        <v>197</v>
      </c>
      <c r="C296" s="14" t="s">
        <v>198</v>
      </c>
      <c r="D296" s="14" t="s">
        <v>77</v>
      </c>
      <c r="E296" s="14" t="s">
        <v>322</v>
      </c>
      <c r="F296" s="9">
        <v>55.247999999999998</v>
      </c>
      <c r="G296" s="9">
        <v>40.756999999999998</v>
      </c>
      <c r="H296" s="9">
        <v>0.223</v>
      </c>
      <c r="I296" s="9">
        <v>0.21199999999999999</v>
      </c>
      <c r="J296" s="9">
        <v>6.3E-2</v>
      </c>
      <c r="K296" s="9">
        <v>0.161</v>
      </c>
      <c r="L296" s="9">
        <v>5.0000000000000001E-3</v>
      </c>
      <c r="M296" s="9">
        <v>0.15</v>
      </c>
      <c r="N296" s="9">
        <v>0.109</v>
      </c>
      <c r="O296" s="9">
        <v>3.0000000000000001E-3</v>
      </c>
      <c r="P296" s="9">
        <v>0.7</v>
      </c>
      <c r="Q296" s="9">
        <v>0.82499999999999996</v>
      </c>
      <c r="R296" s="9">
        <v>2.34</v>
      </c>
      <c r="S296" s="16">
        <f t="shared" si="62"/>
        <v>100.79600000000001</v>
      </c>
      <c r="T296" s="16">
        <f t="shared" si="63"/>
        <v>0.98526315789473673</v>
      </c>
      <c r="U296" s="16">
        <f t="shared" si="64"/>
        <v>0.18617771509167841</v>
      </c>
      <c r="V296" s="16">
        <f t="shared" si="61"/>
        <v>99.624559127013598</v>
      </c>
      <c r="W296" s="23">
        <f t="shared" si="65"/>
        <v>630</v>
      </c>
      <c r="Y296" s="9">
        <v>9.9475772376812093E-4</v>
      </c>
      <c r="Z296" s="9">
        <v>1.5854180759246342E-2</v>
      </c>
      <c r="AA296" s="9">
        <v>9.9927079642374039</v>
      </c>
      <c r="AB296" s="9">
        <v>8.8684992681695482E-2</v>
      </c>
      <c r="AC296" s="9">
        <v>6.9388374274010456E-2</v>
      </c>
      <c r="AD296" s="9">
        <v>3.7644771028254358E-2</v>
      </c>
      <c r="AE296" s="9">
        <v>5.8247293531475863</v>
      </c>
      <c r="AF296" s="9">
        <v>1.5388185036704846E-2</v>
      </c>
      <c r="AG296" s="9">
        <v>2.1447162751410696E-2</v>
      </c>
      <c r="AH296" s="9">
        <v>6.4606290529086298E-4</v>
      </c>
      <c r="AI296" s="9">
        <v>9.9501660462497452E-3</v>
      </c>
      <c r="AJ296" s="9">
        <v>0.23604190726466892</v>
      </c>
      <c r="AK296" s="9">
        <v>1.2492788289246446</v>
      </c>
      <c r="AL296" s="9">
        <v>0.51467926381068652</v>
      </c>
      <c r="AM296" s="15">
        <f t="shared" si="55"/>
        <v>0.6246394144623223</v>
      </c>
      <c r="AN296" s="15">
        <f t="shared" si="56"/>
        <v>0.11802095363233446</v>
      </c>
      <c r="AO296" s="15">
        <f t="shared" si="57"/>
        <v>0.25733963190534326</v>
      </c>
      <c r="AP296" s="16">
        <f t="shared" si="58"/>
        <v>5.2926145335872672</v>
      </c>
      <c r="AQ296" s="16">
        <f t="shared" si="59"/>
        <v>0.45861942351633533</v>
      </c>
      <c r="AR296" s="16">
        <f t="shared" si="60"/>
        <v>2.4272958262879705</v>
      </c>
    </row>
    <row r="297" spans="1:44" s="14" customFormat="1" x14ac:dyDescent="0.2">
      <c r="A297" s="14" t="s">
        <v>359</v>
      </c>
      <c r="B297" s="14" t="s">
        <v>197</v>
      </c>
      <c r="C297" s="14" t="s">
        <v>198</v>
      </c>
      <c r="D297" s="14" t="s">
        <v>77</v>
      </c>
      <c r="E297" s="14" t="s">
        <v>323</v>
      </c>
      <c r="F297" s="9">
        <v>53.774000000000001</v>
      </c>
      <c r="G297" s="9">
        <v>42.037999999999997</v>
      </c>
      <c r="H297" s="9">
        <v>0.20399999999999999</v>
      </c>
      <c r="I297" s="9">
        <v>0.105</v>
      </c>
      <c r="J297" s="9">
        <v>5.5E-2</v>
      </c>
      <c r="K297" s="9">
        <v>0.28899999999999998</v>
      </c>
      <c r="L297" s="9">
        <v>0</v>
      </c>
      <c r="M297" s="9">
        <v>9.4E-2</v>
      </c>
      <c r="N297" s="9">
        <v>6.9000000000000006E-2</v>
      </c>
      <c r="O297" s="9">
        <v>0.157</v>
      </c>
      <c r="P297" s="9">
        <v>0.24</v>
      </c>
      <c r="Q297" s="9">
        <v>0.56200000000000006</v>
      </c>
      <c r="R297" s="9">
        <v>2.6259999999999999</v>
      </c>
      <c r="S297" s="16">
        <f t="shared" si="62"/>
        <v>100.21299999999999</v>
      </c>
      <c r="T297" s="16">
        <f t="shared" si="63"/>
        <v>1.1056842105263158</v>
      </c>
      <c r="U297" s="16">
        <f t="shared" si="64"/>
        <v>0.12682651622002822</v>
      </c>
      <c r="V297" s="16">
        <f t="shared" si="61"/>
        <v>98.980489273253639</v>
      </c>
      <c r="W297" s="23">
        <f t="shared" si="65"/>
        <v>550</v>
      </c>
      <c r="Y297" s="9">
        <v>0</v>
      </c>
      <c r="Z297" s="9">
        <v>1.3838955525346832E-2</v>
      </c>
      <c r="AA297" s="9">
        <v>9.7247029746772551</v>
      </c>
      <c r="AB297" s="9">
        <v>3.0401898474259569E-2</v>
      </c>
      <c r="AC297" s="9">
        <v>3.4361927616447602E-2</v>
      </c>
      <c r="AD297" s="9">
        <v>3.4432402979723525E-2</v>
      </c>
      <c r="AE297" s="9">
        <v>6.0069353135183734</v>
      </c>
      <c r="AF297" s="9">
        <v>9.7397399367966306E-3</v>
      </c>
      <c r="AG297" s="9">
        <v>1.3438283846843974E-2</v>
      </c>
      <c r="AH297" s="9">
        <v>3.3805749723635932E-2</v>
      </c>
      <c r="AI297" s="9">
        <v>1.7858281443708702E-2</v>
      </c>
      <c r="AJ297" s="9">
        <v>0.16077142099417427</v>
      </c>
      <c r="AK297" s="9">
        <v>1.4017662930395904</v>
      </c>
      <c r="AL297" s="9">
        <v>0.43746228596623538</v>
      </c>
      <c r="AM297" s="15">
        <f t="shared" si="55"/>
        <v>0.70088314651979522</v>
      </c>
      <c r="AN297" s="15">
        <f t="shared" si="56"/>
        <v>8.0385710497087134E-2</v>
      </c>
      <c r="AO297" s="15">
        <f t="shared" si="57"/>
        <v>0.21873114298311769</v>
      </c>
      <c r="AP297" s="16">
        <f t="shared" si="58"/>
        <v>8.7190017004974099</v>
      </c>
      <c r="AQ297" s="16">
        <f t="shared" si="59"/>
        <v>0.36750921428363559</v>
      </c>
      <c r="AR297" s="16">
        <f t="shared" si="60"/>
        <v>3.2043134642874858</v>
      </c>
    </row>
    <row r="298" spans="1:44" s="14" customFormat="1" x14ac:dyDescent="0.2">
      <c r="A298" s="14" t="s">
        <v>359</v>
      </c>
      <c r="B298" s="14" t="s">
        <v>197</v>
      </c>
      <c r="C298" s="14" t="s">
        <v>198</v>
      </c>
      <c r="D298" s="14" t="s">
        <v>77</v>
      </c>
      <c r="E298" s="14" t="s">
        <v>324</v>
      </c>
      <c r="F298" s="9">
        <v>54.868000000000002</v>
      </c>
      <c r="G298" s="9">
        <v>40.783000000000001</v>
      </c>
      <c r="H298" s="9">
        <v>0.32600000000000001</v>
      </c>
      <c r="I298" s="9">
        <v>0.17</v>
      </c>
      <c r="J298" s="9">
        <v>4.7E-2</v>
      </c>
      <c r="K298" s="9">
        <v>0.32200000000000001</v>
      </c>
      <c r="L298" s="9">
        <v>3.3000000000000002E-2</v>
      </c>
      <c r="M298" s="9">
        <v>7.3999999999999996E-2</v>
      </c>
      <c r="N298" s="9">
        <v>3.6999999999999998E-2</v>
      </c>
      <c r="O298" s="9">
        <v>5.0000000000000001E-3</v>
      </c>
      <c r="P298" s="9">
        <v>0.36399999999999999</v>
      </c>
      <c r="Q298" s="9">
        <v>0.40200000000000002</v>
      </c>
      <c r="R298" s="9">
        <v>2.8439999999999999</v>
      </c>
      <c r="S298" s="16">
        <f t="shared" si="62"/>
        <v>100.27500000000001</v>
      </c>
      <c r="T298" s="16">
        <f t="shared" si="63"/>
        <v>1.1974736842105262</v>
      </c>
      <c r="U298" s="16">
        <f t="shared" si="64"/>
        <v>9.0719322990126944E-2</v>
      </c>
      <c r="V298" s="16">
        <f t="shared" si="61"/>
        <v>98.986806992799359</v>
      </c>
      <c r="W298" s="23">
        <f t="shared" si="65"/>
        <v>470</v>
      </c>
      <c r="Y298" s="9">
        <v>6.6079049065772477E-3</v>
      </c>
      <c r="Z298" s="9">
        <v>1.1904293969031409E-2</v>
      </c>
      <c r="AA298" s="9">
        <v>9.9882244586059006</v>
      </c>
      <c r="AB298" s="9">
        <v>4.6414749103639845E-2</v>
      </c>
      <c r="AC298" s="9">
        <v>5.6001840697755836E-2</v>
      </c>
      <c r="AD298" s="9">
        <v>5.5388541066303837E-2</v>
      </c>
      <c r="AE298" s="9">
        <v>5.8661780374512151</v>
      </c>
      <c r="AF298" s="9">
        <v>5.2573289919915587E-3</v>
      </c>
      <c r="AG298" s="9">
        <v>1.064909832952173E-2</v>
      </c>
      <c r="AH298" s="9">
        <v>1.0837424494633517E-3</v>
      </c>
      <c r="AI298" s="9">
        <v>2.0029165399010156E-2</v>
      </c>
      <c r="AJ298" s="9">
        <v>0.11576139421984362</v>
      </c>
      <c r="AK298" s="9">
        <v>1.5281839844055054</v>
      </c>
      <c r="AL298" s="9">
        <v>0.35605462137465094</v>
      </c>
      <c r="AM298" s="15">
        <f t="shared" si="55"/>
        <v>0.7640919922027527</v>
      </c>
      <c r="AN298" s="15">
        <f t="shared" si="56"/>
        <v>5.788069710992181E-2</v>
      </c>
      <c r="AO298" s="15">
        <f t="shared" si="57"/>
        <v>0.17802731068732547</v>
      </c>
      <c r="AP298" s="16">
        <f t="shared" si="58"/>
        <v>13.201153931364336</v>
      </c>
      <c r="AQ298" s="16">
        <f t="shared" si="59"/>
        <v>0.32512257184842475</v>
      </c>
      <c r="AR298" s="16">
        <f t="shared" si="60"/>
        <v>4.2919931175321162</v>
      </c>
    </row>
    <row r="299" spans="1:44" s="14" customFormat="1" x14ac:dyDescent="0.2">
      <c r="A299" s="14" t="s">
        <v>359</v>
      </c>
      <c r="B299" s="14" t="s">
        <v>197</v>
      </c>
      <c r="C299" s="14" t="s">
        <v>198</v>
      </c>
      <c r="D299" s="14" t="s">
        <v>77</v>
      </c>
      <c r="E299" s="14" t="s">
        <v>325</v>
      </c>
      <c r="F299" s="9">
        <v>53.878</v>
      </c>
      <c r="G299" s="9">
        <v>42.253999999999998</v>
      </c>
      <c r="H299" s="9">
        <v>0.17799999999999999</v>
      </c>
      <c r="I299" s="9">
        <v>0.121</v>
      </c>
      <c r="J299" s="9">
        <v>5.2999999999999999E-2</v>
      </c>
      <c r="K299" s="9">
        <v>0.28299999999999997</v>
      </c>
      <c r="L299" s="9">
        <v>1.7000000000000001E-2</v>
      </c>
      <c r="M299" s="9">
        <v>0.16600000000000001</v>
      </c>
      <c r="N299" s="9">
        <v>0.107</v>
      </c>
      <c r="O299" s="9">
        <v>7.0000000000000001E-3</v>
      </c>
      <c r="P299" s="9">
        <v>0.23300000000000001</v>
      </c>
      <c r="Q299" s="9">
        <v>0.498</v>
      </c>
      <c r="R299" s="9">
        <v>2.7349999999999999</v>
      </c>
      <c r="S299" s="16">
        <f t="shared" si="62"/>
        <v>100.53</v>
      </c>
      <c r="T299" s="16">
        <f t="shared" si="63"/>
        <v>1.151578947368421</v>
      </c>
      <c r="U299" s="16">
        <f t="shared" si="64"/>
        <v>0.11238363892806769</v>
      </c>
      <c r="V299" s="16">
        <f t="shared" si="61"/>
        <v>99.266037413703515</v>
      </c>
      <c r="W299" s="23">
        <f t="shared" si="65"/>
        <v>530</v>
      </c>
      <c r="Y299" s="9">
        <v>3.3694678839565478E-3</v>
      </c>
      <c r="Z299" s="9">
        <v>1.3287528526254113E-2</v>
      </c>
      <c r="AA299" s="9">
        <v>9.7082999211427161</v>
      </c>
      <c r="AB299" s="9">
        <v>2.9408515320866899E-2</v>
      </c>
      <c r="AC299" s="9">
        <v>3.9454932621918862E-2</v>
      </c>
      <c r="AD299" s="9">
        <v>2.9935387446906603E-2</v>
      </c>
      <c r="AE299" s="9">
        <v>6.015980965771865</v>
      </c>
      <c r="AF299" s="9">
        <v>1.5049073522051868E-2</v>
      </c>
      <c r="AG299" s="9">
        <v>2.3645677430458811E-2</v>
      </c>
      <c r="AH299" s="9">
        <v>1.5018158228784809E-3</v>
      </c>
      <c r="AI299" s="9">
        <v>1.7424325362736245E-2</v>
      </c>
      <c r="AJ299" s="9">
        <v>0.14194810323422763</v>
      </c>
      <c r="AK299" s="9">
        <v>1.4546748749024909</v>
      </c>
      <c r="AL299" s="9">
        <v>0.4033770218632815</v>
      </c>
      <c r="AM299" s="15">
        <f t="shared" si="55"/>
        <v>0.72733743745124546</v>
      </c>
      <c r="AN299" s="15">
        <f t="shared" si="56"/>
        <v>7.0974051617113815E-2</v>
      </c>
      <c r="AO299" s="15">
        <f t="shared" si="57"/>
        <v>0.20168851093164075</v>
      </c>
      <c r="AP299" s="16">
        <f t="shared" si="58"/>
        <v>10.247934574385551</v>
      </c>
      <c r="AQ299" s="16">
        <f t="shared" si="59"/>
        <v>0.35189932876825786</v>
      </c>
      <c r="AR299" s="16">
        <f t="shared" si="60"/>
        <v>3.6062412979872978</v>
      </c>
    </row>
    <row r="300" spans="1:44" s="14" customFormat="1" x14ac:dyDescent="0.2">
      <c r="A300" s="14" t="s">
        <v>359</v>
      </c>
      <c r="B300" s="14" t="s">
        <v>197</v>
      </c>
      <c r="C300" s="14" t="s">
        <v>198</v>
      </c>
      <c r="D300" s="14" t="s">
        <v>77</v>
      </c>
      <c r="E300" s="14" t="s">
        <v>326</v>
      </c>
      <c r="F300" s="9">
        <v>54.750999999999998</v>
      </c>
      <c r="G300" s="9">
        <v>41.311</v>
      </c>
      <c r="H300" s="9">
        <v>0.29799999999999999</v>
      </c>
      <c r="I300" s="9">
        <v>0.1</v>
      </c>
      <c r="J300" s="9">
        <v>3.7999999999999999E-2</v>
      </c>
      <c r="K300" s="9">
        <v>0.248</v>
      </c>
      <c r="L300" s="9">
        <v>0</v>
      </c>
      <c r="M300" s="9">
        <v>0.125</v>
      </c>
      <c r="N300" s="9">
        <v>0.111</v>
      </c>
      <c r="O300" s="9">
        <v>5.0000000000000001E-3</v>
      </c>
      <c r="P300" s="9">
        <v>0.151</v>
      </c>
      <c r="Q300" s="9">
        <v>0.52700000000000002</v>
      </c>
      <c r="R300" s="9">
        <v>2.665</v>
      </c>
      <c r="S300" s="16">
        <f t="shared" si="62"/>
        <v>100.33</v>
      </c>
      <c r="T300" s="16">
        <f t="shared" si="63"/>
        <v>1.1221052631578947</v>
      </c>
      <c r="U300" s="16">
        <f t="shared" si="64"/>
        <v>0.11892806770098731</v>
      </c>
      <c r="V300" s="16">
        <f t="shared" si="61"/>
        <v>99.088966669141115</v>
      </c>
      <c r="W300" s="23">
        <f t="shared" si="65"/>
        <v>380</v>
      </c>
      <c r="Y300" s="9">
        <v>0</v>
      </c>
      <c r="Z300" s="9">
        <v>9.5998649889809193E-3</v>
      </c>
      <c r="AA300" s="9">
        <v>9.9411576899917335</v>
      </c>
      <c r="AB300" s="9">
        <v>1.9204690584241273E-2</v>
      </c>
      <c r="AC300" s="9">
        <v>3.2857092021054246E-2</v>
      </c>
      <c r="AD300" s="9">
        <v>5.0500343663955359E-2</v>
      </c>
      <c r="AE300" s="9">
        <v>5.9267624647786601</v>
      </c>
      <c r="AF300" s="9">
        <v>1.5731210896732198E-2</v>
      </c>
      <c r="AG300" s="9">
        <v>1.7941835644558545E-2</v>
      </c>
      <c r="AH300" s="9">
        <v>1.0809405977965281E-3</v>
      </c>
      <c r="AI300" s="9">
        <v>1.5386307427522916E-2</v>
      </c>
      <c r="AJ300" s="9">
        <v>0.15136450830515363</v>
      </c>
      <c r="AK300" s="9">
        <v>1.4282985943739768</v>
      </c>
      <c r="AL300" s="9">
        <v>0.42033689732086965</v>
      </c>
      <c r="AM300" s="15">
        <f t="shared" si="55"/>
        <v>0.71414929718698839</v>
      </c>
      <c r="AN300" s="15">
        <f t="shared" si="56"/>
        <v>7.5682254152576817E-2</v>
      </c>
      <c r="AO300" s="15">
        <f t="shared" si="57"/>
        <v>0.21016844866043483</v>
      </c>
      <c r="AP300" s="16">
        <f t="shared" si="58"/>
        <v>9.4361525721373241</v>
      </c>
      <c r="AQ300" s="16">
        <f t="shared" si="59"/>
        <v>0.36010283482110678</v>
      </c>
      <c r="AR300" s="16">
        <f t="shared" si="60"/>
        <v>3.3979852910311283</v>
      </c>
    </row>
    <row r="301" spans="1:44" s="14" customFormat="1" x14ac:dyDescent="0.2">
      <c r="A301" s="14" t="s">
        <v>359</v>
      </c>
      <c r="B301" s="14" t="s">
        <v>197</v>
      </c>
      <c r="C301" s="14" t="s">
        <v>198</v>
      </c>
      <c r="D301" s="14" t="s">
        <v>77</v>
      </c>
      <c r="E301" s="14" t="s">
        <v>327</v>
      </c>
      <c r="F301" s="9">
        <v>53.795999999999999</v>
      </c>
      <c r="G301" s="9">
        <v>41.456000000000003</v>
      </c>
      <c r="H301" s="9">
        <v>0.36099999999999999</v>
      </c>
      <c r="I301" s="9">
        <v>6.9000000000000006E-2</v>
      </c>
      <c r="J301" s="9">
        <v>0.124</v>
      </c>
      <c r="K301" s="9">
        <v>0.14799999999999999</v>
      </c>
      <c r="L301" s="9">
        <v>0</v>
      </c>
      <c r="M301" s="9">
        <v>0.16900000000000001</v>
      </c>
      <c r="N301" s="9">
        <v>8.5000000000000006E-2</v>
      </c>
      <c r="O301" s="9">
        <v>1.2999999999999999E-2</v>
      </c>
      <c r="P301" s="9">
        <v>0.188</v>
      </c>
      <c r="Q301" s="9">
        <v>0.71</v>
      </c>
      <c r="R301" s="9">
        <v>2.903</v>
      </c>
      <c r="S301" s="16">
        <f t="shared" si="62"/>
        <v>100.02200000000001</v>
      </c>
      <c r="T301" s="16">
        <f t="shared" si="63"/>
        <v>1.2223157894736842</v>
      </c>
      <c r="U301" s="16">
        <f t="shared" si="64"/>
        <v>0.16022566995768686</v>
      </c>
      <c r="V301" s="16">
        <f t="shared" si="61"/>
        <v>98.63945854056864</v>
      </c>
      <c r="W301" s="23">
        <f t="shared" si="65"/>
        <v>1240</v>
      </c>
      <c r="Y301" s="9">
        <v>0</v>
      </c>
      <c r="Z301" s="9">
        <v>3.1420262506217753E-2</v>
      </c>
      <c r="AA301" s="9">
        <v>9.7971890237447248</v>
      </c>
      <c r="AB301" s="9">
        <v>2.3982519802373963E-2</v>
      </c>
      <c r="AC301" s="9">
        <v>2.2739704152344605E-2</v>
      </c>
      <c r="AD301" s="9">
        <v>6.1360920602610843E-2</v>
      </c>
      <c r="AE301" s="9">
        <v>5.9654856427918022</v>
      </c>
      <c r="AF301" s="9">
        <v>1.2082719559976392E-2</v>
      </c>
      <c r="AG301" s="9">
        <v>2.4330451094104796E-2</v>
      </c>
      <c r="AH301" s="9">
        <v>2.8189136435667608E-3</v>
      </c>
      <c r="AI301" s="9">
        <v>9.2098177367851055E-3</v>
      </c>
      <c r="AJ301" s="9">
        <v>0.20454006202191322</v>
      </c>
      <c r="AK301" s="9">
        <v>1.5605418740711638</v>
      </c>
      <c r="AL301" s="9">
        <v>0.23491806390692305</v>
      </c>
      <c r="AM301" s="15">
        <f t="shared" si="55"/>
        <v>0.78027093703558192</v>
      </c>
      <c r="AN301" s="15">
        <f t="shared" si="56"/>
        <v>0.10227003101095661</v>
      </c>
      <c r="AO301" s="15">
        <f t="shared" si="57"/>
        <v>0.11745903195346152</v>
      </c>
      <c r="AP301" s="16">
        <f t="shared" si="58"/>
        <v>7.6295169691694751</v>
      </c>
      <c r="AQ301" s="16">
        <f t="shared" si="59"/>
        <v>0.87068681999249786</v>
      </c>
      <c r="AR301" s="16">
        <f t="shared" si="60"/>
        <v>6.642919867964971</v>
      </c>
    </row>
    <row r="302" spans="1:44" s="14" customFormat="1" x14ac:dyDescent="0.2">
      <c r="A302" s="14" t="s">
        <v>359</v>
      </c>
      <c r="B302" s="14" t="s">
        <v>197</v>
      </c>
      <c r="C302" s="14" t="s">
        <v>198</v>
      </c>
      <c r="D302" s="14" t="s">
        <v>77</v>
      </c>
      <c r="E302" s="14" t="s">
        <v>328</v>
      </c>
      <c r="F302" s="9">
        <v>55.399000000000001</v>
      </c>
      <c r="G302" s="9">
        <v>40.527999999999999</v>
      </c>
      <c r="H302" s="9">
        <v>0.21299999999999999</v>
      </c>
      <c r="I302" s="9">
        <v>0.14399999999999999</v>
      </c>
      <c r="J302" s="9">
        <v>8.4000000000000005E-2</v>
      </c>
      <c r="K302" s="9">
        <v>0.221</v>
      </c>
      <c r="L302" s="9">
        <v>7.0000000000000001E-3</v>
      </c>
      <c r="M302" s="9">
        <v>0.13800000000000001</v>
      </c>
      <c r="N302" s="9">
        <v>0.124</v>
      </c>
      <c r="O302" s="9">
        <v>1.2999999999999999E-2</v>
      </c>
      <c r="P302" s="9">
        <v>0.24199999999999999</v>
      </c>
      <c r="Q302" s="9">
        <v>0.82</v>
      </c>
      <c r="R302" s="9">
        <v>2.68</v>
      </c>
      <c r="S302" s="16">
        <f t="shared" si="62"/>
        <v>100.61300000000001</v>
      </c>
      <c r="T302" s="16">
        <f t="shared" si="63"/>
        <v>1.128421052631579</v>
      </c>
      <c r="U302" s="16">
        <f t="shared" si="64"/>
        <v>0.18504936530324398</v>
      </c>
      <c r="V302" s="16">
        <f t="shared" si="61"/>
        <v>99.29952958206519</v>
      </c>
      <c r="W302" s="23">
        <f t="shared" si="65"/>
        <v>840</v>
      </c>
      <c r="Y302" s="9">
        <v>1.4056016104405206E-3</v>
      </c>
      <c r="Z302" s="9">
        <v>2.1335333336958008E-2</v>
      </c>
      <c r="AA302" s="9">
        <v>10.113126747777894</v>
      </c>
      <c r="AB302" s="9">
        <v>3.0944562788401186E-2</v>
      </c>
      <c r="AC302" s="9">
        <v>4.7569680447138531E-2</v>
      </c>
      <c r="AD302" s="9">
        <v>3.6290779012666786E-2</v>
      </c>
      <c r="AE302" s="9">
        <v>5.8458222262052129</v>
      </c>
      <c r="AF302" s="9">
        <v>1.7668491731552907E-2</v>
      </c>
      <c r="AG302" s="9">
        <v>1.9914736537544764E-2</v>
      </c>
      <c r="AH302" s="9">
        <v>2.8256202489177272E-3</v>
      </c>
      <c r="AI302" s="9">
        <v>1.3785217299189559E-2</v>
      </c>
      <c r="AJ302" s="9">
        <v>0.23679139141193481</v>
      </c>
      <c r="AK302" s="9">
        <v>1.4440931479618062</v>
      </c>
      <c r="AL302" s="9">
        <v>0.31911546062625895</v>
      </c>
      <c r="AM302" s="15">
        <f t="shared" si="55"/>
        <v>0.72204657398090311</v>
      </c>
      <c r="AN302" s="15">
        <f t="shared" si="56"/>
        <v>0.1183956957059674</v>
      </c>
      <c r="AO302" s="15">
        <f t="shared" si="57"/>
        <v>0.15955773031312948</v>
      </c>
      <c r="AP302" s="16">
        <f t="shared" si="58"/>
        <v>6.0985880413599389</v>
      </c>
      <c r="AQ302" s="16">
        <f t="shared" si="59"/>
        <v>0.74202419070274916</v>
      </c>
      <c r="AR302" s="16">
        <f t="shared" si="60"/>
        <v>4.5252998558195729</v>
      </c>
    </row>
    <row r="303" spans="1:44" s="14" customFormat="1" x14ac:dyDescent="0.2">
      <c r="A303" s="14" t="s">
        <v>359</v>
      </c>
      <c r="B303" s="14" t="s">
        <v>197</v>
      </c>
      <c r="C303" s="14" t="s">
        <v>198</v>
      </c>
      <c r="D303" s="14" t="s">
        <v>77</v>
      </c>
      <c r="E303" s="14" t="s">
        <v>329</v>
      </c>
      <c r="F303" s="9">
        <v>54.35</v>
      </c>
      <c r="G303" s="9">
        <v>41.231000000000002</v>
      </c>
      <c r="H303" s="9">
        <v>0.34899999999999998</v>
      </c>
      <c r="I303" s="9">
        <v>0.216</v>
      </c>
      <c r="J303" s="9">
        <v>4.9000000000000002E-2</v>
      </c>
      <c r="K303" s="9">
        <v>0.19400000000000001</v>
      </c>
      <c r="L303" s="9">
        <v>1E-3</v>
      </c>
      <c r="M303" s="9">
        <v>0.16</v>
      </c>
      <c r="N303" s="9">
        <v>8.4000000000000005E-2</v>
      </c>
      <c r="O303" s="9">
        <v>0</v>
      </c>
      <c r="P303" s="9">
        <v>0.67200000000000004</v>
      </c>
      <c r="Q303" s="9">
        <v>0.92300000000000004</v>
      </c>
      <c r="R303" s="9">
        <v>2.2250000000000001</v>
      </c>
      <c r="S303" s="16">
        <f t="shared" si="62"/>
        <v>100.45400000000001</v>
      </c>
      <c r="T303" s="16">
        <f t="shared" si="63"/>
        <v>0.93684210526315792</v>
      </c>
      <c r="U303" s="16">
        <f t="shared" si="64"/>
        <v>0.20829337094499295</v>
      </c>
      <c r="V303" s="16">
        <f t="shared" si="61"/>
        <v>99.308864523791868</v>
      </c>
      <c r="W303" s="23">
        <f t="shared" si="65"/>
        <v>490</v>
      </c>
      <c r="Y303" s="9">
        <v>1.9867019809690991E-4</v>
      </c>
      <c r="Z303" s="9">
        <v>1.2313591595620689E-2</v>
      </c>
      <c r="AA303" s="9">
        <v>9.81638520163742</v>
      </c>
      <c r="AB303" s="9">
        <v>8.5017195934164833E-2</v>
      </c>
      <c r="AC303" s="9">
        <v>7.059761212582652E-2</v>
      </c>
      <c r="AD303" s="9">
        <v>5.8831596389889829E-2</v>
      </c>
      <c r="AE303" s="9">
        <v>5.884137579573661</v>
      </c>
      <c r="AF303" s="9">
        <v>1.1842014738359214E-2</v>
      </c>
      <c r="AG303" s="9">
        <v>2.2844622206362301E-2</v>
      </c>
      <c r="AH303" s="9">
        <v>0</v>
      </c>
      <c r="AI303" s="9">
        <v>1.1972685963832726E-2</v>
      </c>
      <c r="AJ303" s="9">
        <v>0.26370737572511682</v>
      </c>
      <c r="AK303" s="9">
        <v>1.1862028069179344</v>
      </c>
      <c r="AL303" s="9">
        <v>0.55008981735694862</v>
      </c>
      <c r="AM303" s="15">
        <f t="shared" si="55"/>
        <v>0.59310140345896722</v>
      </c>
      <c r="AN303" s="15">
        <f t="shared" si="56"/>
        <v>0.13185368786255841</v>
      </c>
      <c r="AO303" s="15">
        <f t="shared" si="57"/>
        <v>0.27504490867847431</v>
      </c>
      <c r="AP303" s="16">
        <f t="shared" si="58"/>
        <v>4.4981783450547397</v>
      </c>
      <c r="AQ303" s="16">
        <f t="shared" si="59"/>
        <v>0.47938966947646539</v>
      </c>
      <c r="AR303" s="16">
        <f t="shared" si="60"/>
        <v>2.1563802300819859</v>
      </c>
    </row>
    <row r="304" spans="1:44" s="14" customFormat="1" x14ac:dyDescent="0.2">
      <c r="A304" s="14" t="s">
        <v>359</v>
      </c>
      <c r="B304" s="14" t="s">
        <v>197</v>
      </c>
      <c r="C304" s="14" t="s">
        <v>198</v>
      </c>
      <c r="D304" s="14" t="s">
        <v>77</v>
      </c>
      <c r="E304" s="14" t="s">
        <v>330</v>
      </c>
      <c r="F304" s="9">
        <v>54.932000000000002</v>
      </c>
      <c r="G304" s="9">
        <v>41.094000000000001</v>
      </c>
      <c r="H304" s="9">
        <v>0.17599999999999999</v>
      </c>
      <c r="I304" s="9">
        <v>0.154</v>
      </c>
      <c r="J304" s="9">
        <v>4.2000000000000003E-2</v>
      </c>
      <c r="K304" s="9">
        <v>0.20799999999999999</v>
      </c>
      <c r="L304" s="9">
        <v>0</v>
      </c>
      <c r="M304" s="9">
        <v>0.11799999999999999</v>
      </c>
      <c r="N304" s="9">
        <v>7.0000000000000007E-2</v>
      </c>
      <c r="O304" s="9">
        <v>2E-3</v>
      </c>
      <c r="P304" s="9">
        <v>0.35499999999999998</v>
      </c>
      <c r="Q304" s="9">
        <v>0.54800000000000004</v>
      </c>
      <c r="R304" s="9">
        <v>2.6920000000000002</v>
      </c>
      <c r="S304" s="16">
        <f t="shared" si="62"/>
        <v>100.39099999999999</v>
      </c>
      <c r="T304" s="16">
        <f t="shared" si="63"/>
        <v>1.1334736842105264</v>
      </c>
      <c r="U304" s="16">
        <f t="shared" si="64"/>
        <v>0.12366713681241184</v>
      </c>
      <c r="V304" s="16">
        <f t="shared" si="61"/>
        <v>99.133859178977048</v>
      </c>
      <c r="W304" s="23">
        <f t="shared" si="65"/>
        <v>420</v>
      </c>
      <c r="Y304" s="9">
        <v>0</v>
      </c>
      <c r="Z304" s="9">
        <v>1.0614393513371139E-2</v>
      </c>
      <c r="AA304" s="9">
        <v>9.9777974578581112</v>
      </c>
      <c r="AB304" s="9">
        <v>4.5167191363603781E-2</v>
      </c>
      <c r="AC304" s="9">
        <v>5.0619075654861359E-2</v>
      </c>
      <c r="AD304" s="9">
        <v>2.9836996458340651E-2</v>
      </c>
      <c r="AE304" s="9">
        <v>5.8978618544722767</v>
      </c>
      <c r="AF304" s="9">
        <v>9.9243387562614922E-3</v>
      </c>
      <c r="AG304" s="9">
        <v>1.6943504164736188E-2</v>
      </c>
      <c r="AH304" s="9">
        <v>4.3253990952194958E-4</v>
      </c>
      <c r="AI304" s="9">
        <v>1.2909529824761623E-2</v>
      </c>
      <c r="AJ304" s="9">
        <v>0.15745569135420437</v>
      </c>
      <c r="AK304" s="9">
        <v>1.4433153032531678</v>
      </c>
      <c r="AL304" s="9">
        <v>0.39922900539262773</v>
      </c>
      <c r="AM304" s="15">
        <f t="shared" si="55"/>
        <v>0.72165765162658391</v>
      </c>
      <c r="AN304" s="15">
        <f t="shared" si="56"/>
        <v>7.8727845677102185E-2</v>
      </c>
      <c r="AO304" s="15">
        <f t="shared" si="57"/>
        <v>0.19961450269631387</v>
      </c>
      <c r="AP304" s="16">
        <f t="shared" si="58"/>
        <v>9.1664854464127217</v>
      </c>
      <c r="AQ304" s="16">
        <f t="shared" si="59"/>
        <v>0.39439942796579175</v>
      </c>
      <c r="AR304" s="16">
        <f t="shared" si="60"/>
        <v>3.6152566165219326</v>
      </c>
    </row>
    <row r="305" spans="1:44" s="14" customFormat="1" x14ac:dyDescent="0.2">
      <c r="A305" s="14" t="s">
        <v>359</v>
      </c>
      <c r="B305" s="14" t="s">
        <v>197</v>
      </c>
      <c r="C305" s="14" t="s">
        <v>198</v>
      </c>
      <c r="D305" s="14" t="s">
        <v>77</v>
      </c>
      <c r="E305" s="14" t="s">
        <v>331</v>
      </c>
      <c r="F305" s="9">
        <v>54.231999999999999</v>
      </c>
      <c r="G305" s="9">
        <v>41.366</v>
      </c>
      <c r="H305" s="9">
        <v>0.373</v>
      </c>
      <c r="I305" s="9">
        <v>0.121</v>
      </c>
      <c r="J305" s="9">
        <v>3.9E-2</v>
      </c>
      <c r="K305" s="9">
        <v>0.218</v>
      </c>
      <c r="L305" s="9">
        <v>0</v>
      </c>
      <c r="M305" s="9">
        <v>0.23499999999999999</v>
      </c>
      <c r="N305" s="9">
        <v>7.2999999999999995E-2</v>
      </c>
      <c r="O305" s="9">
        <v>4.0000000000000001E-3</v>
      </c>
      <c r="P305" s="9">
        <v>0.39200000000000002</v>
      </c>
      <c r="Q305" s="9">
        <v>0.60199999999999998</v>
      </c>
      <c r="R305" s="9">
        <v>2.6469999999999998</v>
      </c>
      <c r="S305" s="16">
        <f t="shared" si="62"/>
        <v>100.30200000000001</v>
      </c>
      <c r="T305" s="16">
        <f t="shared" si="63"/>
        <v>1.1145263157894736</v>
      </c>
      <c r="U305" s="16">
        <f t="shared" si="64"/>
        <v>0.13585331452750352</v>
      </c>
      <c r="V305" s="16">
        <f t="shared" si="61"/>
        <v>99.051620369683022</v>
      </c>
      <c r="W305" s="23">
        <f t="shared" si="65"/>
        <v>390</v>
      </c>
      <c r="Y305" s="9">
        <v>0</v>
      </c>
      <c r="Z305" s="9">
        <v>9.8312296651088659E-3</v>
      </c>
      <c r="AA305" s="9">
        <v>9.8256713553093462</v>
      </c>
      <c r="AB305" s="9">
        <v>4.9748288038887263E-2</v>
      </c>
      <c r="AC305" s="9">
        <v>3.9671278825212056E-2</v>
      </c>
      <c r="AD305" s="9">
        <v>6.3073743457281659E-2</v>
      </c>
      <c r="AE305" s="9">
        <v>5.9218451586905676</v>
      </c>
      <c r="AF305" s="9">
        <v>1.0323423425558077E-2</v>
      </c>
      <c r="AG305" s="9">
        <v>3.3657854549630613E-2</v>
      </c>
      <c r="AH305" s="9">
        <v>8.6288619581593074E-4</v>
      </c>
      <c r="AI305" s="9">
        <v>1.3495871188137082E-2</v>
      </c>
      <c r="AJ305" s="9">
        <v>0.17253278652806317</v>
      </c>
      <c r="AK305" s="9">
        <v>1.4155898589574663</v>
      </c>
      <c r="AL305" s="9">
        <v>0.4118773545144705</v>
      </c>
      <c r="AM305" s="15">
        <f t="shared" si="55"/>
        <v>0.70779492947873313</v>
      </c>
      <c r="AN305" s="15">
        <f t="shared" si="56"/>
        <v>8.6266393264031585E-2</v>
      </c>
      <c r="AO305" s="15">
        <f t="shared" si="57"/>
        <v>0.20593867725723525</v>
      </c>
      <c r="AP305" s="16">
        <f t="shared" si="58"/>
        <v>8.204758570494743</v>
      </c>
      <c r="AQ305" s="16">
        <f t="shared" si="59"/>
        <v>0.41889359693360267</v>
      </c>
      <c r="AR305" s="16">
        <f t="shared" si="60"/>
        <v>3.4369208295663469</v>
      </c>
    </row>
    <row r="306" spans="1:44" s="14" customFormat="1" x14ac:dyDescent="0.2">
      <c r="A306" s="14" t="s">
        <v>359</v>
      </c>
      <c r="B306" s="14" t="s">
        <v>197</v>
      </c>
      <c r="C306" s="14" t="s">
        <v>198</v>
      </c>
      <c r="D306" s="14" t="s">
        <v>77</v>
      </c>
      <c r="E306" s="14" t="s">
        <v>332</v>
      </c>
      <c r="F306" s="9">
        <v>54.466000000000001</v>
      </c>
      <c r="G306" s="9">
        <v>41.168999999999997</v>
      </c>
      <c r="H306" s="9">
        <v>0.34300000000000003</v>
      </c>
      <c r="I306" s="9">
        <v>0.10299999999999999</v>
      </c>
      <c r="J306" s="9">
        <v>3.1E-2</v>
      </c>
      <c r="K306" s="9">
        <v>0.26400000000000001</v>
      </c>
      <c r="L306" s="9">
        <v>3.0000000000000001E-3</v>
      </c>
      <c r="M306" s="9">
        <v>0.128</v>
      </c>
      <c r="N306" s="9">
        <v>7.0000000000000007E-2</v>
      </c>
      <c r="O306" s="9">
        <v>5.0000000000000001E-3</v>
      </c>
      <c r="P306" s="9">
        <v>0.29299999999999998</v>
      </c>
      <c r="Q306" s="9">
        <v>0.64800000000000002</v>
      </c>
      <c r="R306" s="9">
        <v>2.4860000000000002</v>
      </c>
      <c r="S306" s="16">
        <f t="shared" si="62"/>
        <v>100.00899999999999</v>
      </c>
      <c r="T306" s="16">
        <f t="shared" si="63"/>
        <v>1.0467368421052632</v>
      </c>
      <c r="U306" s="16">
        <f t="shared" si="64"/>
        <v>0.14623413258110013</v>
      </c>
      <c r="V306" s="16">
        <f t="shared" si="61"/>
        <v>98.816029025313625</v>
      </c>
      <c r="W306" s="23">
        <f t="shared" si="65"/>
        <v>310</v>
      </c>
      <c r="Y306" s="9">
        <v>6.0006600140569838E-4</v>
      </c>
      <c r="Z306" s="9">
        <v>7.8432381262782784E-3</v>
      </c>
      <c r="AA306" s="9">
        <v>9.9042721862288516</v>
      </c>
      <c r="AB306" s="9">
        <v>3.7320733068964683E-2</v>
      </c>
      <c r="AC306" s="9">
        <v>3.3893664561803136E-2</v>
      </c>
      <c r="AD306" s="9">
        <v>5.8213587987392332E-2</v>
      </c>
      <c r="AE306" s="9">
        <v>5.9152664253447993</v>
      </c>
      <c r="AF306" s="9">
        <v>9.935492339543198E-3</v>
      </c>
      <c r="AG306" s="9">
        <v>1.8400050243816767E-2</v>
      </c>
      <c r="AH306" s="9">
        <v>1.0825650612970683E-3</v>
      </c>
      <c r="AI306" s="9">
        <v>1.6403587136117538E-2</v>
      </c>
      <c r="AJ306" s="9">
        <v>0.18639773183320879</v>
      </c>
      <c r="AK306" s="9">
        <v>1.3343664009311986</v>
      </c>
      <c r="AL306" s="9">
        <v>0.47923586723559253</v>
      </c>
      <c r="AM306" s="15">
        <f t="shared" si="55"/>
        <v>0.66718320046559931</v>
      </c>
      <c r="AN306" s="15">
        <f t="shared" si="56"/>
        <v>9.3198865916604395E-2</v>
      </c>
      <c r="AO306" s="15">
        <f t="shared" si="57"/>
        <v>0.23961793361779626</v>
      </c>
      <c r="AP306" s="16">
        <f t="shared" si="58"/>
        <v>7.1587051398522794</v>
      </c>
      <c r="AQ306" s="16">
        <f t="shared" si="59"/>
        <v>0.38894779079958886</v>
      </c>
      <c r="AR306" s="16">
        <f t="shared" si="60"/>
        <v>2.7843625491312061</v>
      </c>
    </row>
    <row r="307" spans="1:44" s="14" customFormat="1" x14ac:dyDescent="0.2">
      <c r="A307" s="14" t="s">
        <v>359</v>
      </c>
      <c r="B307" s="14" t="s">
        <v>197</v>
      </c>
      <c r="C307" s="14" t="s">
        <v>198</v>
      </c>
      <c r="D307" s="14" t="s">
        <v>77</v>
      </c>
      <c r="E307" s="14" t="s">
        <v>333</v>
      </c>
      <c r="F307" s="9">
        <v>54.164000000000001</v>
      </c>
      <c r="G307" s="9">
        <v>41.585000000000001</v>
      </c>
      <c r="H307" s="9">
        <v>0.28100000000000003</v>
      </c>
      <c r="I307" s="9">
        <v>0.115</v>
      </c>
      <c r="J307" s="9">
        <v>4.2000000000000003E-2</v>
      </c>
      <c r="K307" s="9">
        <v>0.21299999999999999</v>
      </c>
      <c r="L307" s="9">
        <v>2.5000000000000001E-2</v>
      </c>
      <c r="M307" s="9">
        <v>0.111</v>
      </c>
      <c r="N307" s="9">
        <v>0.03</v>
      </c>
      <c r="O307" s="9">
        <v>0</v>
      </c>
      <c r="P307" s="9">
        <v>0.30399999999999999</v>
      </c>
      <c r="Q307" s="9">
        <v>0.62</v>
      </c>
      <c r="R307" s="9">
        <v>2.5230000000000001</v>
      </c>
      <c r="S307" s="16">
        <f t="shared" si="62"/>
        <v>100.01300000000001</v>
      </c>
      <c r="T307" s="16">
        <f t="shared" si="63"/>
        <v>1.0623157894736843</v>
      </c>
      <c r="U307" s="16">
        <f t="shared" si="64"/>
        <v>0.13991537376586741</v>
      </c>
      <c r="V307" s="16">
        <f t="shared" si="61"/>
        <v>98.810768836760445</v>
      </c>
      <c r="W307" s="23">
        <f t="shared" si="65"/>
        <v>420</v>
      </c>
      <c r="Y307" s="9">
        <v>4.9854711893286188E-3</v>
      </c>
      <c r="Z307" s="9">
        <v>1.0594279661212623E-2</v>
      </c>
      <c r="AA307" s="9">
        <v>9.8196554678312538</v>
      </c>
      <c r="AB307" s="9">
        <v>3.8605089596732596E-2</v>
      </c>
      <c r="AC307" s="9">
        <v>3.7728329678777962E-2</v>
      </c>
      <c r="AD307" s="9">
        <v>4.7547206181373439E-2</v>
      </c>
      <c r="AE307" s="9">
        <v>5.9570210348476049</v>
      </c>
      <c r="AF307" s="9">
        <v>4.2452282272852446E-3</v>
      </c>
      <c r="AG307" s="9">
        <v>1.5908178440249804E-2</v>
      </c>
      <c r="AH307" s="9">
        <v>0</v>
      </c>
      <c r="AI307" s="9">
        <v>1.3194803963109146E-2</v>
      </c>
      <c r="AJ307" s="9">
        <v>0.17780572599141539</v>
      </c>
      <c r="AK307" s="9">
        <v>1.3501426605751619</v>
      </c>
      <c r="AL307" s="9">
        <v>0.47205161343342272</v>
      </c>
      <c r="AM307" s="15">
        <f t="shared" si="55"/>
        <v>0.67507133028758093</v>
      </c>
      <c r="AN307" s="15">
        <f t="shared" si="56"/>
        <v>8.8902862995707696E-2</v>
      </c>
      <c r="AO307" s="15">
        <f t="shared" si="57"/>
        <v>0.23602580671671136</v>
      </c>
      <c r="AP307" s="16">
        <f t="shared" si="58"/>
        <v>7.5933587236687075</v>
      </c>
      <c r="AQ307" s="16">
        <f t="shared" si="59"/>
        <v>0.37666585799413388</v>
      </c>
      <c r="AR307" s="16">
        <f t="shared" si="60"/>
        <v>2.8601589787079149</v>
      </c>
    </row>
    <row r="308" spans="1:44" s="14" customFormat="1" x14ac:dyDescent="0.2">
      <c r="A308" s="14" t="s">
        <v>359</v>
      </c>
      <c r="B308" s="14" t="s">
        <v>197</v>
      </c>
      <c r="C308" s="14" t="s">
        <v>198</v>
      </c>
      <c r="D308" s="14" t="s">
        <v>77</v>
      </c>
      <c r="E308" s="14" t="s">
        <v>334</v>
      </c>
      <c r="F308" s="9">
        <v>54.594999999999999</v>
      </c>
      <c r="G308" s="9">
        <v>40.765999999999998</v>
      </c>
      <c r="H308" s="9">
        <v>0.52400000000000002</v>
      </c>
      <c r="I308" s="9">
        <v>7.5999999999999998E-2</v>
      </c>
      <c r="J308" s="9">
        <v>0.16300000000000001</v>
      </c>
      <c r="K308" s="9">
        <v>0.11700000000000001</v>
      </c>
      <c r="L308" s="9">
        <v>0</v>
      </c>
      <c r="M308" s="9">
        <v>0.107</v>
      </c>
      <c r="N308" s="9">
        <v>2.1999999999999999E-2</v>
      </c>
      <c r="O308" s="9">
        <v>3.0000000000000001E-3</v>
      </c>
      <c r="P308" s="9">
        <v>0.19400000000000001</v>
      </c>
      <c r="Q308" s="9">
        <v>0.70099999999999996</v>
      </c>
      <c r="R308" s="9">
        <v>2.9060000000000001</v>
      </c>
      <c r="S308" s="16">
        <f t="shared" si="62"/>
        <v>100.17399999999999</v>
      </c>
      <c r="T308" s="16">
        <f t="shared" si="63"/>
        <v>1.2235789473684211</v>
      </c>
      <c r="U308" s="16">
        <f t="shared" si="64"/>
        <v>0.15819464033850492</v>
      </c>
      <c r="V308" s="16">
        <f t="shared" si="61"/>
        <v>98.792226412293061</v>
      </c>
      <c r="W308" s="23">
        <f t="shared" si="65"/>
        <v>1630</v>
      </c>
      <c r="Y308" s="9">
        <v>0</v>
      </c>
      <c r="Z308" s="9">
        <v>4.1394884711054937E-2</v>
      </c>
      <c r="AA308" s="9">
        <v>9.9649545378790592</v>
      </c>
      <c r="AB308" s="9">
        <v>2.4803310009601714E-2</v>
      </c>
      <c r="AC308" s="9">
        <v>2.5102689873370044E-2</v>
      </c>
      <c r="AD308" s="9">
        <v>8.9266169845276785E-2</v>
      </c>
      <c r="AE308" s="9">
        <v>5.8793248695575624</v>
      </c>
      <c r="AF308" s="9">
        <v>3.134291607162817E-3</v>
      </c>
      <c r="AG308" s="9">
        <v>1.543896501381865E-2</v>
      </c>
      <c r="AH308" s="9">
        <v>6.5197451966183921E-4</v>
      </c>
      <c r="AI308" s="9">
        <v>7.2970299860838925E-3</v>
      </c>
      <c r="AJ308" s="9">
        <v>0.20239929786348093</v>
      </c>
      <c r="AK308" s="9">
        <v>1.5656509640485259</v>
      </c>
      <c r="AL308" s="9">
        <v>0.23194973808799313</v>
      </c>
      <c r="AM308" s="15">
        <f t="shared" si="55"/>
        <v>0.78282548202426294</v>
      </c>
      <c r="AN308" s="15">
        <f t="shared" si="56"/>
        <v>0.10119964893174047</v>
      </c>
      <c r="AO308" s="15">
        <f t="shared" si="57"/>
        <v>0.11597486904399656</v>
      </c>
      <c r="AP308" s="16">
        <f t="shared" si="58"/>
        <v>7.73545649898728</v>
      </c>
      <c r="AQ308" s="16">
        <f t="shared" si="59"/>
        <v>0.8725998120622932</v>
      </c>
      <c r="AR308" s="16">
        <f t="shared" si="60"/>
        <v>6.7499578872323447</v>
      </c>
    </row>
    <row r="309" spans="1:44" s="14" customFormat="1" x14ac:dyDescent="0.2">
      <c r="A309" s="14" t="s">
        <v>359</v>
      </c>
      <c r="B309" s="14" t="s">
        <v>197</v>
      </c>
      <c r="C309" s="14" t="s">
        <v>198</v>
      </c>
      <c r="D309" s="14" t="s">
        <v>77</v>
      </c>
      <c r="E309" s="14" t="s">
        <v>335</v>
      </c>
      <c r="F309" s="9">
        <v>54.927</v>
      </c>
      <c r="G309" s="9">
        <v>40.838000000000001</v>
      </c>
      <c r="H309" s="9">
        <v>0.434</v>
      </c>
      <c r="I309" s="9">
        <v>0.158</v>
      </c>
      <c r="J309" s="9">
        <v>4.8000000000000001E-2</v>
      </c>
      <c r="K309" s="9">
        <v>0.161</v>
      </c>
      <c r="L309" s="9">
        <v>1.0999999999999999E-2</v>
      </c>
      <c r="M309" s="9">
        <v>8.8999999999999996E-2</v>
      </c>
      <c r="N309" s="9">
        <v>0.10100000000000001</v>
      </c>
      <c r="O309" s="9">
        <v>4.0000000000000001E-3</v>
      </c>
      <c r="P309" s="9">
        <v>0.46</v>
      </c>
      <c r="Q309" s="9">
        <v>0.70499999999999996</v>
      </c>
      <c r="R309" s="9">
        <v>2.3340000000000001</v>
      </c>
      <c r="S309" s="16">
        <f t="shared" si="62"/>
        <v>100.27</v>
      </c>
      <c r="T309" s="16">
        <f t="shared" si="63"/>
        <v>0.98273684210526324</v>
      </c>
      <c r="U309" s="16">
        <f t="shared" si="64"/>
        <v>0.15909732016925246</v>
      </c>
      <c r="V309" s="16">
        <f t="shared" si="61"/>
        <v>99.128165837725476</v>
      </c>
      <c r="W309" s="23">
        <f t="shared" si="65"/>
        <v>480</v>
      </c>
      <c r="Y309" s="9">
        <v>2.1945824208876794E-3</v>
      </c>
      <c r="Z309" s="9">
        <v>1.2113130294279583E-2</v>
      </c>
      <c r="AA309" s="9">
        <v>9.9624099567293829</v>
      </c>
      <c r="AB309" s="9">
        <v>5.8441562874758102E-2</v>
      </c>
      <c r="AC309" s="9">
        <v>5.1858486033892821E-2</v>
      </c>
      <c r="AD309" s="9">
        <v>7.3468542081786742E-2</v>
      </c>
      <c r="AE309" s="9">
        <v>5.8526142631030833</v>
      </c>
      <c r="AF309" s="9">
        <v>1.4298621533416466E-2</v>
      </c>
      <c r="AG309" s="9">
        <v>1.2760876053422212E-2</v>
      </c>
      <c r="AH309" s="9">
        <v>8.6382434202212505E-4</v>
      </c>
      <c r="AI309" s="9">
        <v>9.9779706831058679E-3</v>
      </c>
      <c r="AJ309" s="9">
        <v>0.20227219110446301</v>
      </c>
      <c r="AK309" s="9">
        <v>1.2495575699749359</v>
      </c>
      <c r="AL309" s="9">
        <v>0.54817023892060113</v>
      </c>
      <c r="AM309" s="15">
        <f t="shared" ref="AM309:AM352" si="66">AK309/(AJ309+AK309+AL309)</f>
        <v>0.62477878498746797</v>
      </c>
      <c r="AN309" s="15">
        <f t="shared" ref="AN309:AN352" si="67">AJ309/(AJ309+AK309+AL309)</f>
        <v>0.10113609555223151</v>
      </c>
      <c r="AO309" s="15">
        <f t="shared" ref="AO309:AO352" si="68">AL309/(AJ309+AK309+AL309)</f>
        <v>0.27408511946030056</v>
      </c>
      <c r="AP309" s="16">
        <f t="shared" ref="AP309:AP352" si="69">AM309/AN309</f>
        <v>6.1776043614893394</v>
      </c>
      <c r="AQ309" s="16">
        <f t="shared" ref="AQ309:AQ352" si="70">AN309/AO309</f>
        <v>0.36899520758871557</v>
      </c>
      <c r="AR309" s="16">
        <f t="shared" ref="AR309:AR352" si="71">AM309/AO309</f>
        <v>2.2795064037687136</v>
      </c>
    </row>
    <row r="310" spans="1:44" s="14" customFormat="1" x14ac:dyDescent="0.2">
      <c r="A310" s="14" t="s">
        <v>359</v>
      </c>
      <c r="B310" s="14" t="s">
        <v>197</v>
      </c>
      <c r="C310" s="14" t="s">
        <v>198</v>
      </c>
      <c r="D310" s="14" t="s">
        <v>77</v>
      </c>
      <c r="E310" s="14" t="s">
        <v>336</v>
      </c>
      <c r="F310" s="9">
        <v>54.338000000000001</v>
      </c>
      <c r="G310" s="9">
        <v>41.628</v>
      </c>
      <c r="H310" s="9">
        <v>0.33300000000000002</v>
      </c>
      <c r="I310" s="9">
        <v>0.15</v>
      </c>
      <c r="J310" s="9">
        <v>5.7000000000000002E-2</v>
      </c>
      <c r="K310" s="9">
        <v>0.14199999999999999</v>
      </c>
      <c r="L310" s="9">
        <v>1.2999999999999999E-2</v>
      </c>
      <c r="M310" s="9">
        <v>0.20399999999999999</v>
      </c>
      <c r="N310" s="9">
        <v>2.8000000000000001E-2</v>
      </c>
      <c r="O310" s="9">
        <v>5.0000000000000001E-3</v>
      </c>
      <c r="P310" s="9">
        <v>0.35899999999999999</v>
      </c>
      <c r="Q310" s="9">
        <v>0.82699999999999996</v>
      </c>
      <c r="R310" s="9">
        <v>2.2210000000000001</v>
      </c>
      <c r="S310" s="16">
        <f t="shared" si="62"/>
        <v>100.30500000000001</v>
      </c>
      <c r="T310" s="16">
        <f t="shared" si="63"/>
        <v>0.93515789473684219</v>
      </c>
      <c r="U310" s="16">
        <f t="shared" si="64"/>
        <v>0.18662905500705215</v>
      </c>
      <c r="V310" s="16">
        <f t="shared" si="61"/>
        <v>99.183213050256114</v>
      </c>
      <c r="W310" s="23">
        <f t="shared" si="65"/>
        <v>570</v>
      </c>
      <c r="Y310" s="9">
        <v>2.5822792384984621E-3</v>
      </c>
      <c r="Z310" s="9">
        <v>1.4321570569329705E-2</v>
      </c>
      <c r="AA310" s="9">
        <v>9.8125711658796089</v>
      </c>
      <c r="AB310" s="9">
        <v>4.5410792245005466E-2</v>
      </c>
      <c r="AC310" s="9">
        <v>4.901789375398722E-2</v>
      </c>
      <c r="AD310" s="9">
        <v>5.6125027400793261E-2</v>
      </c>
      <c r="AE310" s="9">
        <v>5.9397972747161782</v>
      </c>
      <c r="AF310" s="9">
        <v>3.9466759475782825E-3</v>
      </c>
      <c r="AG310" s="9">
        <v>2.912200629868459E-2</v>
      </c>
      <c r="AH310" s="9">
        <v>1.0750683869245948E-3</v>
      </c>
      <c r="AI310" s="9">
        <v>8.7620420330339049E-3</v>
      </c>
      <c r="AJ310" s="9">
        <v>0.23623987917111852</v>
      </c>
      <c r="AK310" s="9">
        <v>1.1838716399348901</v>
      </c>
      <c r="AL310" s="9">
        <v>0.57988848089399148</v>
      </c>
      <c r="AM310" s="15">
        <f t="shared" si="66"/>
        <v>0.59193581996744504</v>
      </c>
      <c r="AN310" s="15">
        <f t="shared" si="67"/>
        <v>0.11811993958555926</v>
      </c>
      <c r="AO310" s="15">
        <f t="shared" si="68"/>
        <v>0.28994424044699574</v>
      </c>
      <c r="AP310" s="16">
        <f t="shared" si="69"/>
        <v>5.0113115706318228</v>
      </c>
      <c r="AQ310" s="16">
        <f t="shared" si="70"/>
        <v>0.40738846684265345</v>
      </c>
      <c r="AR310" s="16">
        <f t="shared" si="71"/>
        <v>2.0415505376305481</v>
      </c>
    </row>
    <row r="311" spans="1:44" s="14" customFormat="1" x14ac:dyDescent="0.2">
      <c r="A311" s="14" t="s">
        <v>359</v>
      </c>
      <c r="B311" s="14" t="s">
        <v>197</v>
      </c>
      <c r="C311" s="14" t="s">
        <v>198</v>
      </c>
      <c r="D311" s="14" t="s">
        <v>77</v>
      </c>
      <c r="E311" s="14" t="s">
        <v>337</v>
      </c>
      <c r="F311" s="9">
        <v>54.619</v>
      </c>
      <c r="G311" s="9">
        <v>41.268999999999998</v>
      </c>
      <c r="H311" s="9">
        <v>0.14199999999999999</v>
      </c>
      <c r="I311" s="9">
        <v>0.16</v>
      </c>
      <c r="J311" s="9">
        <v>2.9000000000000001E-2</v>
      </c>
      <c r="K311" s="9">
        <v>0.19400000000000001</v>
      </c>
      <c r="L311" s="9">
        <v>0</v>
      </c>
      <c r="M311" s="9">
        <v>0.114</v>
      </c>
      <c r="N311" s="9">
        <v>5.7000000000000002E-2</v>
      </c>
      <c r="O311" s="9">
        <v>3.0000000000000001E-3</v>
      </c>
      <c r="P311" s="9">
        <v>0.31</v>
      </c>
      <c r="Q311" s="9">
        <v>0.50800000000000001</v>
      </c>
      <c r="R311" s="9">
        <v>2.6989999999999998</v>
      </c>
      <c r="S311" s="16">
        <f t="shared" si="62"/>
        <v>100.104</v>
      </c>
      <c r="T311" s="16">
        <f t="shared" si="63"/>
        <v>1.1364210526315788</v>
      </c>
      <c r="U311" s="16">
        <f t="shared" si="64"/>
        <v>0.11464033850493652</v>
      </c>
      <c r="V311" s="16">
        <f t="shared" si="61"/>
        <v>98.852938608863482</v>
      </c>
      <c r="W311" s="23">
        <f t="shared" si="65"/>
        <v>290</v>
      </c>
      <c r="Y311" s="9">
        <v>0</v>
      </c>
      <c r="Z311" s="9">
        <v>7.3374030766989911E-3</v>
      </c>
      <c r="AA311" s="9">
        <v>9.9323382798881461</v>
      </c>
      <c r="AB311" s="9">
        <v>3.9487070211188142E-2</v>
      </c>
      <c r="AC311" s="9">
        <v>5.265164660808451E-2</v>
      </c>
      <c r="AD311" s="9">
        <v>2.4100678252363086E-2</v>
      </c>
      <c r="AE311" s="9">
        <v>5.9297804008968287</v>
      </c>
      <c r="AF311" s="9">
        <v>8.0905282976078147E-3</v>
      </c>
      <c r="AG311" s="9">
        <v>1.6387947474895637E-2</v>
      </c>
      <c r="AH311" s="9">
        <v>6.4955499930249502E-4</v>
      </c>
      <c r="AI311" s="9">
        <v>1.2054447385721465E-2</v>
      </c>
      <c r="AJ311" s="9">
        <v>0.14613020801562596</v>
      </c>
      <c r="AK311" s="9">
        <v>1.4487302584214712</v>
      </c>
      <c r="AL311" s="9">
        <v>0.40513953356290289</v>
      </c>
      <c r="AM311" s="15">
        <f t="shared" si="66"/>
        <v>0.72436512921073559</v>
      </c>
      <c r="AN311" s="15">
        <f t="shared" si="67"/>
        <v>7.3065104007812978E-2</v>
      </c>
      <c r="AO311" s="15">
        <f t="shared" si="68"/>
        <v>0.20256976678145144</v>
      </c>
      <c r="AP311" s="16">
        <f t="shared" si="69"/>
        <v>9.9139683580451479</v>
      </c>
      <c r="AQ311" s="16">
        <f t="shared" si="70"/>
        <v>0.36069106051073008</v>
      </c>
      <c r="AR311" s="16">
        <f t="shared" si="71"/>
        <v>3.5758797609331254</v>
      </c>
    </row>
    <row r="312" spans="1:44" s="14" customFormat="1" x14ac:dyDescent="0.2">
      <c r="A312" s="14" t="s">
        <v>359</v>
      </c>
      <c r="B312" s="14" t="s">
        <v>197</v>
      </c>
      <c r="C312" s="14" t="s">
        <v>198</v>
      </c>
      <c r="D312" s="14" t="s">
        <v>77</v>
      </c>
      <c r="E312" s="14" t="s">
        <v>338</v>
      </c>
      <c r="F312" s="9">
        <v>54.530999999999999</v>
      </c>
      <c r="G312" s="9">
        <v>41.037999999999997</v>
      </c>
      <c r="H312" s="9">
        <v>0.48</v>
      </c>
      <c r="I312" s="9">
        <v>0.152</v>
      </c>
      <c r="J312" s="9">
        <v>5.3999999999999999E-2</v>
      </c>
      <c r="K312" s="9">
        <v>0.219</v>
      </c>
      <c r="L312" s="9">
        <v>7.0000000000000001E-3</v>
      </c>
      <c r="M312" s="9">
        <v>0.125</v>
      </c>
      <c r="N312" s="9">
        <v>0.114</v>
      </c>
      <c r="O312" s="9">
        <v>4.0000000000000001E-3</v>
      </c>
      <c r="P312" s="9">
        <v>0.53400000000000003</v>
      </c>
      <c r="Q312" s="9">
        <v>0.92500000000000004</v>
      </c>
      <c r="R312" s="9">
        <v>2.0539999999999998</v>
      </c>
      <c r="S312" s="16">
        <f t="shared" si="62"/>
        <v>100.23700000000001</v>
      </c>
      <c r="T312" s="16">
        <f t="shared" si="63"/>
        <v>0.86484210526315786</v>
      </c>
      <c r="U312" s="16">
        <f t="shared" si="64"/>
        <v>0.20874471086036669</v>
      </c>
      <c r="V312" s="16">
        <f t="shared" si="61"/>
        <v>99.163413183876472</v>
      </c>
      <c r="W312" s="23">
        <f t="shared" si="65"/>
        <v>540</v>
      </c>
      <c r="Y312" s="9">
        <v>1.3934680605481896E-3</v>
      </c>
      <c r="Z312" s="9">
        <v>1.3597174746504978E-2</v>
      </c>
      <c r="AA312" s="9">
        <v>9.8687411869002286</v>
      </c>
      <c r="AB312" s="9">
        <v>6.7693195344843429E-2</v>
      </c>
      <c r="AC312" s="9">
        <v>4.9778992511222357E-2</v>
      </c>
      <c r="AD312" s="9">
        <v>8.1076071579964257E-2</v>
      </c>
      <c r="AE312" s="9">
        <v>5.8682876193697489</v>
      </c>
      <c r="AF312" s="9">
        <v>1.610339391007615E-2</v>
      </c>
      <c r="AG312" s="9">
        <v>1.7882995389464539E-2</v>
      </c>
      <c r="AH312" s="9">
        <v>8.6191652223914809E-4</v>
      </c>
      <c r="AI312" s="9">
        <v>1.3542543218223652E-2</v>
      </c>
      <c r="AJ312" s="9">
        <v>0.2648064520500451</v>
      </c>
      <c r="AK312" s="9">
        <v>1.0972248254585888</v>
      </c>
      <c r="AL312" s="9">
        <v>0.63796872249136616</v>
      </c>
      <c r="AM312" s="15">
        <f t="shared" si="66"/>
        <v>0.5486124127292944</v>
      </c>
      <c r="AN312" s="15">
        <f t="shared" si="67"/>
        <v>0.13240322602502255</v>
      </c>
      <c r="AO312" s="15">
        <f t="shared" si="68"/>
        <v>0.31898436124568308</v>
      </c>
      <c r="AP312" s="16">
        <f t="shared" si="69"/>
        <v>4.1434973240426443</v>
      </c>
      <c r="AQ312" s="16">
        <f t="shared" si="70"/>
        <v>0.4150774837611711</v>
      </c>
      <c r="AR312" s="16">
        <f t="shared" si="71"/>
        <v>1.7198724432347667</v>
      </c>
    </row>
    <row r="313" spans="1:44" s="14" customFormat="1" x14ac:dyDescent="0.2">
      <c r="A313" s="14" t="s">
        <v>359</v>
      </c>
      <c r="B313" s="14" t="s">
        <v>197</v>
      </c>
      <c r="C313" s="14" t="s">
        <v>198</v>
      </c>
      <c r="D313" s="14" t="s">
        <v>77</v>
      </c>
      <c r="E313" s="14" t="s">
        <v>339</v>
      </c>
      <c r="F313" s="9">
        <v>54.695</v>
      </c>
      <c r="G313" s="9">
        <v>40.712000000000003</v>
      </c>
      <c r="H313" s="9">
        <v>0.35499999999999998</v>
      </c>
      <c r="I313" s="9">
        <v>0.13500000000000001</v>
      </c>
      <c r="J313" s="9">
        <v>3.6999999999999998E-2</v>
      </c>
      <c r="K313" s="9">
        <v>0.312</v>
      </c>
      <c r="L313" s="9">
        <v>1.7999999999999999E-2</v>
      </c>
      <c r="M313" s="9">
        <v>9.7000000000000003E-2</v>
      </c>
      <c r="N313" s="9">
        <v>0.10299999999999999</v>
      </c>
      <c r="O313" s="9">
        <v>0</v>
      </c>
      <c r="P313" s="9">
        <v>0.35299999999999998</v>
      </c>
      <c r="Q313" s="9">
        <v>0.44400000000000001</v>
      </c>
      <c r="R313" s="9">
        <v>2.8210000000000002</v>
      </c>
      <c r="S313" s="16">
        <f t="shared" si="62"/>
        <v>100.08200000000001</v>
      </c>
      <c r="T313" s="16">
        <f t="shared" si="63"/>
        <v>1.1877894736842105</v>
      </c>
      <c r="U313" s="16">
        <f t="shared" si="64"/>
        <v>0.10019746121297601</v>
      </c>
      <c r="V313" s="16">
        <f t="shared" si="61"/>
        <v>98.794013065102831</v>
      </c>
      <c r="W313" s="23">
        <f t="shared" si="65"/>
        <v>370</v>
      </c>
      <c r="Y313" s="9">
        <v>3.6119645423256345E-3</v>
      </c>
      <c r="Z313" s="9">
        <v>9.3913632213940505E-3</v>
      </c>
      <c r="AA313" s="9">
        <v>9.9778717784425393</v>
      </c>
      <c r="AB313" s="9">
        <v>4.5107676542658709E-2</v>
      </c>
      <c r="AC313" s="9">
        <v>4.4566474260620562E-2</v>
      </c>
      <c r="AD313" s="9">
        <v>6.0443806636247051E-2</v>
      </c>
      <c r="AE313" s="9">
        <v>5.8683990311674918</v>
      </c>
      <c r="AF313" s="9">
        <v>1.4666341200729125E-2</v>
      </c>
      <c r="AG313" s="9">
        <v>1.3988591253861492E-2</v>
      </c>
      <c r="AH313" s="9">
        <v>0</v>
      </c>
      <c r="AI313" s="9">
        <v>1.9448347412328312E-2</v>
      </c>
      <c r="AJ313" s="9">
        <v>0.12812733538225077</v>
      </c>
      <c r="AK313" s="9">
        <v>1.5190436955511117</v>
      </c>
      <c r="AL313" s="9">
        <v>0.35282896906663752</v>
      </c>
      <c r="AM313" s="15">
        <f t="shared" si="66"/>
        <v>0.75952184777555587</v>
      </c>
      <c r="AN313" s="15">
        <f t="shared" si="67"/>
        <v>6.4063667691125384E-2</v>
      </c>
      <c r="AO313" s="15">
        <f t="shared" si="68"/>
        <v>0.17641448453331876</v>
      </c>
      <c r="AP313" s="16">
        <f t="shared" si="69"/>
        <v>11.855734695638898</v>
      </c>
      <c r="AQ313" s="16">
        <f t="shared" si="70"/>
        <v>0.36314290099589819</v>
      </c>
      <c r="AR313" s="16">
        <f t="shared" si="71"/>
        <v>4.3053258908120311</v>
      </c>
    </row>
    <row r="314" spans="1:44" s="14" customFormat="1" x14ac:dyDescent="0.2">
      <c r="A314" s="14" t="s">
        <v>359</v>
      </c>
      <c r="B314" s="14" t="s">
        <v>197</v>
      </c>
      <c r="C314" s="14" t="s">
        <v>198</v>
      </c>
      <c r="D314" s="14" t="s">
        <v>77</v>
      </c>
      <c r="E314" s="14" t="s">
        <v>340</v>
      </c>
      <c r="F314" s="9">
        <v>54.405000000000001</v>
      </c>
      <c r="G314" s="9">
        <v>40.875</v>
      </c>
      <c r="H314" s="9">
        <v>0.27200000000000002</v>
      </c>
      <c r="I314" s="9">
        <v>0.182</v>
      </c>
      <c r="J314" s="9">
        <v>0.115</v>
      </c>
      <c r="K314" s="9">
        <v>0.105</v>
      </c>
      <c r="L314" s="9">
        <v>2.1999999999999999E-2</v>
      </c>
      <c r="M314" s="9">
        <v>9.2999999999999999E-2</v>
      </c>
      <c r="N314" s="9">
        <v>8.2000000000000003E-2</v>
      </c>
      <c r="O314" s="9">
        <v>0</v>
      </c>
      <c r="P314" s="9">
        <v>0.42699999999999999</v>
      </c>
      <c r="Q314" s="9">
        <v>0.68200000000000005</v>
      </c>
      <c r="R314" s="9">
        <v>2.915</v>
      </c>
      <c r="S314" s="16">
        <f t="shared" si="62"/>
        <v>100.17500000000003</v>
      </c>
      <c r="T314" s="16">
        <f t="shared" si="63"/>
        <v>1.2273684210526317</v>
      </c>
      <c r="U314" s="16">
        <f t="shared" si="64"/>
        <v>0.15390691114245417</v>
      </c>
      <c r="V314" s="16">
        <f t="shared" si="61"/>
        <v>98.793724667804938</v>
      </c>
      <c r="W314" s="23">
        <f t="shared" si="65"/>
        <v>1150</v>
      </c>
      <c r="Y314" s="9">
        <v>4.4125446903684603E-3</v>
      </c>
      <c r="Z314" s="9">
        <v>2.917562826782686E-2</v>
      </c>
      <c r="AA314" s="9">
        <v>9.9202946032189896</v>
      </c>
      <c r="AB314" s="9">
        <v>5.4537985247323555E-2</v>
      </c>
      <c r="AC314" s="9">
        <v>6.005391984840993E-2</v>
      </c>
      <c r="AD314" s="9">
        <v>4.6290068290193692E-2</v>
      </c>
      <c r="AE314" s="9">
        <v>5.8891203203232863</v>
      </c>
      <c r="AF314" s="9">
        <v>1.1670618560011973E-2</v>
      </c>
      <c r="AG314" s="9">
        <v>1.3405427169448449E-2</v>
      </c>
      <c r="AH314" s="9">
        <v>0</v>
      </c>
      <c r="AI314" s="9">
        <v>6.5420351289300982E-3</v>
      </c>
      <c r="AJ314" s="9">
        <v>0.19671553659258695</v>
      </c>
      <c r="AK314" s="9">
        <v>1.568921456617598</v>
      </c>
      <c r="AL314" s="9">
        <v>0.23436300678981503</v>
      </c>
      <c r="AM314" s="15">
        <f t="shared" si="66"/>
        <v>0.78446072830879898</v>
      </c>
      <c r="AN314" s="15">
        <f t="shared" si="67"/>
        <v>9.8357768296293474E-2</v>
      </c>
      <c r="AO314" s="15">
        <f t="shared" si="68"/>
        <v>0.11718150339490752</v>
      </c>
      <c r="AP314" s="16">
        <f t="shared" si="69"/>
        <v>7.9755848663186955</v>
      </c>
      <c r="AQ314" s="16">
        <f t="shared" si="70"/>
        <v>0.8393625738425875</v>
      </c>
      <c r="AR314" s="16">
        <f t="shared" si="71"/>
        <v>6.6944074412932491</v>
      </c>
    </row>
    <row r="315" spans="1:44" s="14" customFormat="1" x14ac:dyDescent="0.2">
      <c r="A315" s="14" t="s">
        <v>359</v>
      </c>
      <c r="B315" s="14" t="s">
        <v>197</v>
      </c>
      <c r="C315" s="14" t="s">
        <v>198</v>
      </c>
      <c r="D315" s="14" t="s">
        <v>77</v>
      </c>
      <c r="E315" s="14" t="s">
        <v>341</v>
      </c>
      <c r="F315" s="9">
        <v>54.097999999999999</v>
      </c>
      <c r="G315" s="9">
        <v>41.430999999999997</v>
      </c>
      <c r="H315" s="9">
        <v>0.27</v>
      </c>
      <c r="I315" s="9">
        <v>0.16800000000000001</v>
      </c>
      <c r="J315" s="9">
        <v>5.7000000000000002E-2</v>
      </c>
      <c r="K315" s="9">
        <v>0.122</v>
      </c>
      <c r="L315" s="9">
        <v>8.9999999999999993E-3</v>
      </c>
      <c r="M315" s="9">
        <v>0.17799999999999999</v>
      </c>
      <c r="N315" s="9">
        <v>7.6999999999999999E-2</v>
      </c>
      <c r="O315" s="9">
        <v>0</v>
      </c>
      <c r="P315" s="9">
        <v>0.42199999999999999</v>
      </c>
      <c r="Q315" s="9">
        <v>0.86299999999999999</v>
      </c>
      <c r="R315" s="9">
        <v>2.35</v>
      </c>
      <c r="S315" s="16">
        <f t="shared" si="62"/>
        <v>100.04499999999999</v>
      </c>
      <c r="T315" s="16">
        <f t="shared" si="63"/>
        <v>0.98947368421052639</v>
      </c>
      <c r="U315" s="16">
        <f t="shared" si="64"/>
        <v>0.19475317348377996</v>
      </c>
      <c r="V315" s="16">
        <f t="shared" si="61"/>
        <v>98.860773142305689</v>
      </c>
      <c r="W315" s="23">
        <f t="shared" si="65"/>
        <v>570</v>
      </c>
      <c r="Y315" s="9">
        <v>1.7955162449854985E-3</v>
      </c>
      <c r="Z315" s="9">
        <v>1.4383932137605705E-2</v>
      </c>
      <c r="AA315" s="9">
        <v>9.8117699651966372</v>
      </c>
      <c r="AB315" s="9">
        <v>5.361225310493762E-2</v>
      </c>
      <c r="AC315" s="9">
        <v>5.5139096674992991E-2</v>
      </c>
      <c r="AD315" s="9">
        <v>4.5704932806692355E-2</v>
      </c>
      <c r="AE315" s="9">
        <v>5.9374295661054113</v>
      </c>
      <c r="AF315" s="9">
        <v>1.090061851050147E-2</v>
      </c>
      <c r="AG315" s="9">
        <v>2.5521024500757345E-2</v>
      </c>
      <c r="AH315" s="9">
        <v>0</v>
      </c>
      <c r="AI315" s="9">
        <v>7.5607311718701485E-3</v>
      </c>
      <c r="AJ315" s="9">
        <v>0.24759705577626709</v>
      </c>
      <c r="AK315" s="9">
        <v>1.2580876491653248</v>
      </c>
      <c r="AL315" s="9">
        <v>0.49431529505840821</v>
      </c>
      <c r="AM315" s="15">
        <f t="shared" si="66"/>
        <v>0.62904382458266239</v>
      </c>
      <c r="AN315" s="15">
        <f t="shared" si="67"/>
        <v>0.12379852788813354</v>
      </c>
      <c r="AO315" s="15">
        <f t="shared" si="68"/>
        <v>0.24715764752920411</v>
      </c>
      <c r="AP315" s="16">
        <f t="shared" si="69"/>
        <v>5.0811898599559848</v>
      </c>
      <c r="AQ315" s="16">
        <f t="shared" si="70"/>
        <v>0.50088892302434429</v>
      </c>
      <c r="AR315" s="16">
        <f t="shared" si="71"/>
        <v>2.5451117166355726</v>
      </c>
    </row>
    <row r="316" spans="1:44" s="14" customFormat="1" x14ac:dyDescent="0.2">
      <c r="A316" s="14" t="s">
        <v>359</v>
      </c>
      <c r="B316" s="14" t="s">
        <v>197</v>
      </c>
      <c r="C316" s="14" t="s">
        <v>198</v>
      </c>
      <c r="D316" s="14" t="s">
        <v>77</v>
      </c>
      <c r="E316" s="14" t="s">
        <v>342</v>
      </c>
      <c r="F316" s="9">
        <v>54.627000000000002</v>
      </c>
      <c r="G316" s="9">
        <v>41.701999999999998</v>
      </c>
      <c r="H316" s="9">
        <v>0.217</v>
      </c>
      <c r="I316" s="9">
        <v>7.4999999999999997E-2</v>
      </c>
      <c r="J316" s="9">
        <v>4.9000000000000002E-2</v>
      </c>
      <c r="K316" s="9">
        <v>0.16900000000000001</v>
      </c>
      <c r="L316" s="9">
        <v>4.0000000000000001E-3</v>
      </c>
      <c r="M316" s="9">
        <v>0.123</v>
      </c>
      <c r="N316" s="9">
        <v>3.6999999999999998E-2</v>
      </c>
      <c r="O316" s="9">
        <v>1.7999999999999999E-2</v>
      </c>
      <c r="P316" s="9">
        <v>0.252</v>
      </c>
      <c r="Q316" s="9">
        <v>0.88800000000000001</v>
      </c>
      <c r="R316" s="9">
        <v>2.11</v>
      </c>
      <c r="S316" s="16">
        <f t="shared" si="62"/>
        <v>100.27100000000003</v>
      </c>
      <c r="T316" s="16">
        <f t="shared" si="63"/>
        <v>0.88842105263157889</v>
      </c>
      <c r="U316" s="16">
        <f t="shared" si="64"/>
        <v>0.20039492242595203</v>
      </c>
      <c r="V316" s="16">
        <f t="shared" si="61"/>
        <v>99.182184024942487</v>
      </c>
      <c r="W316" s="23">
        <f t="shared" si="65"/>
        <v>490</v>
      </c>
      <c r="Y316" s="9">
        <v>7.953257417756943E-4</v>
      </c>
      <c r="Z316" s="9">
        <v>1.2323585096709963E-2</v>
      </c>
      <c r="AA316" s="9">
        <v>9.874422767082546</v>
      </c>
      <c r="AB316" s="9">
        <v>3.1907322915566839E-2</v>
      </c>
      <c r="AC316" s="9">
        <v>2.4532954147463443E-2</v>
      </c>
      <c r="AD316" s="9">
        <v>3.6609792134860465E-2</v>
      </c>
      <c r="AE316" s="9">
        <v>5.9561847109552604</v>
      </c>
      <c r="AF316" s="9">
        <v>5.2203588581093896E-3</v>
      </c>
      <c r="AG316" s="9">
        <v>1.7576056181426058E-2</v>
      </c>
      <c r="AH316" s="9">
        <v>3.8740372186141731E-3</v>
      </c>
      <c r="AI316" s="9">
        <v>1.0438278720622926E-2</v>
      </c>
      <c r="AJ316" s="9">
        <v>0.25391354254579018</v>
      </c>
      <c r="AK316" s="9">
        <v>1.1258063927102471</v>
      </c>
      <c r="AL316" s="9">
        <v>0.6202800647439628</v>
      </c>
      <c r="AM316" s="15">
        <f t="shared" si="66"/>
        <v>0.56290319635512354</v>
      </c>
      <c r="AN316" s="15">
        <f t="shared" si="67"/>
        <v>0.12695677127289509</v>
      </c>
      <c r="AO316" s="15">
        <f t="shared" si="68"/>
        <v>0.3101400323719814</v>
      </c>
      <c r="AP316" s="16">
        <f t="shared" si="69"/>
        <v>4.4338178319386872</v>
      </c>
      <c r="AQ316" s="16">
        <f t="shared" si="70"/>
        <v>0.40935305997718918</v>
      </c>
      <c r="AR316" s="16">
        <f t="shared" si="71"/>
        <v>1.8149968968855283</v>
      </c>
    </row>
    <row r="317" spans="1:44" s="14" customFormat="1" x14ac:dyDescent="0.2">
      <c r="A317" s="14" t="s">
        <v>359</v>
      </c>
      <c r="B317" s="14" t="s">
        <v>197</v>
      </c>
      <c r="C317" s="14" t="s">
        <v>198</v>
      </c>
      <c r="D317" s="14" t="s">
        <v>77</v>
      </c>
      <c r="E317" s="14" t="s">
        <v>343</v>
      </c>
      <c r="F317" s="9">
        <v>53.206000000000003</v>
      </c>
      <c r="G317" s="9">
        <v>42.057000000000002</v>
      </c>
      <c r="H317" s="9">
        <v>0.88</v>
      </c>
      <c r="I317" s="9">
        <v>0.16</v>
      </c>
      <c r="J317" s="9">
        <v>4.2000000000000003E-2</v>
      </c>
      <c r="K317" s="9">
        <v>0.247</v>
      </c>
      <c r="L317" s="9">
        <v>0</v>
      </c>
      <c r="M317" s="9">
        <v>0.152</v>
      </c>
      <c r="N317" s="9">
        <v>0.107</v>
      </c>
      <c r="O317" s="9">
        <v>3.0000000000000001E-3</v>
      </c>
      <c r="P317" s="9">
        <v>0.42799999999999999</v>
      </c>
      <c r="Q317" s="9">
        <v>0.88700000000000001</v>
      </c>
      <c r="R317" s="9">
        <v>2.0859999999999999</v>
      </c>
      <c r="S317" s="16">
        <f t="shared" si="62"/>
        <v>100.255</v>
      </c>
      <c r="T317" s="16">
        <f t="shared" si="63"/>
        <v>0.87831578947368416</v>
      </c>
      <c r="U317" s="16">
        <f t="shared" si="64"/>
        <v>0.20016925246826514</v>
      </c>
      <c r="V317" s="16">
        <f t="shared" si="61"/>
        <v>99.176514958058036</v>
      </c>
      <c r="W317" s="23">
        <f t="shared" si="65"/>
        <v>420</v>
      </c>
      <c r="Y317" s="9">
        <v>0</v>
      </c>
      <c r="Z317" s="9">
        <v>1.0482966134972092E-2</v>
      </c>
      <c r="AA317" s="9">
        <v>9.5446252400954279</v>
      </c>
      <c r="AB317" s="9">
        <v>5.3780829944520402E-2</v>
      </c>
      <c r="AC317" s="9">
        <v>5.1940062816410726E-2</v>
      </c>
      <c r="AD317" s="9">
        <v>0.14733777443244997</v>
      </c>
      <c r="AE317" s="9">
        <v>5.9613341794224244</v>
      </c>
      <c r="AF317" s="9">
        <v>1.4982225039211591E-2</v>
      </c>
      <c r="AG317" s="9">
        <v>2.155528715278383E-2</v>
      </c>
      <c r="AH317" s="9">
        <v>6.4077630311574823E-4</v>
      </c>
      <c r="AI317" s="9">
        <v>1.5140249842214843E-2</v>
      </c>
      <c r="AJ317" s="9">
        <v>0.251704177124839</v>
      </c>
      <c r="AK317" s="9">
        <v>1.1045603852771058</v>
      </c>
      <c r="AL317" s="9">
        <v>0.64373543759805529</v>
      </c>
      <c r="AM317" s="15">
        <f t="shared" si="66"/>
        <v>0.55228019263855288</v>
      </c>
      <c r="AN317" s="15">
        <f t="shared" si="67"/>
        <v>0.1258520885624195</v>
      </c>
      <c r="AO317" s="15">
        <f t="shared" si="68"/>
        <v>0.32186771879902765</v>
      </c>
      <c r="AP317" s="16">
        <f t="shared" si="69"/>
        <v>4.3883275911200768</v>
      </c>
      <c r="AQ317" s="16">
        <f t="shared" si="70"/>
        <v>0.39100562501889424</v>
      </c>
      <c r="AR317" s="16">
        <f t="shared" si="71"/>
        <v>1.715860772553564</v>
      </c>
    </row>
    <row r="318" spans="1:44" s="14" customFormat="1" x14ac:dyDescent="0.2">
      <c r="A318" s="14" t="s">
        <v>359</v>
      </c>
      <c r="B318" s="14" t="s">
        <v>197</v>
      </c>
      <c r="C318" s="14" t="s">
        <v>198</v>
      </c>
      <c r="D318" s="14" t="s">
        <v>77</v>
      </c>
      <c r="E318" s="14" t="s">
        <v>344</v>
      </c>
      <c r="F318" s="9">
        <v>54.360999999999997</v>
      </c>
      <c r="G318" s="9">
        <v>41.298000000000002</v>
      </c>
      <c r="H318" s="9">
        <v>0.24199999999999999</v>
      </c>
      <c r="I318" s="9">
        <v>6.8000000000000005E-2</v>
      </c>
      <c r="J318" s="9">
        <v>6.6000000000000003E-2</v>
      </c>
      <c r="K318" s="9">
        <v>0.17199999999999999</v>
      </c>
      <c r="L318" s="9">
        <v>2E-3</v>
      </c>
      <c r="M318" s="9">
        <v>0.14000000000000001</v>
      </c>
      <c r="N318" s="9">
        <v>0.11799999999999999</v>
      </c>
      <c r="O318" s="9">
        <v>0</v>
      </c>
      <c r="P318" s="9">
        <v>0.312</v>
      </c>
      <c r="Q318" s="9">
        <v>0.92700000000000005</v>
      </c>
      <c r="R318" s="9">
        <v>2.42</v>
      </c>
      <c r="S318" s="16">
        <f t="shared" si="62"/>
        <v>100.12599999999999</v>
      </c>
      <c r="T318" s="16">
        <f t="shared" si="63"/>
        <v>1.0189473684210526</v>
      </c>
      <c r="U318" s="16">
        <f t="shared" si="64"/>
        <v>0.20919605077574047</v>
      </c>
      <c r="V318" s="16">
        <f t="shared" si="61"/>
        <v>98.897856580803193</v>
      </c>
      <c r="W318" s="23">
        <f t="shared" si="65"/>
        <v>660</v>
      </c>
      <c r="Y318" s="9">
        <v>4.000049630029168E-4</v>
      </c>
      <c r="Z318" s="9">
        <v>1.6696877469735426E-2</v>
      </c>
      <c r="AA318" s="9">
        <v>9.8842140130793403</v>
      </c>
      <c r="AB318" s="9">
        <v>3.9736970790233847E-2</v>
      </c>
      <c r="AC318" s="9">
        <v>2.2374216324010095E-2</v>
      </c>
      <c r="AD318" s="9">
        <v>4.1067969558457373E-2</v>
      </c>
      <c r="AE318" s="9">
        <v>5.9332224281219421</v>
      </c>
      <c r="AF318" s="9">
        <v>1.6746766994680723E-2</v>
      </c>
      <c r="AG318" s="9">
        <v>2.0123091068778132E-2</v>
      </c>
      <c r="AH318" s="9">
        <v>0</v>
      </c>
      <c r="AI318" s="9">
        <v>1.0686142658984044E-2</v>
      </c>
      <c r="AJ318" s="9">
        <v>0.26662628979090514</v>
      </c>
      <c r="AK318" s="9">
        <v>1.2988139883044498</v>
      </c>
      <c r="AL318" s="9">
        <v>0.43455972190464509</v>
      </c>
      <c r="AM318" s="15">
        <f t="shared" si="66"/>
        <v>0.64940699415222491</v>
      </c>
      <c r="AN318" s="15">
        <f t="shared" si="67"/>
        <v>0.13331314489545257</v>
      </c>
      <c r="AO318" s="15">
        <f t="shared" si="68"/>
        <v>0.21727986095232255</v>
      </c>
      <c r="AP318" s="16">
        <f t="shared" si="69"/>
        <v>4.8712900341635912</v>
      </c>
      <c r="AQ318" s="16">
        <f t="shared" si="70"/>
        <v>0.61355499912026046</v>
      </c>
      <c r="AR318" s="16">
        <f t="shared" si="71"/>
        <v>2.9888043526257757</v>
      </c>
    </row>
    <row r="319" spans="1:44" s="14" customFormat="1" x14ac:dyDescent="0.2">
      <c r="A319" s="14" t="s">
        <v>359</v>
      </c>
      <c r="B319" s="14" t="s">
        <v>197</v>
      </c>
      <c r="C319" s="14" t="s">
        <v>198</v>
      </c>
      <c r="D319" s="14" t="s">
        <v>77</v>
      </c>
      <c r="E319" s="14" t="s">
        <v>345</v>
      </c>
      <c r="F319" s="9">
        <v>53.804000000000002</v>
      </c>
      <c r="G319" s="9">
        <v>41.561999999999998</v>
      </c>
      <c r="H319" s="9">
        <v>0.20699999999999999</v>
      </c>
      <c r="I319" s="9">
        <v>0.27600000000000002</v>
      </c>
      <c r="J319" s="9">
        <v>7.0999999999999994E-2</v>
      </c>
      <c r="K319" s="9">
        <v>0.13600000000000001</v>
      </c>
      <c r="L319" s="9">
        <v>0</v>
      </c>
      <c r="M319" s="9">
        <v>0.109</v>
      </c>
      <c r="N319" s="9">
        <v>7.1999999999999995E-2</v>
      </c>
      <c r="O319" s="9">
        <v>2.5000000000000001E-2</v>
      </c>
      <c r="P319" s="9">
        <v>0.86399999999999999</v>
      </c>
      <c r="Q319" s="9">
        <v>1.02</v>
      </c>
      <c r="R319" s="9">
        <v>2.1800000000000002</v>
      </c>
      <c r="S319" s="16">
        <f t="shared" si="62"/>
        <v>100.32599999999999</v>
      </c>
      <c r="T319" s="16">
        <f t="shared" si="63"/>
        <v>0.91789473684210532</v>
      </c>
      <c r="U319" s="16">
        <f t="shared" si="64"/>
        <v>0.23018335684062058</v>
      </c>
      <c r="V319" s="16">
        <f t="shared" si="61"/>
        <v>99.177921906317266</v>
      </c>
      <c r="W319" s="23">
        <f t="shared" si="65"/>
        <v>709.99999999999989</v>
      </c>
      <c r="Y319" s="9">
        <v>0</v>
      </c>
      <c r="Z319" s="9">
        <v>1.7808053259282444E-2</v>
      </c>
      <c r="AA319" s="9">
        <v>9.6992027887600951</v>
      </c>
      <c r="AB319" s="9">
        <v>0.10909897695738115</v>
      </c>
      <c r="AC319" s="9">
        <v>9.0035706059583234E-2</v>
      </c>
      <c r="AD319" s="9">
        <v>3.4827715126084687E-2</v>
      </c>
      <c r="AE319" s="9">
        <v>5.9200424434629344</v>
      </c>
      <c r="AF319" s="9">
        <v>1.0130904921632359E-2</v>
      </c>
      <c r="AG319" s="9">
        <v>1.5533163996394947E-2</v>
      </c>
      <c r="AH319" s="9">
        <v>5.36597198770396E-3</v>
      </c>
      <c r="AI319" s="9">
        <v>8.3771868382039767E-3</v>
      </c>
      <c r="AJ319" s="9">
        <v>0.2908641387923328</v>
      </c>
      <c r="AK319" s="9">
        <v>1.1599916353429502</v>
      </c>
      <c r="AL319" s="9">
        <v>0.54914422586471701</v>
      </c>
      <c r="AM319" s="15">
        <f t="shared" si="66"/>
        <v>0.57999581767147512</v>
      </c>
      <c r="AN319" s="15">
        <f t="shared" si="67"/>
        <v>0.1454320693961664</v>
      </c>
      <c r="AO319" s="15">
        <f t="shared" si="68"/>
        <v>0.2745721129323585</v>
      </c>
      <c r="AP319" s="16">
        <f t="shared" si="69"/>
        <v>3.9880874973423421</v>
      </c>
      <c r="AQ319" s="16">
        <f t="shared" si="70"/>
        <v>0.52966802725517115</v>
      </c>
      <c r="AR319" s="16">
        <f t="shared" si="71"/>
        <v>2.1123624372383314</v>
      </c>
    </row>
    <row r="320" spans="1:44" s="14" customFormat="1" x14ac:dyDescent="0.2">
      <c r="A320" s="14" t="s">
        <v>359</v>
      </c>
      <c r="B320" s="14" t="s">
        <v>197</v>
      </c>
      <c r="C320" s="14" t="s">
        <v>198</v>
      </c>
      <c r="D320" s="14" t="s">
        <v>77</v>
      </c>
      <c r="E320" s="14" t="s">
        <v>346</v>
      </c>
      <c r="F320" s="9">
        <v>53.988999999999997</v>
      </c>
      <c r="G320" s="9">
        <v>41.889000000000003</v>
      </c>
      <c r="H320" s="9">
        <v>0.20499999999999999</v>
      </c>
      <c r="I320" s="9">
        <v>0.123</v>
      </c>
      <c r="J320" s="9">
        <v>4.2000000000000003E-2</v>
      </c>
      <c r="K320" s="9">
        <v>0.19600000000000001</v>
      </c>
      <c r="L320" s="9">
        <v>0</v>
      </c>
      <c r="M320" s="9">
        <v>0.11700000000000001</v>
      </c>
      <c r="N320" s="9">
        <v>0.109</v>
      </c>
      <c r="O320" s="9">
        <v>8.7999999999999995E-2</v>
      </c>
      <c r="P320" s="9">
        <v>0.22</v>
      </c>
      <c r="Q320" s="9">
        <v>0.61099999999999999</v>
      </c>
      <c r="R320" s="9">
        <v>2.532</v>
      </c>
      <c r="S320" s="16">
        <f t="shared" si="62"/>
        <v>100.121</v>
      </c>
      <c r="T320" s="16">
        <f t="shared" si="63"/>
        <v>1.0661052631578947</v>
      </c>
      <c r="U320" s="16">
        <f t="shared" si="64"/>
        <v>0.13788434414668546</v>
      </c>
      <c r="V320" s="16">
        <f t="shared" si="61"/>
        <v>98.917010392695417</v>
      </c>
      <c r="W320" s="23">
        <f t="shared" si="65"/>
        <v>420</v>
      </c>
      <c r="Y320" s="9">
        <v>0</v>
      </c>
      <c r="Z320" s="9">
        <v>1.0580223603864162E-2</v>
      </c>
      <c r="AA320" s="9">
        <v>9.7749426411024078</v>
      </c>
      <c r="AB320" s="9">
        <v>2.7900826931237407E-2</v>
      </c>
      <c r="AC320" s="9">
        <v>4.0299370543763445E-2</v>
      </c>
      <c r="AD320" s="9">
        <v>3.4641441674999954E-2</v>
      </c>
      <c r="AE320" s="9">
        <v>5.9926075044592597</v>
      </c>
      <c r="AF320" s="9">
        <v>1.5403864856058958E-2</v>
      </c>
      <c r="AG320" s="9">
        <v>1.6745832774227743E-2</v>
      </c>
      <c r="AH320" s="9">
        <v>1.8970488893330414E-2</v>
      </c>
      <c r="AI320" s="9">
        <v>1.2125588435354537E-2</v>
      </c>
      <c r="AJ320" s="9">
        <v>0.17499219419136022</v>
      </c>
      <c r="AK320" s="9">
        <v>1.3531611610163443</v>
      </c>
      <c r="AL320" s="9">
        <v>0.47184664479229554</v>
      </c>
      <c r="AM320" s="15">
        <f t="shared" si="66"/>
        <v>0.67658058050817216</v>
      </c>
      <c r="AN320" s="15">
        <f t="shared" si="67"/>
        <v>8.7496097095680112E-2</v>
      </c>
      <c r="AO320" s="15">
        <f t="shared" si="68"/>
        <v>0.23592332239614777</v>
      </c>
      <c r="AP320" s="16">
        <f t="shared" si="69"/>
        <v>7.7326944054236737</v>
      </c>
      <c r="AQ320" s="16">
        <f t="shared" si="70"/>
        <v>0.37086667060733447</v>
      </c>
      <c r="AR320" s="16">
        <f t="shared" si="71"/>
        <v>2.8677986289634396</v>
      </c>
    </row>
    <row r="321" spans="1:44" s="14" customFormat="1" x14ac:dyDescent="0.2">
      <c r="A321" s="14" t="s">
        <v>359</v>
      </c>
      <c r="B321" s="14" t="s">
        <v>197</v>
      </c>
      <c r="C321" s="14" t="s">
        <v>198</v>
      </c>
      <c r="D321" s="14" t="s">
        <v>77</v>
      </c>
      <c r="E321" s="14" t="s">
        <v>347</v>
      </c>
      <c r="F321" s="9">
        <v>54.694000000000003</v>
      </c>
      <c r="G321" s="9">
        <v>41.555999999999997</v>
      </c>
      <c r="H321" s="9">
        <v>0.214</v>
      </c>
      <c r="I321" s="9">
        <v>9.0999999999999998E-2</v>
      </c>
      <c r="J321" s="9">
        <v>5.1999999999999998E-2</v>
      </c>
      <c r="K321" s="9">
        <v>0.158</v>
      </c>
      <c r="L321" s="9">
        <v>0</v>
      </c>
      <c r="M321" s="9">
        <v>0.10299999999999999</v>
      </c>
      <c r="N321" s="9">
        <v>0.112</v>
      </c>
      <c r="O321" s="9">
        <v>1.4999999999999999E-2</v>
      </c>
      <c r="P321" s="9">
        <v>0.19400000000000001</v>
      </c>
      <c r="Q321" s="9">
        <v>0.72399999999999998</v>
      </c>
      <c r="R321" s="9">
        <v>2.4249999999999998</v>
      </c>
      <c r="S321" s="16">
        <f t="shared" si="62"/>
        <v>100.33799999999999</v>
      </c>
      <c r="T321" s="16">
        <f t="shared" si="63"/>
        <v>1.0210526315789472</v>
      </c>
      <c r="U321" s="16">
        <f t="shared" si="64"/>
        <v>0.16338504936530324</v>
      </c>
      <c r="V321" s="16">
        <f t="shared" si="61"/>
        <v>99.153562319055737</v>
      </c>
      <c r="W321" s="23">
        <f t="shared" si="65"/>
        <v>520</v>
      </c>
      <c r="Y321" s="9">
        <v>0</v>
      </c>
      <c r="Z321" s="9">
        <v>1.3106665024034153E-2</v>
      </c>
      <c r="AA321" s="9">
        <v>9.9081351321107984</v>
      </c>
      <c r="AB321" s="9">
        <v>2.4617243690544161E-2</v>
      </c>
      <c r="AC321" s="9">
        <v>2.983168909354041E-2</v>
      </c>
      <c r="AD321" s="9">
        <v>3.6182549974309877E-2</v>
      </c>
      <c r="AE321" s="9">
        <v>5.9483002101520821</v>
      </c>
      <c r="AF321" s="9">
        <v>1.5836693990401031E-2</v>
      </c>
      <c r="AG321" s="9">
        <v>1.4750319024750368E-2</v>
      </c>
      <c r="AH321" s="9">
        <v>3.2354181003115836E-3</v>
      </c>
      <c r="AI321" s="9">
        <v>9.7801865684218892E-3</v>
      </c>
      <c r="AJ321" s="9">
        <v>0.2074719234247363</v>
      </c>
      <c r="AK321" s="9">
        <v>1.2967040465666737</v>
      </c>
      <c r="AL321" s="9">
        <v>0.4958240300085901</v>
      </c>
      <c r="AM321" s="15">
        <f t="shared" si="66"/>
        <v>0.64835202328333685</v>
      </c>
      <c r="AN321" s="15">
        <f t="shared" si="67"/>
        <v>0.10373596171236815</v>
      </c>
      <c r="AO321" s="15">
        <f t="shared" si="68"/>
        <v>0.24791201500429505</v>
      </c>
      <c r="AP321" s="16">
        <f t="shared" si="69"/>
        <v>6.2500218109611998</v>
      </c>
      <c r="AQ321" s="16">
        <f t="shared" si="70"/>
        <v>0.41843862109938856</v>
      </c>
      <c r="AR321" s="16">
        <f t="shared" si="71"/>
        <v>2.6152505084197077</v>
      </c>
    </row>
    <row r="322" spans="1:44" s="14" customFormat="1" x14ac:dyDescent="0.2">
      <c r="A322" s="14" t="s">
        <v>359</v>
      </c>
      <c r="B322" s="14" t="s">
        <v>197</v>
      </c>
      <c r="C322" s="14" t="s">
        <v>198</v>
      </c>
      <c r="D322" s="14" t="s">
        <v>77</v>
      </c>
      <c r="E322" s="14" t="s">
        <v>348</v>
      </c>
      <c r="F322" s="9">
        <v>54.481000000000002</v>
      </c>
      <c r="G322" s="9">
        <v>41.173000000000002</v>
      </c>
      <c r="H322" s="9">
        <v>0.22</v>
      </c>
      <c r="I322" s="9">
        <v>0.20899999999999999</v>
      </c>
      <c r="J322" s="9">
        <v>3.5999999999999997E-2</v>
      </c>
      <c r="K322" s="9">
        <v>0.17199999999999999</v>
      </c>
      <c r="L322" s="9">
        <v>0</v>
      </c>
      <c r="M322" s="9">
        <v>0.122</v>
      </c>
      <c r="N322" s="9">
        <v>8.1000000000000003E-2</v>
      </c>
      <c r="O322" s="9">
        <v>4.5999999999999999E-2</v>
      </c>
      <c r="P322" s="9">
        <v>0.52600000000000002</v>
      </c>
      <c r="Q322" s="9">
        <v>0.82199999999999995</v>
      </c>
      <c r="R322" s="9">
        <v>2.2330000000000001</v>
      </c>
      <c r="S322" s="16">
        <f t="shared" si="62"/>
        <v>100.12100000000001</v>
      </c>
      <c r="T322" s="16">
        <f t="shared" si="63"/>
        <v>0.9402105263157895</v>
      </c>
      <c r="U322" s="16">
        <f t="shared" si="64"/>
        <v>0.18550070521861775</v>
      </c>
      <c r="V322" s="16">
        <f t="shared" si="61"/>
        <v>98.995288768465599</v>
      </c>
      <c r="W322" s="23">
        <f t="shared" si="65"/>
        <v>360</v>
      </c>
      <c r="Y322" s="9">
        <v>0</v>
      </c>
      <c r="Z322" s="9">
        <v>9.0843605087841568E-3</v>
      </c>
      <c r="AA322" s="9">
        <v>9.880986564508536</v>
      </c>
      <c r="AB322" s="9">
        <v>6.6823072827143754E-2</v>
      </c>
      <c r="AC322" s="9">
        <v>6.8593938775425342E-2</v>
      </c>
      <c r="AD322" s="9">
        <v>3.7240120845852161E-2</v>
      </c>
      <c r="AE322" s="9">
        <v>5.9003076564660946</v>
      </c>
      <c r="AF322" s="9">
        <v>1.1466596352911623E-2</v>
      </c>
      <c r="AG322" s="9">
        <v>1.7491498734172762E-2</v>
      </c>
      <c r="AH322" s="9">
        <v>9.9334471831588663E-3</v>
      </c>
      <c r="AI322" s="9">
        <v>1.0659123718622992E-2</v>
      </c>
      <c r="AJ322" s="9">
        <v>0.23582811957972272</v>
      </c>
      <c r="AK322" s="9">
        <v>1.1954209145662993</v>
      </c>
      <c r="AL322" s="9">
        <v>0.568750965853978</v>
      </c>
      <c r="AM322" s="15">
        <f t="shared" si="66"/>
        <v>0.59771045728314964</v>
      </c>
      <c r="AN322" s="15">
        <f t="shared" si="67"/>
        <v>0.11791405978986136</v>
      </c>
      <c r="AO322" s="15">
        <f t="shared" si="68"/>
        <v>0.284375482926989</v>
      </c>
      <c r="AP322" s="16">
        <f t="shared" si="69"/>
        <v>5.0690346710845997</v>
      </c>
      <c r="AQ322" s="16">
        <f t="shared" si="70"/>
        <v>0.41464214346542244</v>
      </c>
      <c r="AR322" s="16">
        <f t="shared" si="71"/>
        <v>2.101835401319061</v>
      </c>
    </row>
    <row r="323" spans="1:44" s="14" customFormat="1" x14ac:dyDescent="0.2">
      <c r="A323" s="14" t="s">
        <v>359</v>
      </c>
      <c r="B323" s="14" t="s">
        <v>197</v>
      </c>
      <c r="C323" s="14" t="s">
        <v>198</v>
      </c>
      <c r="D323" s="14" t="s">
        <v>77</v>
      </c>
      <c r="E323" s="14" t="s">
        <v>349</v>
      </c>
      <c r="F323" s="9">
        <v>55.146000000000001</v>
      </c>
      <c r="G323" s="9">
        <v>40.805999999999997</v>
      </c>
      <c r="H323" s="9">
        <v>0.26</v>
      </c>
      <c r="I323" s="9">
        <v>0.11</v>
      </c>
      <c r="J323" s="9">
        <v>0.106</v>
      </c>
      <c r="K323" s="9">
        <v>9.6000000000000002E-2</v>
      </c>
      <c r="L323" s="9">
        <v>5.0000000000000001E-3</v>
      </c>
      <c r="M323" s="9">
        <v>0.13300000000000001</v>
      </c>
      <c r="N323" s="9">
        <v>0.10199999999999999</v>
      </c>
      <c r="O323" s="9">
        <v>2E-3</v>
      </c>
      <c r="P323" s="9">
        <v>0.28000000000000003</v>
      </c>
      <c r="Q323" s="9">
        <v>0.72099999999999997</v>
      </c>
      <c r="R323" s="9">
        <v>2.8260000000000001</v>
      </c>
      <c r="S323" s="16">
        <f t="shared" si="62"/>
        <v>100.59299999999999</v>
      </c>
      <c r="T323" s="16">
        <f t="shared" si="63"/>
        <v>1.1898947368421053</v>
      </c>
      <c r="U323" s="16">
        <f t="shared" si="64"/>
        <v>0.16270803949224258</v>
      </c>
      <c r="V323" s="16">
        <f t="shared" si="61"/>
        <v>99.240397223665639</v>
      </c>
      <c r="W323" s="23">
        <f t="shared" si="65"/>
        <v>1060</v>
      </c>
      <c r="Y323" s="9">
        <v>1.0013065294885075E-3</v>
      </c>
      <c r="Z323" s="9">
        <v>2.6850900147967538E-2</v>
      </c>
      <c r="AA323" s="9">
        <v>10.039922933328347</v>
      </c>
      <c r="AB323" s="9">
        <v>3.5707533650885942E-2</v>
      </c>
      <c r="AC323" s="9">
        <v>3.624042356309453E-2</v>
      </c>
      <c r="AD323" s="9">
        <v>4.4179711255806484E-2</v>
      </c>
      <c r="AE323" s="9">
        <v>5.8701242621370415</v>
      </c>
      <c r="AF323" s="9">
        <v>1.4494752429464014E-2</v>
      </c>
      <c r="AG323" s="9">
        <v>1.9141675856143674E-2</v>
      </c>
      <c r="AH323" s="9">
        <v>4.3354409492299048E-4</v>
      </c>
      <c r="AI323" s="9">
        <v>5.9720772053079157E-3</v>
      </c>
      <c r="AJ323" s="9">
        <v>0.20764436968502431</v>
      </c>
      <c r="AK323" s="9">
        <v>1.5186769751567544</v>
      </c>
      <c r="AL323" s="9">
        <v>0.27367865515822132</v>
      </c>
      <c r="AM323" s="15">
        <f t="shared" si="66"/>
        <v>0.75933848757837719</v>
      </c>
      <c r="AN323" s="15">
        <f t="shared" si="67"/>
        <v>0.10382218484251216</v>
      </c>
      <c r="AO323" s="15">
        <f t="shared" si="68"/>
        <v>0.13683932757911066</v>
      </c>
      <c r="AP323" s="16">
        <f t="shared" si="69"/>
        <v>7.313836524729445</v>
      </c>
      <c r="AQ323" s="16">
        <f t="shared" si="70"/>
        <v>0.75871598230771509</v>
      </c>
      <c r="AR323" s="16">
        <f t="shared" si="71"/>
        <v>5.5491246632981461</v>
      </c>
    </row>
    <row r="324" spans="1:44" s="14" customFormat="1" x14ac:dyDescent="0.2">
      <c r="A324" s="14" t="s">
        <v>359</v>
      </c>
      <c r="B324" s="14" t="s">
        <v>197</v>
      </c>
      <c r="C324" s="14" t="s">
        <v>198</v>
      </c>
      <c r="D324" s="14" t="s">
        <v>77</v>
      </c>
      <c r="E324" s="14" t="s">
        <v>350</v>
      </c>
      <c r="F324" s="9">
        <v>54.747</v>
      </c>
      <c r="G324" s="9">
        <v>41.006</v>
      </c>
      <c r="H324" s="9">
        <v>0.28799999999999998</v>
      </c>
      <c r="I324" s="9">
        <v>9.2999999999999999E-2</v>
      </c>
      <c r="J324" s="9">
        <v>7.1999999999999995E-2</v>
      </c>
      <c r="K324" s="9">
        <v>0.14499999999999999</v>
      </c>
      <c r="L324" s="9">
        <v>6.0000000000000001E-3</v>
      </c>
      <c r="M324" s="9">
        <v>0.13400000000000001</v>
      </c>
      <c r="N324" s="9">
        <v>3.1E-2</v>
      </c>
      <c r="O324" s="9">
        <v>1.7000000000000001E-2</v>
      </c>
      <c r="P324" s="9">
        <v>0.2</v>
      </c>
      <c r="Q324" s="9">
        <v>0.70899999999999996</v>
      </c>
      <c r="R324" s="9">
        <v>2.633</v>
      </c>
      <c r="S324" s="16">
        <f t="shared" si="62"/>
        <v>100.081</v>
      </c>
      <c r="T324" s="16">
        <f t="shared" si="63"/>
        <v>1.1086315789473684</v>
      </c>
      <c r="U324" s="16">
        <f t="shared" si="64"/>
        <v>0.15999999999999998</v>
      </c>
      <c r="V324" s="16">
        <f t="shared" si="61"/>
        <v>98.812368421052639</v>
      </c>
      <c r="W324" s="23">
        <f t="shared" si="65"/>
        <v>720</v>
      </c>
      <c r="Y324" s="9">
        <v>1.2033326820913789E-3</v>
      </c>
      <c r="Z324" s="9">
        <v>1.8265135509932376E-2</v>
      </c>
      <c r="AA324" s="9">
        <v>9.9819204962507992</v>
      </c>
      <c r="AB324" s="9">
        <v>2.5542843140662089E-2</v>
      </c>
      <c r="AC324" s="9">
        <v>3.0684633909033115E-2</v>
      </c>
      <c r="AD324" s="9">
        <v>4.9009405095771813E-2</v>
      </c>
      <c r="AE324" s="9">
        <v>5.9075593680579424</v>
      </c>
      <c r="AF324" s="9">
        <v>4.4117382935715951E-3</v>
      </c>
      <c r="AG324" s="9">
        <v>1.9313924658768061E-2</v>
      </c>
      <c r="AH324" s="9">
        <v>3.6905374686876952E-3</v>
      </c>
      <c r="AI324" s="9">
        <v>9.0335738776962955E-3</v>
      </c>
      <c r="AJ324" s="9">
        <v>0.20448833933119845</v>
      </c>
      <c r="AK324" s="9">
        <v>1.4170381025872343</v>
      </c>
      <c r="AL324" s="9">
        <v>0.37847355808156724</v>
      </c>
      <c r="AM324" s="15">
        <f t="shared" si="66"/>
        <v>0.70851905129361714</v>
      </c>
      <c r="AN324" s="15">
        <f t="shared" si="67"/>
        <v>0.10224416966559922</v>
      </c>
      <c r="AO324" s="15">
        <f t="shared" si="68"/>
        <v>0.18923677904078362</v>
      </c>
      <c r="AP324" s="16">
        <f t="shared" si="69"/>
        <v>6.9296768080850617</v>
      </c>
      <c r="AQ324" s="16">
        <f t="shared" si="70"/>
        <v>0.54029755834918292</v>
      </c>
      <c r="AR324" s="16">
        <f t="shared" si="71"/>
        <v>3.7440874595573184</v>
      </c>
    </row>
    <row r="325" spans="1:44" s="14" customFormat="1" x14ac:dyDescent="0.2">
      <c r="A325" s="14" t="s">
        <v>359</v>
      </c>
      <c r="B325" s="14" t="s">
        <v>197</v>
      </c>
      <c r="C325" s="14" t="s">
        <v>198</v>
      </c>
      <c r="D325" s="14" t="s">
        <v>77</v>
      </c>
      <c r="E325" s="14" t="s">
        <v>351</v>
      </c>
      <c r="F325" s="9">
        <v>54.973999999999997</v>
      </c>
      <c r="G325" s="9">
        <v>41.015999999999998</v>
      </c>
      <c r="H325" s="9">
        <v>0.21299999999999999</v>
      </c>
      <c r="I325" s="9">
        <v>0.13</v>
      </c>
      <c r="J325" s="9">
        <v>0.14699999999999999</v>
      </c>
      <c r="K325" s="9">
        <v>0.12</v>
      </c>
      <c r="L325" s="9">
        <v>0</v>
      </c>
      <c r="M325" s="9">
        <v>0.13400000000000001</v>
      </c>
      <c r="N325" s="9">
        <v>3.5999999999999997E-2</v>
      </c>
      <c r="O325" s="9">
        <v>0</v>
      </c>
      <c r="P325" s="9">
        <v>0.32</v>
      </c>
      <c r="Q325" s="9">
        <v>0.82499999999999996</v>
      </c>
      <c r="R325" s="9">
        <v>2.7410000000000001</v>
      </c>
      <c r="S325" s="16">
        <f t="shared" si="62"/>
        <v>100.65599999999999</v>
      </c>
      <c r="T325" s="16">
        <f t="shared" si="63"/>
        <v>1.1541052631578947</v>
      </c>
      <c r="U325" s="16">
        <f t="shared" si="64"/>
        <v>0.18617771509167841</v>
      </c>
      <c r="V325" s="16">
        <f t="shared" si="61"/>
        <v>99.31571702175043</v>
      </c>
      <c r="W325" s="23">
        <f t="shared" si="65"/>
        <v>1470</v>
      </c>
      <c r="Y325" s="9">
        <v>0</v>
      </c>
      <c r="Z325" s="9">
        <v>3.7164517942489886E-2</v>
      </c>
      <c r="AA325" s="9">
        <v>9.9892270778877013</v>
      </c>
      <c r="AB325" s="9">
        <v>4.072958509997987E-2</v>
      </c>
      <c r="AC325" s="9">
        <v>4.2746653119845018E-2</v>
      </c>
      <c r="AD325" s="9">
        <v>3.6123291321815021E-2</v>
      </c>
      <c r="AE325" s="9">
        <v>5.8889078553158622</v>
      </c>
      <c r="AF325" s="9">
        <v>5.1058883743147999E-3</v>
      </c>
      <c r="AG325" s="9">
        <v>1.9248252183397676E-2</v>
      </c>
      <c r="AH325" s="9">
        <v>0</v>
      </c>
      <c r="AI325" s="9">
        <v>7.4506405459658235E-3</v>
      </c>
      <c r="AJ325" s="9">
        <v>0.23713574800229179</v>
      </c>
      <c r="AK325" s="9">
        <v>1.4701460168357938</v>
      </c>
      <c r="AL325" s="9">
        <v>0.29271823516191442</v>
      </c>
      <c r="AM325" s="15">
        <f t="shared" si="66"/>
        <v>0.73507300841789691</v>
      </c>
      <c r="AN325" s="15">
        <f t="shared" si="67"/>
        <v>0.11856787400114589</v>
      </c>
      <c r="AO325" s="15">
        <f t="shared" si="68"/>
        <v>0.14635911758095721</v>
      </c>
      <c r="AP325" s="16">
        <f t="shared" si="69"/>
        <v>6.1995967677618378</v>
      </c>
      <c r="AQ325" s="16">
        <f t="shared" si="70"/>
        <v>0.81011607586087797</v>
      </c>
      <c r="AR325" s="16">
        <f t="shared" si="71"/>
        <v>5.0223930054190031</v>
      </c>
    </row>
    <row r="326" spans="1:44" s="14" customFormat="1" x14ac:dyDescent="0.2">
      <c r="A326" s="14" t="s">
        <v>359</v>
      </c>
      <c r="B326" s="14" t="s">
        <v>197</v>
      </c>
      <c r="C326" s="14" t="s">
        <v>198</v>
      </c>
      <c r="D326" s="14" t="s">
        <v>77</v>
      </c>
      <c r="E326" s="14" t="s">
        <v>352</v>
      </c>
      <c r="F326" s="9">
        <v>54.847000000000001</v>
      </c>
      <c r="G326" s="9">
        <v>40.970999999999997</v>
      </c>
      <c r="H326" s="9">
        <v>0.183</v>
      </c>
      <c r="I326" s="9">
        <v>0.14799999999999999</v>
      </c>
      <c r="J326" s="9">
        <v>9.2999999999999999E-2</v>
      </c>
      <c r="K326" s="9">
        <v>0.16300000000000001</v>
      </c>
      <c r="L326" s="9">
        <v>2.1000000000000001E-2</v>
      </c>
      <c r="M326" s="9">
        <v>0.14199999999999999</v>
      </c>
      <c r="N326" s="9">
        <v>3.2000000000000001E-2</v>
      </c>
      <c r="O326" s="9">
        <v>0</v>
      </c>
      <c r="P326" s="9">
        <v>0.38200000000000001</v>
      </c>
      <c r="Q326" s="9">
        <v>0.77600000000000002</v>
      </c>
      <c r="R326" s="9">
        <v>2.6549999999999998</v>
      </c>
      <c r="S326" s="16">
        <f t="shared" si="62"/>
        <v>100.413</v>
      </c>
      <c r="T326" s="16">
        <f t="shared" si="63"/>
        <v>1.1178947368421053</v>
      </c>
      <c r="U326" s="16">
        <f t="shared" si="64"/>
        <v>0.17511988716502114</v>
      </c>
      <c r="V326" s="16">
        <f t="shared" ref="V326:V364" si="72">S326-T326-U326</f>
        <v>99.119985375992869</v>
      </c>
      <c r="W326" s="23">
        <f t="shared" si="65"/>
        <v>930</v>
      </c>
      <c r="Y326" s="9">
        <v>4.2016361784957277E-3</v>
      </c>
      <c r="Z326" s="9">
        <v>2.353629171557536E-2</v>
      </c>
      <c r="AA326" s="9">
        <v>9.9763423883655005</v>
      </c>
      <c r="AB326" s="9">
        <v>4.8670666222673575E-2</v>
      </c>
      <c r="AC326" s="9">
        <v>4.8715189971816911E-2</v>
      </c>
      <c r="AD326" s="9">
        <v>3.106724342056795E-2</v>
      </c>
      <c r="AE326" s="9">
        <v>5.8884628437014053</v>
      </c>
      <c r="AF326" s="9">
        <v>4.5432089781362577E-3</v>
      </c>
      <c r="AG326" s="9">
        <v>2.0418261726594292E-2</v>
      </c>
      <c r="AH326" s="9">
        <v>0</v>
      </c>
      <c r="AI326" s="9">
        <v>1.0130803465246646E-2</v>
      </c>
      <c r="AJ326" s="9">
        <v>0.22327943346295107</v>
      </c>
      <c r="AK326" s="9">
        <v>1.4254759085922899</v>
      </c>
      <c r="AL326" s="9">
        <v>0.35124465794475901</v>
      </c>
      <c r="AM326" s="15">
        <f t="shared" si="66"/>
        <v>0.71273795429614495</v>
      </c>
      <c r="AN326" s="15">
        <f t="shared" si="67"/>
        <v>0.11163971673147553</v>
      </c>
      <c r="AO326" s="15">
        <f t="shared" si="68"/>
        <v>0.1756223289723795</v>
      </c>
      <c r="AP326" s="16">
        <f t="shared" si="69"/>
        <v>6.3842687455977458</v>
      </c>
      <c r="AQ326" s="16">
        <f t="shared" si="70"/>
        <v>0.6356806528231006</v>
      </c>
      <c r="AR326" s="16">
        <f t="shared" si="71"/>
        <v>4.0583561239996921</v>
      </c>
    </row>
    <row r="327" spans="1:44" s="14" customFormat="1" x14ac:dyDescent="0.2">
      <c r="A327" s="14" t="s">
        <v>359</v>
      </c>
      <c r="B327" s="14" t="s">
        <v>197</v>
      </c>
      <c r="C327" s="14" t="s">
        <v>198</v>
      </c>
      <c r="D327" s="14" t="s">
        <v>77</v>
      </c>
      <c r="E327" s="14" t="s">
        <v>353</v>
      </c>
      <c r="F327" s="9">
        <v>53.823</v>
      </c>
      <c r="G327" s="9">
        <v>42.16</v>
      </c>
      <c r="H327" s="9">
        <v>0.29299999999999998</v>
      </c>
      <c r="I327" s="9">
        <v>6.0999999999999999E-2</v>
      </c>
      <c r="J327" s="9">
        <v>3.5999999999999997E-2</v>
      </c>
      <c r="K327" s="9">
        <v>0.18099999999999999</v>
      </c>
      <c r="L327" s="9">
        <v>8.0000000000000002E-3</v>
      </c>
      <c r="M327" s="9">
        <v>0.158</v>
      </c>
      <c r="N327" s="9">
        <v>0.10100000000000001</v>
      </c>
      <c r="O327" s="9">
        <v>0</v>
      </c>
      <c r="P327" s="9">
        <v>0.189</v>
      </c>
      <c r="Q327" s="9">
        <v>0.54800000000000004</v>
      </c>
      <c r="R327" s="9">
        <v>2.6419999999999999</v>
      </c>
      <c r="S327" s="16">
        <f t="shared" ref="S327:S364" si="73">SUM(F327:R327)</f>
        <v>100.2</v>
      </c>
      <c r="T327" s="16">
        <f t="shared" ref="T327:T364" si="74">16*(R327/19/2)</f>
        <v>1.112421052631579</v>
      </c>
      <c r="U327" s="16">
        <f t="shared" ref="U327:U364" si="75">16*(Q327/35.45/2)</f>
        <v>0.12366713681241184</v>
      </c>
      <c r="V327" s="16">
        <f t="shared" si="72"/>
        <v>98.963911810556013</v>
      </c>
      <c r="W327" s="23">
        <f t="shared" ref="W327:W364" si="76">J327*10000</f>
        <v>360</v>
      </c>
      <c r="Y327" s="9">
        <v>1.5888238029782822E-3</v>
      </c>
      <c r="Z327" s="9">
        <v>9.0436592768659268E-3</v>
      </c>
      <c r="AA327" s="9">
        <v>9.7179121861313984</v>
      </c>
      <c r="AB327" s="9">
        <v>2.3902995719896108E-2</v>
      </c>
      <c r="AC327" s="9">
        <v>1.9930542560755569E-2</v>
      </c>
      <c r="AD327" s="9">
        <v>4.9374857162396493E-2</v>
      </c>
      <c r="AE327" s="9">
        <v>6.0146807201352637</v>
      </c>
      <c r="AF327" s="9">
        <v>1.4233795133659674E-2</v>
      </c>
      <c r="AG327" s="9">
        <v>2.2551431266937604E-2</v>
      </c>
      <c r="AH327" s="9">
        <v>0</v>
      </c>
      <c r="AI327" s="9">
        <v>1.1166612922441274E-2</v>
      </c>
      <c r="AJ327" s="9">
        <v>0.15651434934583355</v>
      </c>
      <c r="AK327" s="9">
        <v>1.4080392820783372</v>
      </c>
      <c r="AL327" s="9">
        <v>0.43544636857582919</v>
      </c>
      <c r="AM327" s="15">
        <f t="shared" si="66"/>
        <v>0.70401964103916859</v>
      </c>
      <c r="AN327" s="15">
        <f t="shared" si="67"/>
        <v>7.8257174672916777E-2</v>
      </c>
      <c r="AO327" s="15">
        <f t="shared" si="68"/>
        <v>0.2177231842879146</v>
      </c>
      <c r="AP327" s="16">
        <f t="shared" si="69"/>
        <v>8.9962312590722178</v>
      </c>
      <c r="AQ327" s="16">
        <f t="shared" si="70"/>
        <v>0.35943427397897326</v>
      </c>
      <c r="AR327" s="16">
        <f t="shared" si="71"/>
        <v>3.2335538511515671</v>
      </c>
    </row>
    <row r="328" spans="1:44" s="14" customFormat="1" x14ac:dyDescent="0.2">
      <c r="A328" s="14" t="s">
        <v>418</v>
      </c>
      <c r="B328" s="14" t="s">
        <v>50</v>
      </c>
      <c r="C328" s="14" t="s">
        <v>420</v>
      </c>
      <c r="D328" s="14" t="s">
        <v>444</v>
      </c>
      <c r="E328" s="14" t="s">
        <v>371</v>
      </c>
      <c r="F328" s="9">
        <v>54.165999999999997</v>
      </c>
      <c r="G328" s="9">
        <v>42.122</v>
      </c>
      <c r="H328" s="9">
        <v>8.5999999999999993E-2</v>
      </c>
      <c r="I328" s="9">
        <v>8.2000000000000003E-2</v>
      </c>
      <c r="J328" s="9">
        <v>1.7000000000000001E-2</v>
      </c>
      <c r="K328" s="9">
        <v>0.20899999999999999</v>
      </c>
      <c r="L328" s="9">
        <v>1.2E-2</v>
      </c>
      <c r="M328" s="9">
        <v>0.124</v>
      </c>
      <c r="N328" s="9">
        <v>0.154</v>
      </c>
      <c r="O328" s="9">
        <v>2.4E-2</v>
      </c>
      <c r="P328" s="9">
        <v>0.124</v>
      </c>
      <c r="Q328" s="9">
        <v>0.10199999999999999</v>
      </c>
      <c r="R328" s="9">
        <v>3.16</v>
      </c>
      <c r="S328" s="16">
        <f t="shared" si="73"/>
        <v>100.38199999999998</v>
      </c>
      <c r="T328" s="16">
        <f t="shared" si="74"/>
        <v>1.3305263157894738</v>
      </c>
      <c r="U328" s="16">
        <f t="shared" si="75"/>
        <v>2.3018335684062054E-2</v>
      </c>
      <c r="V328" s="16">
        <f t="shared" si="72"/>
        <v>99.02845534852645</v>
      </c>
      <c r="W328" s="23">
        <f t="shared" si="76"/>
        <v>170</v>
      </c>
      <c r="Y328" s="9">
        <v>2.3869033014694034E-3</v>
      </c>
      <c r="Z328" s="9">
        <v>4.2771889968107706E-3</v>
      </c>
      <c r="AA328" s="9">
        <v>9.7948922612576457</v>
      </c>
      <c r="AB328" s="9">
        <v>1.5706522588394885E-2</v>
      </c>
      <c r="AC328" s="9">
        <v>2.6833107304231121E-2</v>
      </c>
      <c r="AD328" s="9">
        <v>1.4514581278409639E-2</v>
      </c>
      <c r="AE328" s="9">
        <v>6.018507257525247</v>
      </c>
      <c r="AF328" s="9">
        <v>2.1736413454993202E-2</v>
      </c>
      <c r="AG328" s="9">
        <v>1.7725828254072335E-2</v>
      </c>
      <c r="AH328" s="9">
        <v>5.1673878129650588E-3</v>
      </c>
      <c r="AI328" s="9">
        <v>1.2913887593700955E-2</v>
      </c>
      <c r="AJ328" s="9">
        <v>2.9177064935536456E-2</v>
      </c>
      <c r="AK328" s="9">
        <v>1.6866962096158036</v>
      </c>
      <c r="AL328" s="9">
        <v>0.28412672544865991</v>
      </c>
      <c r="AM328" s="15">
        <f t="shared" si="66"/>
        <v>0.84334810480790179</v>
      </c>
      <c r="AN328" s="15">
        <f t="shared" si="67"/>
        <v>1.4588532467768228E-2</v>
      </c>
      <c r="AO328" s="15">
        <f t="shared" si="68"/>
        <v>0.14206336272432996</v>
      </c>
      <c r="AP328" s="16">
        <f t="shared" si="69"/>
        <v>57.808974732118358</v>
      </c>
      <c r="AQ328" s="16">
        <f t="shared" si="70"/>
        <v>0.10269032203663146</v>
      </c>
      <c r="AR328" s="16">
        <f t="shared" si="71"/>
        <v>5.9364222318487245</v>
      </c>
    </row>
    <row r="329" spans="1:44" s="14" customFormat="1" x14ac:dyDescent="0.2">
      <c r="A329" s="14" t="s">
        <v>418</v>
      </c>
      <c r="B329" s="14" t="s">
        <v>50</v>
      </c>
      <c r="C329" s="14" t="s">
        <v>420</v>
      </c>
      <c r="D329" s="14" t="s">
        <v>444</v>
      </c>
      <c r="E329" s="14" t="s">
        <v>372</v>
      </c>
      <c r="F329" s="9">
        <v>54.404000000000003</v>
      </c>
      <c r="G329" s="9">
        <v>41.683</v>
      </c>
      <c r="H329" s="9">
        <v>0.10199999999999999</v>
      </c>
      <c r="I329" s="9">
        <v>6.4000000000000001E-2</v>
      </c>
      <c r="J329" s="9">
        <v>1.2E-2</v>
      </c>
      <c r="K329" s="9">
        <v>0.17599999999999999</v>
      </c>
      <c r="L329" s="9">
        <v>0</v>
      </c>
      <c r="M329" s="9">
        <v>9.7000000000000003E-2</v>
      </c>
      <c r="N329" s="9">
        <v>0.13700000000000001</v>
      </c>
      <c r="O329" s="9">
        <v>2.5000000000000001E-2</v>
      </c>
      <c r="P329" s="9">
        <v>0.106</v>
      </c>
      <c r="Q329" s="9">
        <v>0.105</v>
      </c>
      <c r="R329" s="9">
        <v>3.282</v>
      </c>
      <c r="S329" s="16">
        <f t="shared" si="73"/>
        <v>100.193</v>
      </c>
      <c r="T329" s="16">
        <f t="shared" si="74"/>
        <v>1.3818947368421053</v>
      </c>
      <c r="U329" s="16">
        <f t="shared" si="75"/>
        <v>2.3695345557122705E-2</v>
      </c>
      <c r="V329" s="16">
        <f t="shared" si="72"/>
        <v>98.787409917600769</v>
      </c>
      <c r="W329" s="23">
        <f t="shared" si="76"/>
        <v>120</v>
      </c>
      <c r="Y329" s="9">
        <v>0</v>
      </c>
      <c r="Z329" s="9">
        <v>3.035243655428808E-3</v>
      </c>
      <c r="AA329" s="9">
        <v>9.890233027103001</v>
      </c>
      <c r="AB329" s="9">
        <v>1.3497925218459642E-2</v>
      </c>
      <c r="AC329" s="9">
        <v>2.1054255230321388E-2</v>
      </c>
      <c r="AD329" s="9">
        <v>1.7306491227991661E-2</v>
      </c>
      <c r="AE329" s="9">
        <v>5.987445420047167</v>
      </c>
      <c r="AF329" s="9">
        <v>1.943974335540798E-2</v>
      </c>
      <c r="AG329" s="9">
        <v>1.3939891086427701E-2</v>
      </c>
      <c r="AH329" s="9">
        <v>5.4113125381921685E-3</v>
      </c>
      <c r="AI329" s="9">
        <v>1.0932668457468655E-2</v>
      </c>
      <c r="AJ329" s="9">
        <v>3.0194894993611381E-2</v>
      </c>
      <c r="AK329" s="9">
        <v>1.7611289550941225</v>
      </c>
      <c r="AL329" s="9">
        <v>0.20867614991226624</v>
      </c>
      <c r="AM329" s="15">
        <f t="shared" si="66"/>
        <v>0.88056447754706124</v>
      </c>
      <c r="AN329" s="15">
        <f t="shared" si="67"/>
        <v>1.509744749680569E-2</v>
      </c>
      <c r="AO329" s="15">
        <f t="shared" si="68"/>
        <v>0.10433807495613312</v>
      </c>
      <c r="AP329" s="16">
        <f t="shared" si="69"/>
        <v>58.325387634788633</v>
      </c>
      <c r="AQ329" s="16">
        <f t="shared" si="70"/>
        <v>0.14469739357519404</v>
      </c>
      <c r="AR329" s="16">
        <f t="shared" si="71"/>
        <v>8.4395315700167668</v>
      </c>
    </row>
    <row r="330" spans="1:44" s="14" customFormat="1" x14ac:dyDescent="0.2">
      <c r="A330" s="14" t="s">
        <v>358</v>
      </c>
      <c r="B330" s="14" t="s">
        <v>50</v>
      </c>
      <c r="C330" s="14" t="s">
        <v>420</v>
      </c>
      <c r="D330" s="14" t="s">
        <v>440</v>
      </c>
      <c r="E330" s="14" t="s">
        <v>373</v>
      </c>
      <c r="F330" s="9">
        <v>54.223999999999997</v>
      </c>
      <c r="G330" s="9">
        <v>42.152000000000001</v>
      </c>
      <c r="H330" s="9">
        <v>4.9000000000000002E-2</v>
      </c>
      <c r="I330" s="9">
        <v>0.126</v>
      </c>
      <c r="J330" s="9">
        <v>3.2000000000000001E-2</v>
      </c>
      <c r="K330" s="9">
        <v>0.17799999999999999</v>
      </c>
      <c r="L330" s="9">
        <v>0</v>
      </c>
      <c r="M330" s="9">
        <v>0.13300000000000001</v>
      </c>
      <c r="N330" s="9">
        <v>0.154</v>
      </c>
      <c r="O330" s="9">
        <v>3.3000000000000002E-2</v>
      </c>
      <c r="P330" s="9">
        <v>0.16700000000000001</v>
      </c>
      <c r="Q330" s="9">
        <v>0.125</v>
      </c>
      <c r="R330" s="9">
        <v>3.1349999999999998</v>
      </c>
      <c r="S330" s="16">
        <f t="shared" si="73"/>
        <v>100.50800000000001</v>
      </c>
      <c r="T330" s="16">
        <f t="shared" si="74"/>
        <v>1.3199999999999998</v>
      </c>
      <c r="U330" s="16">
        <f t="shared" si="75"/>
        <v>2.8208744710860365E-2</v>
      </c>
      <c r="V330" s="16">
        <f t="shared" si="72"/>
        <v>99.15979125528915</v>
      </c>
      <c r="W330" s="23">
        <f t="shared" si="76"/>
        <v>320</v>
      </c>
      <c r="Y330" s="9">
        <v>0</v>
      </c>
      <c r="Z330" s="9">
        <v>8.0409415685846961E-3</v>
      </c>
      <c r="AA330" s="9">
        <v>9.7929121327284356</v>
      </c>
      <c r="AB330" s="9">
        <v>2.1126241381023706E-2</v>
      </c>
      <c r="AC330" s="9">
        <v>4.1178931026338336E-2</v>
      </c>
      <c r="AD330" s="9">
        <v>8.259419958657005E-3</v>
      </c>
      <c r="AE330" s="9">
        <v>6.0151352752794178</v>
      </c>
      <c r="AF330" s="9">
        <v>2.1708773863751928E-2</v>
      </c>
      <c r="AG330" s="9">
        <v>1.8988204539931386E-2</v>
      </c>
      <c r="AH330" s="9">
        <v>7.0961234648520633E-3</v>
      </c>
      <c r="AI330" s="9">
        <v>1.098444519650958E-2</v>
      </c>
      <c r="AJ330" s="9">
        <v>3.5710740146799799E-2</v>
      </c>
      <c r="AK330" s="9">
        <v>1.6712242927759577</v>
      </c>
      <c r="AL330" s="9">
        <v>0.2930649670772425</v>
      </c>
      <c r="AM330" s="15">
        <f t="shared" si="66"/>
        <v>0.83561214638797887</v>
      </c>
      <c r="AN330" s="15">
        <f t="shared" si="67"/>
        <v>1.78553700733999E-2</v>
      </c>
      <c r="AO330" s="15">
        <f t="shared" si="68"/>
        <v>0.14653248353862125</v>
      </c>
      <c r="AP330" s="16">
        <f t="shared" si="69"/>
        <v>46.798926202758182</v>
      </c>
      <c r="AQ330" s="16">
        <f t="shared" si="70"/>
        <v>0.12185264074019327</v>
      </c>
      <c r="AR330" s="16">
        <f t="shared" si="71"/>
        <v>5.70257274161151</v>
      </c>
    </row>
    <row r="331" spans="1:44" s="14" customFormat="1" x14ac:dyDescent="0.2">
      <c r="A331" s="14" t="s">
        <v>358</v>
      </c>
      <c r="B331" s="14" t="s">
        <v>50</v>
      </c>
      <c r="C331" s="14" t="s">
        <v>420</v>
      </c>
      <c r="D331" s="14" t="s">
        <v>440</v>
      </c>
      <c r="E331" s="14" t="s">
        <v>374</v>
      </c>
      <c r="F331" s="9">
        <v>54.14</v>
      </c>
      <c r="G331" s="9">
        <v>41.655999999999999</v>
      </c>
      <c r="H331" s="9">
        <v>4.4999999999999998E-2</v>
      </c>
      <c r="I331" s="9">
        <v>9.6000000000000002E-2</v>
      </c>
      <c r="J331" s="9">
        <v>8.0000000000000002E-3</v>
      </c>
      <c r="K331" s="9">
        <v>0.16700000000000001</v>
      </c>
      <c r="L331" s="9">
        <v>0</v>
      </c>
      <c r="M331" s="9">
        <v>0.126</v>
      </c>
      <c r="N331" s="9">
        <v>0.19</v>
      </c>
      <c r="O331" s="9">
        <v>0.03</v>
      </c>
      <c r="P331" s="9">
        <v>0.13500000000000001</v>
      </c>
      <c r="Q331" s="9">
        <v>0.104</v>
      </c>
      <c r="R331" s="9">
        <v>3.145</v>
      </c>
      <c r="S331" s="16">
        <f t="shared" si="73"/>
        <v>99.841999999999999</v>
      </c>
      <c r="T331" s="16">
        <f t="shared" si="74"/>
        <v>1.3242105263157895</v>
      </c>
      <c r="U331" s="16">
        <f t="shared" si="75"/>
        <v>2.3469675599435823E-2</v>
      </c>
      <c r="V331" s="16">
        <f t="shared" si="72"/>
        <v>98.494319798084774</v>
      </c>
      <c r="W331" s="23">
        <f t="shared" si="76"/>
        <v>80</v>
      </c>
      <c r="Y331" s="9">
        <v>0</v>
      </c>
      <c r="Z331" s="9">
        <v>2.0275761189241996E-3</v>
      </c>
      <c r="AA331" s="9">
        <v>9.8620865647906619</v>
      </c>
      <c r="AB331" s="9">
        <v>1.7225418711217209E-2</v>
      </c>
      <c r="AC331" s="9">
        <v>3.1645066226679293E-2</v>
      </c>
      <c r="AD331" s="9">
        <v>7.6506130173477583E-3</v>
      </c>
      <c r="AE331" s="9">
        <v>5.9956328483004739</v>
      </c>
      <c r="AF331" s="9">
        <v>2.701459290346616E-2</v>
      </c>
      <c r="AG331" s="9">
        <v>1.8144000865269957E-2</v>
      </c>
      <c r="AH331" s="9">
        <v>6.5066692417687479E-3</v>
      </c>
      <c r="AI331" s="9">
        <v>1.0394529778614318E-2</v>
      </c>
      <c r="AJ331" s="9">
        <v>2.9967632233076791E-2</v>
      </c>
      <c r="AK331" s="9">
        <v>1.6910174803692848</v>
      </c>
      <c r="AL331" s="9">
        <v>0.27901488739763836</v>
      </c>
      <c r="AM331" s="15">
        <f t="shared" si="66"/>
        <v>0.84550874018464239</v>
      </c>
      <c r="AN331" s="15">
        <f t="shared" si="67"/>
        <v>1.4983816116538396E-2</v>
      </c>
      <c r="AO331" s="15">
        <f t="shared" si="68"/>
        <v>0.13950744369881918</v>
      </c>
      <c r="AP331" s="16">
        <f t="shared" si="69"/>
        <v>56.428131098820124</v>
      </c>
      <c r="AQ331" s="16">
        <f t="shared" si="70"/>
        <v>0.10740513709710546</v>
      </c>
      <c r="AR331" s="16">
        <f t="shared" si="71"/>
        <v>6.0606711568022158</v>
      </c>
    </row>
    <row r="332" spans="1:44" s="14" customFormat="1" x14ac:dyDescent="0.2">
      <c r="A332" s="14" t="s">
        <v>358</v>
      </c>
      <c r="B332" s="14" t="s">
        <v>50</v>
      </c>
      <c r="C332" s="14" t="s">
        <v>420</v>
      </c>
      <c r="D332" s="14" t="s">
        <v>440</v>
      </c>
      <c r="E332" s="14" t="s">
        <v>375</v>
      </c>
      <c r="F332" s="9">
        <v>54.110999999999997</v>
      </c>
      <c r="G332" s="9">
        <v>41.735999999999997</v>
      </c>
      <c r="H332" s="9">
        <v>0.06</v>
      </c>
      <c r="I332" s="9">
        <v>9.6000000000000002E-2</v>
      </c>
      <c r="J332" s="9">
        <v>1.9E-2</v>
      </c>
      <c r="K332" s="9">
        <v>0.154</v>
      </c>
      <c r="L332" s="9">
        <v>0</v>
      </c>
      <c r="M332" s="9">
        <v>0.105</v>
      </c>
      <c r="N332" s="9">
        <v>0.14599999999999999</v>
      </c>
      <c r="O332" s="9">
        <v>0</v>
      </c>
      <c r="P332" s="9">
        <v>0.12</v>
      </c>
      <c r="Q332" s="9">
        <v>0.10199999999999999</v>
      </c>
      <c r="R332" s="9">
        <v>3.2080000000000002</v>
      </c>
      <c r="S332" s="16">
        <f t="shared" si="73"/>
        <v>99.857000000000014</v>
      </c>
      <c r="T332" s="16">
        <f t="shared" si="74"/>
        <v>1.3507368421052632</v>
      </c>
      <c r="U332" s="16">
        <f t="shared" si="75"/>
        <v>2.3018335684062054E-2</v>
      </c>
      <c r="V332" s="16">
        <f t="shared" si="72"/>
        <v>98.483244822210693</v>
      </c>
      <c r="W332" s="23">
        <f t="shared" si="76"/>
        <v>190</v>
      </c>
      <c r="Y332" s="9">
        <v>0</v>
      </c>
      <c r="Z332" s="9">
        <v>4.8132015750446382E-3</v>
      </c>
      <c r="AA332" s="9">
        <v>9.8521130727387973</v>
      </c>
      <c r="AB332" s="9">
        <v>1.5304196518974897E-2</v>
      </c>
      <c r="AC332" s="9">
        <v>3.1630006246693404E-2</v>
      </c>
      <c r="AD332" s="9">
        <v>1.0195962757515215E-2</v>
      </c>
      <c r="AE332" s="9">
        <v>6.0042885919962172</v>
      </c>
      <c r="AF332" s="9">
        <v>2.0748702845175854E-2</v>
      </c>
      <c r="AG332" s="9">
        <v>1.5112805068294778E-2</v>
      </c>
      <c r="AH332" s="9">
        <v>0</v>
      </c>
      <c r="AI332" s="9">
        <v>9.5808130578962768E-3</v>
      </c>
      <c r="AJ332" s="9">
        <v>2.9377344192147731E-2</v>
      </c>
      <c r="AK332" s="9">
        <v>1.7240707174388494</v>
      </c>
      <c r="AL332" s="9">
        <v>0.24655193836900291</v>
      </c>
      <c r="AM332" s="15">
        <f t="shared" si="66"/>
        <v>0.86203535871942472</v>
      </c>
      <c r="AN332" s="15">
        <f t="shared" si="67"/>
        <v>1.4688672096073866E-2</v>
      </c>
      <c r="AO332" s="15">
        <f t="shared" si="68"/>
        <v>0.12327596918450145</v>
      </c>
      <c r="AP332" s="16">
        <f t="shared" si="69"/>
        <v>58.687085740707502</v>
      </c>
      <c r="AQ332" s="16">
        <f t="shared" si="70"/>
        <v>0.11915276102262889</v>
      </c>
      <c r="AR332" s="16">
        <f t="shared" si="71"/>
        <v>6.9927283023770528</v>
      </c>
    </row>
    <row r="333" spans="1:44" s="14" customFormat="1" x14ac:dyDescent="0.2">
      <c r="A333" s="14" t="s">
        <v>358</v>
      </c>
      <c r="B333" s="14" t="s">
        <v>50</v>
      </c>
      <c r="C333" s="14" t="s">
        <v>420</v>
      </c>
      <c r="D333" s="14" t="s">
        <v>440</v>
      </c>
      <c r="E333" s="14" t="s">
        <v>376</v>
      </c>
      <c r="F333" s="9">
        <v>54.826000000000001</v>
      </c>
      <c r="G333" s="9">
        <v>41.228000000000002</v>
      </c>
      <c r="H333" s="9">
        <v>9.5000000000000001E-2</v>
      </c>
      <c r="I333" s="9">
        <v>7.8E-2</v>
      </c>
      <c r="J333" s="9">
        <v>0.01</v>
      </c>
      <c r="K333" s="9">
        <v>0.23100000000000001</v>
      </c>
      <c r="L333" s="9">
        <v>6.0000000000000001E-3</v>
      </c>
      <c r="M333" s="9">
        <v>9.0999999999999998E-2</v>
      </c>
      <c r="N333" s="9">
        <v>0.13500000000000001</v>
      </c>
      <c r="O333" s="9">
        <v>8.9999999999999993E-3</v>
      </c>
      <c r="P333" s="9">
        <v>0.14599999999999999</v>
      </c>
      <c r="Q333" s="9">
        <v>0.128</v>
      </c>
      <c r="R333" s="9">
        <v>3.3290000000000002</v>
      </c>
      <c r="S333" s="16">
        <f t="shared" si="73"/>
        <v>100.312</v>
      </c>
      <c r="T333" s="16">
        <f t="shared" si="74"/>
        <v>1.4016842105263159</v>
      </c>
      <c r="U333" s="16">
        <f t="shared" si="75"/>
        <v>2.8885754583921015E-2</v>
      </c>
      <c r="V333" s="16">
        <f t="shared" si="72"/>
        <v>98.88143003488976</v>
      </c>
      <c r="W333" s="23">
        <f t="shared" si="76"/>
        <v>100</v>
      </c>
      <c r="Y333" s="9">
        <v>1.2030654605131544E-3</v>
      </c>
      <c r="Z333" s="9">
        <v>2.5362610290827572E-3</v>
      </c>
      <c r="AA333" s="9">
        <v>9.9941045590215563</v>
      </c>
      <c r="AB333" s="9">
        <v>1.864213475318599E-2</v>
      </c>
      <c r="AC333" s="9">
        <v>2.5729784378914152E-2</v>
      </c>
      <c r="AD333" s="9">
        <v>1.6162706803978473E-2</v>
      </c>
      <c r="AE333" s="9">
        <v>5.9382229786628127</v>
      </c>
      <c r="AF333" s="9">
        <v>1.9208142238294704E-2</v>
      </c>
      <c r="AG333" s="9">
        <v>1.3113260034917999E-2</v>
      </c>
      <c r="AH333" s="9">
        <v>1.9533800746225662E-3</v>
      </c>
      <c r="AI333" s="9">
        <v>1.4388221822709742E-2</v>
      </c>
      <c r="AJ333" s="9">
        <v>3.6909301715281763E-2</v>
      </c>
      <c r="AK333" s="9">
        <v>1.7912162089391943</v>
      </c>
      <c r="AL333" s="9">
        <v>0.17187448934552396</v>
      </c>
      <c r="AM333" s="15">
        <f t="shared" si="66"/>
        <v>0.89560810446959715</v>
      </c>
      <c r="AN333" s="15">
        <f t="shared" si="67"/>
        <v>1.8454650857640881E-2</v>
      </c>
      <c r="AO333" s="15">
        <f t="shared" si="68"/>
        <v>8.5937244672761981E-2</v>
      </c>
      <c r="AP333" s="16">
        <f t="shared" si="69"/>
        <v>48.530211239340979</v>
      </c>
      <c r="AQ333" s="16">
        <f t="shared" si="70"/>
        <v>0.21474566618831947</v>
      </c>
      <c r="AR333" s="16">
        <f t="shared" si="71"/>
        <v>10.421652542852149</v>
      </c>
    </row>
    <row r="334" spans="1:44" s="14" customFormat="1" x14ac:dyDescent="0.2">
      <c r="A334" s="14" t="s">
        <v>358</v>
      </c>
      <c r="B334" s="14" t="s">
        <v>50</v>
      </c>
      <c r="C334" s="14" t="s">
        <v>420</v>
      </c>
      <c r="D334" s="14" t="s">
        <v>440</v>
      </c>
      <c r="E334" s="14" t="s">
        <v>377</v>
      </c>
      <c r="F334" s="9">
        <v>53.893999999999998</v>
      </c>
      <c r="G334" s="9">
        <v>42.167999999999999</v>
      </c>
      <c r="H334" s="9">
        <v>0.13300000000000001</v>
      </c>
      <c r="I334" s="9">
        <v>7.5999999999999998E-2</v>
      </c>
      <c r="J334" s="9">
        <v>0</v>
      </c>
      <c r="K334" s="9">
        <v>0.186</v>
      </c>
      <c r="L334" s="9">
        <v>0</v>
      </c>
      <c r="M334" s="9">
        <v>0.11700000000000001</v>
      </c>
      <c r="N334" s="9">
        <v>0.152</v>
      </c>
      <c r="O334" s="9">
        <v>1.2E-2</v>
      </c>
      <c r="P334" s="9">
        <v>0.13300000000000001</v>
      </c>
      <c r="Q334" s="9">
        <v>9.6000000000000002E-2</v>
      </c>
      <c r="R334" s="9">
        <v>3.206</v>
      </c>
      <c r="S334" s="16">
        <f t="shared" si="73"/>
        <v>100.173</v>
      </c>
      <c r="T334" s="16">
        <f t="shared" si="74"/>
        <v>1.3498947368421053</v>
      </c>
      <c r="U334" s="16">
        <f t="shared" si="75"/>
        <v>2.166431593794076E-2</v>
      </c>
      <c r="V334" s="16">
        <f t="shared" si="72"/>
        <v>98.801440947219959</v>
      </c>
      <c r="W334" s="23">
        <f t="shared" si="76"/>
        <v>0</v>
      </c>
      <c r="Y334" s="9">
        <v>0</v>
      </c>
      <c r="Z334" s="9">
        <v>0</v>
      </c>
      <c r="AA334" s="9">
        <v>9.7562490350936262</v>
      </c>
      <c r="AB334" s="9">
        <v>1.6864736519250179E-2</v>
      </c>
      <c r="AC334" s="9">
        <v>2.4896613011215891E-2</v>
      </c>
      <c r="AD334" s="9">
        <v>2.2471251627275798E-2</v>
      </c>
      <c r="AE334" s="9">
        <v>6.0315977351643797</v>
      </c>
      <c r="AF334" s="9">
        <v>2.1477331225935745E-2</v>
      </c>
      <c r="AG334" s="9">
        <v>1.674326978773483E-2</v>
      </c>
      <c r="AH334" s="9">
        <v>2.5864889206815558E-3</v>
      </c>
      <c r="AI334" s="9">
        <v>1.1505174802335519E-2</v>
      </c>
      <c r="AJ334" s="9">
        <v>2.7490473780942066E-2</v>
      </c>
      <c r="AK334" s="9">
        <v>1.7131005947354516</v>
      </c>
      <c r="AL334" s="9">
        <v>0.25940893148360633</v>
      </c>
      <c r="AM334" s="15">
        <f t="shared" si="66"/>
        <v>0.85655029736772581</v>
      </c>
      <c r="AN334" s="15">
        <f t="shared" si="67"/>
        <v>1.3745236890471033E-2</v>
      </c>
      <c r="AO334" s="15">
        <f t="shared" si="68"/>
        <v>0.12970446574180317</v>
      </c>
      <c r="AP334" s="16">
        <f t="shared" si="69"/>
        <v>62.31615389339229</v>
      </c>
      <c r="AQ334" s="16">
        <f t="shared" si="70"/>
        <v>0.10597350532118961</v>
      </c>
      <c r="AR334" s="16">
        <f t="shared" si="71"/>
        <v>6.6038612662174785</v>
      </c>
    </row>
    <row r="335" spans="1:44" s="14" customFormat="1" x14ac:dyDescent="0.2">
      <c r="A335" s="14" t="s">
        <v>358</v>
      </c>
      <c r="B335" s="14" t="s">
        <v>50</v>
      </c>
      <c r="C335" s="14" t="s">
        <v>420</v>
      </c>
      <c r="D335" s="14" t="s">
        <v>440</v>
      </c>
      <c r="E335" s="14" t="s">
        <v>378</v>
      </c>
      <c r="F335" s="9">
        <v>54.768000000000001</v>
      </c>
      <c r="G335" s="9">
        <v>40.826999999999998</v>
      </c>
      <c r="H335" s="9">
        <v>8.8999999999999996E-2</v>
      </c>
      <c r="I335" s="9">
        <v>9.6000000000000002E-2</v>
      </c>
      <c r="J335" s="9">
        <v>1.2E-2</v>
      </c>
      <c r="K335" s="9">
        <v>0.20899999999999999</v>
      </c>
      <c r="L335" s="9">
        <v>0</v>
      </c>
      <c r="M335" s="9">
        <v>0.121</v>
      </c>
      <c r="N335" s="9">
        <v>0.129</v>
      </c>
      <c r="O335" s="9">
        <v>0</v>
      </c>
      <c r="P335" s="9">
        <v>0.14799999999999999</v>
      </c>
      <c r="Q335" s="9">
        <v>0.10199999999999999</v>
      </c>
      <c r="R335" s="9">
        <v>3.3380000000000001</v>
      </c>
      <c r="S335" s="16">
        <f t="shared" si="73"/>
        <v>99.838999999999999</v>
      </c>
      <c r="T335" s="16">
        <f t="shared" si="74"/>
        <v>1.4054736842105264</v>
      </c>
      <c r="U335" s="16">
        <f t="shared" si="75"/>
        <v>2.3018335684062054E-2</v>
      </c>
      <c r="V335" s="16">
        <f t="shared" si="72"/>
        <v>98.410507980105422</v>
      </c>
      <c r="W335" s="23">
        <f t="shared" si="76"/>
        <v>120</v>
      </c>
      <c r="Y335" s="9">
        <v>0</v>
      </c>
      <c r="Z335" s="9">
        <v>3.0623939120548809E-3</v>
      </c>
      <c r="AA335" s="9">
        <v>10.045465509788025</v>
      </c>
      <c r="AB335" s="9">
        <v>1.9014738651061191E-2</v>
      </c>
      <c r="AC335" s="9">
        <v>3.1863878337179255E-2</v>
      </c>
      <c r="AD335" s="9">
        <v>1.5235838280101322E-2</v>
      </c>
      <c r="AE335" s="9">
        <v>5.9169453859911432</v>
      </c>
      <c r="AF335" s="9">
        <v>1.8468310304106041E-2</v>
      </c>
      <c r="AG335" s="9">
        <v>1.7544480351117483E-2</v>
      </c>
      <c r="AH335" s="9">
        <v>0</v>
      </c>
      <c r="AI335" s="9">
        <v>1.3098672656577735E-2</v>
      </c>
      <c r="AJ335" s="9">
        <v>2.9594560111915632E-2</v>
      </c>
      <c r="AK335" s="9">
        <v>1.8072007820323772</v>
      </c>
      <c r="AL335" s="9">
        <v>0.16320465785570715</v>
      </c>
      <c r="AM335" s="15">
        <f t="shared" si="66"/>
        <v>0.90360039101618861</v>
      </c>
      <c r="AN335" s="15">
        <f t="shared" si="67"/>
        <v>1.4797280055957816E-2</v>
      </c>
      <c r="AO335" s="15">
        <f t="shared" si="68"/>
        <v>8.1602328927853574E-2</v>
      </c>
      <c r="AP335" s="16">
        <f t="shared" si="69"/>
        <v>61.065303055636413</v>
      </c>
      <c r="AQ335" s="16">
        <f t="shared" si="70"/>
        <v>0.18133404095660577</v>
      </c>
      <c r="AR335" s="16">
        <f t="shared" si="71"/>
        <v>11.073218165318318</v>
      </c>
    </row>
    <row r="336" spans="1:44" s="14" customFormat="1" x14ac:dyDescent="0.2">
      <c r="A336" s="14" t="s">
        <v>357</v>
      </c>
      <c r="B336" s="14" t="s">
        <v>50</v>
      </c>
      <c r="C336" s="14" t="s">
        <v>420</v>
      </c>
      <c r="D336" s="14" t="s">
        <v>440</v>
      </c>
      <c r="E336" s="14" t="s">
        <v>379</v>
      </c>
      <c r="F336" s="9">
        <v>53.61</v>
      </c>
      <c r="G336" s="9">
        <v>42.526000000000003</v>
      </c>
      <c r="H336" s="9">
        <v>6.4000000000000001E-2</v>
      </c>
      <c r="I336" s="9">
        <v>9.9000000000000005E-2</v>
      </c>
      <c r="J336" s="9">
        <v>3.0000000000000001E-3</v>
      </c>
      <c r="K336" s="9">
        <v>0.189</v>
      </c>
      <c r="L336" s="9">
        <v>0</v>
      </c>
      <c r="M336" s="9">
        <v>0.128</v>
      </c>
      <c r="N336" s="9">
        <v>0.127</v>
      </c>
      <c r="O336" s="9">
        <v>0</v>
      </c>
      <c r="P336" s="9">
        <v>0.112</v>
      </c>
      <c r="Q336" s="9">
        <v>8.7999999999999995E-2</v>
      </c>
      <c r="R336" s="9">
        <v>3.1339999999999999</v>
      </c>
      <c r="S336" s="16">
        <f t="shared" si="73"/>
        <v>100.07999999999997</v>
      </c>
      <c r="T336" s="16">
        <f t="shared" si="74"/>
        <v>1.319578947368421</v>
      </c>
      <c r="U336" s="16">
        <f t="shared" si="75"/>
        <v>1.9858956276445697E-2</v>
      </c>
      <c r="V336" s="16">
        <f t="shared" si="72"/>
        <v>98.740562096355092</v>
      </c>
      <c r="W336" s="23">
        <f t="shared" si="76"/>
        <v>30</v>
      </c>
      <c r="Y336" s="9">
        <v>0</v>
      </c>
      <c r="Z336" s="9">
        <v>7.5420116051098116E-4</v>
      </c>
      <c r="AA336" s="9">
        <v>9.6866838856162421</v>
      </c>
      <c r="AB336" s="9">
        <v>1.4175317753610028E-2</v>
      </c>
      <c r="AC336" s="9">
        <v>3.2370449615720068E-2</v>
      </c>
      <c r="AD336" s="9">
        <v>1.0793006944210584E-2</v>
      </c>
      <c r="AE336" s="9">
        <v>6.0714267772073089</v>
      </c>
      <c r="AF336" s="9">
        <v>1.7911308268845429E-2</v>
      </c>
      <c r="AG336" s="9">
        <v>1.8283159316830555E-2</v>
      </c>
      <c r="AH336" s="9">
        <v>0</v>
      </c>
      <c r="AI336" s="9">
        <v>1.1668873774796125E-2</v>
      </c>
      <c r="AJ336" s="9">
        <v>2.5152463323409903E-2</v>
      </c>
      <c r="AK336" s="9">
        <v>1.6714954570396388</v>
      </c>
      <c r="AL336" s="9">
        <v>0.30335207963695132</v>
      </c>
      <c r="AM336" s="15">
        <f t="shared" si="66"/>
        <v>0.83574772851981938</v>
      </c>
      <c r="AN336" s="15">
        <f t="shared" si="67"/>
        <v>1.2576231661704951E-2</v>
      </c>
      <c r="AO336" s="15">
        <f t="shared" si="68"/>
        <v>0.15167603981847566</v>
      </c>
      <c r="AP336" s="16">
        <f t="shared" si="69"/>
        <v>66.454543061949096</v>
      </c>
      <c r="AQ336" s="16">
        <f t="shared" si="70"/>
        <v>8.2915084523277754E-2</v>
      </c>
      <c r="AR336" s="16">
        <f t="shared" si="71"/>
        <v>5.5100840549373107</v>
      </c>
    </row>
    <row r="337" spans="1:44" s="14" customFormat="1" x14ac:dyDescent="0.2">
      <c r="A337" s="14" t="s">
        <v>357</v>
      </c>
      <c r="B337" s="14" t="s">
        <v>50</v>
      </c>
      <c r="C337" s="14" t="s">
        <v>420</v>
      </c>
      <c r="D337" s="14" t="s">
        <v>440</v>
      </c>
      <c r="E337" s="14" t="s">
        <v>380</v>
      </c>
      <c r="F337" s="9">
        <v>54.71</v>
      </c>
      <c r="G337" s="9">
        <v>41.350999999999999</v>
      </c>
      <c r="H337" s="9">
        <v>0.1</v>
      </c>
      <c r="I337" s="9">
        <v>9.1999999999999998E-2</v>
      </c>
      <c r="J337" s="9">
        <v>1.2E-2</v>
      </c>
      <c r="K337" s="9">
        <v>0.1605</v>
      </c>
      <c r="L337" s="9">
        <v>1.7000000000000001E-2</v>
      </c>
      <c r="M337" s="9">
        <v>0.106</v>
      </c>
      <c r="N337" s="9">
        <v>0.155</v>
      </c>
      <c r="O337" s="9">
        <v>7.0000000000000001E-3</v>
      </c>
      <c r="P337" s="9">
        <v>0.14199999999999999</v>
      </c>
      <c r="Q337" s="9">
        <v>0.09</v>
      </c>
      <c r="R337" s="9">
        <v>3.2480000000000002</v>
      </c>
      <c r="S337" s="16">
        <f t="shared" si="73"/>
        <v>100.1905</v>
      </c>
      <c r="T337" s="16">
        <f t="shared" si="74"/>
        <v>1.3675789473684212</v>
      </c>
      <c r="U337" s="16">
        <f t="shared" si="75"/>
        <v>2.0310296191819462E-2</v>
      </c>
      <c r="V337" s="16">
        <f t="shared" si="72"/>
        <v>98.802610756439762</v>
      </c>
      <c r="W337" s="23">
        <f t="shared" si="76"/>
        <v>120</v>
      </c>
      <c r="Y337" s="9">
        <v>3.4049206921753744E-3</v>
      </c>
      <c r="Z337" s="9">
        <v>3.0401517761619919E-3</v>
      </c>
      <c r="AA337" s="9">
        <v>9.9619443872855555</v>
      </c>
      <c r="AB337" s="9">
        <v>1.8111365819013819E-2</v>
      </c>
      <c r="AC337" s="9">
        <v>3.0314432507628716E-2</v>
      </c>
      <c r="AD337" s="9">
        <v>1.6994584877923449E-2</v>
      </c>
      <c r="AE337" s="9">
        <v>5.9493609926380078</v>
      </c>
      <c r="AF337" s="9">
        <v>2.2029435262393877E-2</v>
      </c>
      <c r="AG337" s="9">
        <v>1.5257915922769372E-2</v>
      </c>
      <c r="AH337" s="9">
        <v>1.517617602323249E-3</v>
      </c>
      <c r="AI337" s="9">
        <v>9.9859699013100014E-3</v>
      </c>
      <c r="AJ337" s="9">
        <v>2.5923189813772833E-2</v>
      </c>
      <c r="AK337" s="9">
        <v>1.7457027945991426</v>
      </c>
      <c r="AL337" s="9">
        <v>0.22837401558708459</v>
      </c>
      <c r="AM337" s="15">
        <f t="shared" si="66"/>
        <v>0.87285139729957129</v>
      </c>
      <c r="AN337" s="15">
        <f t="shared" si="67"/>
        <v>1.2961594906886417E-2</v>
      </c>
      <c r="AO337" s="15">
        <f t="shared" si="68"/>
        <v>0.11418700779354229</v>
      </c>
      <c r="AP337" s="16">
        <f t="shared" si="69"/>
        <v>67.341357569802668</v>
      </c>
      <c r="AQ337" s="16">
        <f t="shared" si="70"/>
        <v>0.11351199367901681</v>
      </c>
      <c r="AR337" s="16">
        <f t="shared" si="71"/>
        <v>7.6440517547998512</v>
      </c>
    </row>
    <row r="338" spans="1:44" s="14" customFormat="1" x14ac:dyDescent="0.2">
      <c r="A338" s="14" t="s">
        <v>418</v>
      </c>
      <c r="B338" s="14" t="s">
        <v>50</v>
      </c>
      <c r="C338" s="14" t="s">
        <v>423</v>
      </c>
      <c r="D338" s="14" t="s">
        <v>445</v>
      </c>
      <c r="E338" s="14" t="s">
        <v>390</v>
      </c>
      <c r="F338" s="9">
        <v>54.206000000000003</v>
      </c>
      <c r="G338" s="9">
        <v>41.645000000000003</v>
      </c>
      <c r="H338" s="9">
        <v>8.8999999999999996E-2</v>
      </c>
      <c r="I338" s="9">
        <v>6.7000000000000004E-2</v>
      </c>
      <c r="J338" s="9">
        <v>4.0000000000000001E-3</v>
      </c>
      <c r="K338" s="9">
        <v>0.188</v>
      </c>
      <c r="L338" s="9">
        <v>5.0000000000000001E-3</v>
      </c>
      <c r="M338" s="9">
        <v>0.14799999999999999</v>
      </c>
      <c r="N338" s="9">
        <v>0.22900000000000001</v>
      </c>
      <c r="O338" s="9">
        <v>3.0000000000000001E-3</v>
      </c>
      <c r="P338" s="9">
        <v>0.14299999999999999</v>
      </c>
      <c r="Q338" s="9">
        <v>6.5000000000000002E-2</v>
      </c>
      <c r="R338" s="9">
        <v>3.3220000000000001</v>
      </c>
      <c r="S338" s="16">
        <f t="shared" si="73"/>
        <v>100.11399999999999</v>
      </c>
      <c r="T338" s="16">
        <f t="shared" si="74"/>
        <v>1.3987368421052633</v>
      </c>
      <c r="U338" s="16">
        <f t="shared" si="75"/>
        <v>1.466854724964739E-2</v>
      </c>
      <c r="V338" s="16">
        <f t="shared" si="72"/>
        <v>98.700594610645084</v>
      </c>
      <c r="W338" s="23">
        <f t="shared" si="76"/>
        <v>40</v>
      </c>
      <c r="Y338" s="9">
        <v>1.0006641369882958E-3</v>
      </c>
      <c r="Z338" s="9">
        <v>1.0125914655762566E-3</v>
      </c>
      <c r="AA338" s="9">
        <v>9.8624544525737061</v>
      </c>
      <c r="AB338" s="9">
        <v>1.8224647936119633E-2</v>
      </c>
      <c r="AC338" s="9">
        <v>2.2059551048898986E-2</v>
      </c>
      <c r="AD338" s="9">
        <v>1.5113352745968513E-2</v>
      </c>
      <c r="AE338" s="9">
        <v>5.9869747018776849</v>
      </c>
      <c r="AF338" s="9">
        <v>3.2521262708598037E-2</v>
      </c>
      <c r="AG338" s="9">
        <v>2.128684604448541E-2</v>
      </c>
      <c r="AH338" s="9">
        <v>6.4989892927308436E-4</v>
      </c>
      <c r="AI338" s="9">
        <v>1.1687814679041253E-2</v>
      </c>
      <c r="AJ338" s="9">
        <v>1.8707663031439028E-2</v>
      </c>
      <c r="AK338" s="9">
        <v>1.7840793493494163</v>
      </c>
      <c r="AL338" s="9">
        <v>0.19721298761914463</v>
      </c>
      <c r="AM338" s="15">
        <f t="shared" si="66"/>
        <v>0.89203967467470813</v>
      </c>
      <c r="AN338" s="15">
        <f t="shared" si="67"/>
        <v>9.3538315157195139E-3</v>
      </c>
      <c r="AO338" s="15">
        <f t="shared" si="68"/>
        <v>9.8606493809572315E-2</v>
      </c>
      <c r="AP338" s="16">
        <f t="shared" si="69"/>
        <v>95.366232882813563</v>
      </c>
      <c r="AQ338" s="16">
        <f t="shared" si="70"/>
        <v>9.4860197887002465E-2</v>
      </c>
      <c r="AR338" s="16">
        <f t="shared" si="71"/>
        <v>9.0464597230016572</v>
      </c>
    </row>
    <row r="339" spans="1:44" s="14" customFormat="1" x14ac:dyDescent="0.2">
      <c r="A339" s="14" t="s">
        <v>418</v>
      </c>
      <c r="B339" s="14" t="s">
        <v>50</v>
      </c>
      <c r="C339" s="14" t="s">
        <v>421</v>
      </c>
      <c r="D339" s="14" t="s">
        <v>445</v>
      </c>
      <c r="E339" s="14" t="s">
        <v>391</v>
      </c>
      <c r="F339" s="9">
        <v>53.749000000000002</v>
      </c>
      <c r="G339" s="9">
        <v>42.107999999999997</v>
      </c>
      <c r="H339" s="9">
        <v>7.1999999999999995E-2</v>
      </c>
      <c r="I339" s="9">
        <v>6.5000000000000002E-2</v>
      </c>
      <c r="J339" s="9">
        <v>1.9E-2</v>
      </c>
      <c r="K339" s="9">
        <v>0.14899999999999999</v>
      </c>
      <c r="L339" s="9">
        <v>2.1000000000000001E-2</v>
      </c>
      <c r="M339" s="9">
        <v>0.123</v>
      </c>
      <c r="N339" s="9">
        <v>0.223</v>
      </c>
      <c r="O339" s="9">
        <v>0</v>
      </c>
      <c r="P339" s="9">
        <v>0.13300000000000001</v>
      </c>
      <c r="Q339" s="9">
        <v>9.1999999999999998E-2</v>
      </c>
      <c r="R339" s="9">
        <v>3.2839999999999998</v>
      </c>
      <c r="S339" s="16">
        <f t="shared" si="73"/>
        <v>100.03800000000001</v>
      </c>
      <c r="T339" s="16">
        <f t="shared" si="74"/>
        <v>1.382736842105263</v>
      </c>
      <c r="U339" s="16">
        <f t="shared" si="75"/>
        <v>2.0761636107193226E-2</v>
      </c>
      <c r="V339" s="16">
        <f t="shared" si="72"/>
        <v>98.634501521787556</v>
      </c>
      <c r="W339" s="23">
        <f t="shared" si="76"/>
        <v>190</v>
      </c>
      <c r="Y339" s="9">
        <v>4.1904659229925617E-3</v>
      </c>
      <c r="Z339" s="9">
        <v>4.7957061000152689E-3</v>
      </c>
      <c r="AA339" s="9">
        <v>9.7506311026928412</v>
      </c>
      <c r="AB339" s="9">
        <v>1.690049552924926E-2</v>
      </c>
      <c r="AC339" s="9">
        <v>2.1338304638607024E-2</v>
      </c>
      <c r="AD339" s="9">
        <v>1.2190681822742671E-2</v>
      </c>
      <c r="AE339" s="9">
        <v>6.0357863489503156</v>
      </c>
      <c r="AF339" s="9">
        <v>3.1576316610015004E-2</v>
      </c>
      <c r="AG339" s="9">
        <v>1.7639221054239304E-2</v>
      </c>
      <c r="AH339" s="9">
        <v>0</v>
      </c>
      <c r="AI339" s="9">
        <v>9.2360531533896301E-3</v>
      </c>
      <c r="AJ339" s="9">
        <v>2.6400897863946872E-2</v>
      </c>
      <c r="AK339" s="9">
        <v>1.7585000064911833</v>
      </c>
      <c r="AL339" s="9">
        <v>0.21509909564486973</v>
      </c>
      <c r="AM339" s="15">
        <f t="shared" si="66"/>
        <v>0.87925000324559166</v>
      </c>
      <c r="AN339" s="15">
        <f t="shared" si="67"/>
        <v>1.3200448931973436E-2</v>
      </c>
      <c r="AO339" s="15">
        <f t="shared" si="68"/>
        <v>0.10754954782243487</v>
      </c>
      <c r="AP339" s="16">
        <f t="shared" si="69"/>
        <v>66.607583406949018</v>
      </c>
      <c r="AQ339" s="16">
        <f t="shared" si="70"/>
        <v>0.12273830247773314</v>
      </c>
      <c r="AR339" s="16">
        <f t="shared" si="71"/>
        <v>8.1753017195129463</v>
      </c>
    </row>
    <row r="340" spans="1:44" s="14" customFormat="1" x14ac:dyDescent="0.2">
      <c r="A340" s="14" t="s">
        <v>418</v>
      </c>
      <c r="B340" s="14" t="s">
        <v>50</v>
      </c>
      <c r="C340" s="14" t="s">
        <v>421</v>
      </c>
      <c r="D340" s="14" t="s">
        <v>442</v>
      </c>
      <c r="E340" s="14" t="s">
        <v>392</v>
      </c>
      <c r="F340" s="9">
        <v>54.139000000000003</v>
      </c>
      <c r="G340" s="9">
        <v>42.204999999999998</v>
      </c>
      <c r="H340" s="9">
        <v>0.08</v>
      </c>
      <c r="I340" s="9">
        <v>7.2999999999999995E-2</v>
      </c>
      <c r="J340" s="9">
        <v>1.2999999999999999E-2</v>
      </c>
      <c r="K340" s="9">
        <v>0.14899999999999999</v>
      </c>
      <c r="L340" s="9">
        <v>1.4999999999999999E-2</v>
      </c>
      <c r="M340" s="9">
        <v>0.16200000000000001</v>
      </c>
      <c r="N340" s="9">
        <v>0.20300000000000001</v>
      </c>
      <c r="O340" s="9">
        <v>0</v>
      </c>
      <c r="P340" s="9">
        <v>0.13400000000000001</v>
      </c>
      <c r="Q340" s="9">
        <v>6.7000000000000004E-2</v>
      </c>
      <c r="R340" s="9">
        <v>3.0449999999999999</v>
      </c>
      <c r="S340" s="16">
        <f t="shared" si="73"/>
        <v>100.285</v>
      </c>
      <c r="T340" s="16">
        <f t="shared" si="74"/>
        <v>1.2821052631578946</v>
      </c>
      <c r="U340" s="16">
        <f t="shared" si="75"/>
        <v>1.5119887165021157E-2</v>
      </c>
      <c r="V340" s="16">
        <f t="shared" si="72"/>
        <v>98.987774849677081</v>
      </c>
      <c r="W340" s="23">
        <f t="shared" si="76"/>
        <v>130</v>
      </c>
      <c r="Y340" s="9">
        <v>2.9801530651749294E-3</v>
      </c>
      <c r="Z340" s="9">
        <v>3.2669809669990677E-3</v>
      </c>
      <c r="AA340" s="9">
        <v>9.7786040238579908</v>
      </c>
      <c r="AB340" s="9">
        <v>1.6953403123146565E-2</v>
      </c>
      <c r="AC340" s="9">
        <v>2.386017955856309E-2</v>
      </c>
      <c r="AD340" s="9">
        <v>1.3486205712244775E-2</v>
      </c>
      <c r="AE340" s="9">
        <v>6.0233408786081029</v>
      </c>
      <c r="AF340" s="9">
        <v>2.8619163509685387E-2</v>
      </c>
      <c r="AG340" s="9">
        <v>2.3130956878114745E-2</v>
      </c>
      <c r="AH340" s="9">
        <v>0</v>
      </c>
      <c r="AI340" s="9">
        <v>9.1958253973225684E-3</v>
      </c>
      <c r="AJ340" s="9">
        <v>1.9142998502535181E-2</v>
      </c>
      <c r="AK340" s="9">
        <v>1.6234197151198837</v>
      </c>
      <c r="AL340" s="9">
        <v>0.35743728637758121</v>
      </c>
      <c r="AM340" s="15">
        <f t="shared" si="66"/>
        <v>0.81170985755994185</v>
      </c>
      <c r="AN340" s="15">
        <f t="shared" si="67"/>
        <v>9.5714992512675907E-3</v>
      </c>
      <c r="AO340" s="15">
        <f t="shared" si="68"/>
        <v>0.1787186431887906</v>
      </c>
      <c r="AP340" s="16">
        <f t="shared" si="69"/>
        <v>84.804881267941795</v>
      </c>
      <c r="AQ340" s="16">
        <f t="shared" si="70"/>
        <v>5.3556243940128145E-2</v>
      </c>
      <c r="AR340" s="16">
        <f t="shared" si="71"/>
        <v>4.5418309084994943</v>
      </c>
    </row>
    <row r="341" spans="1:44" s="14" customFormat="1" x14ac:dyDescent="0.2">
      <c r="A341" s="14" t="s">
        <v>418</v>
      </c>
      <c r="B341" s="14" t="s">
        <v>50</v>
      </c>
      <c r="C341" s="14" t="s">
        <v>421</v>
      </c>
      <c r="D341" s="14" t="s">
        <v>442</v>
      </c>
      <c r="E341" s="14" t="s">
        <v>393</v>
      </c>
      <c r="F341" s="9">
        <v>54.603000000000002</v>
      </c>
      <c r="G341" s="9">
        <v>41.506</v>
      </c>
      <c r="H341" s="9">
        <v>9.8000000000000004E-2</v>
      </c>
      <c r="I341" s="9">
        <v>8.5999999999999993E-2</v>
      </c>
      <c r="J341" s="9">
        <v>1.2999999999999999E-2</v>
      </c>
      <c r="K341" s="9">
        <v>0.13200000000000001</v>
      </c>
      <c r="L341" s="9">
        <v>0</v>
      </c>
      <c r="M341" s="9">
        <v>0.13400000000000001</v>
      </c>
      <c r="N341" s="9">
        <v>0.19799999999999998</v>
      </c>
      <c r="O341" s="9">
        <v>0</v>
      </c>
      <c r="P341" s="9">
        <v>0.14499999999999999</v>
      </c>
      <c r="Q341" s="9">
        <v>5.8000000000000003E-2</v>
      </c>
      <c r="R341" s="9">
        <v>3.0939999999999999</v>
      </c>
      <c r="S341" s="16">
        <f t="shared" si="73"/>
        <v>100.06700000000001</v>
      </c>
      <c r="T341" s="16">
        <f t="shared" si="74"/>
        <v>1.3027368421052632</v>
      </c>
      <c r="U341" s="16">
        <f t="shared" si="75"/>
        <v>1.308885754583921E-2</v>
      </c>
      <c r="V341" s="16">
        <f t="shared" si="72"/>
        <v>98.751174300348907</v>
      </c>
      <c r="W341" s="23">
        <f t="shared" si="76"/>
        <v>130</v>
      </c>
      <c r="Y341" s="9">
        <v>0</v>
      </c>
      <c r="Z341" s="9">
        <v>3.2885495529531798E-3</v>
      </c>
      <c r="AA341" s="9">
        <v>9.9275234322765389</v>
      </c>
      <c r="AB341" s="9">
        <v>1.8466214621526988E-2</v>
      </c>
      <c r="AC341" s="9">
        <v>2.8294829723858717E-2</v>
      </c>
      <c r="AD341" s="9">
        <v>1.6629670898664604E-2</v>
      </c>
      <c r="AE341" s="9">
        <v>5.9626896432802035</v>
      </c>
      <c r="AF341" s="9">
        <v>2.8098547744558236E-2</v>
      </c>
      <c r="AG341" s="9">
        <v>1.9259329739409237E-2</v>
      </c>
      <c r="AH341" s="9">
        <v>0</v>
      </c>
      <c r="AI341" s="9">
        <v>8.2004213081315856E-3</v>
      </c>
      <c r="AJ341" s="9">
        <v>1.6680956208243568E-2</v>
      </c>
      <c r="AK341" s="9">
        <v>1.6604339868075346</v>
      </c>
      <c r="AL341" s="9">
        <v>0.32288505698422187</v>
      </c>
      <c r="AM341" s="15">
        <f t="shared" si="66"/>
        <v>0.83021699340376731</v>
      </c>
      <c r="AN341" s="15">
        <f t="shared" si="67"/>
        <v>8.3404781041217842E-3</v>
      </c>
      <c r="AO341" s="15">
        <f t="shared" si="68"/>
        <v>0.16144252849211094</v>
      </c>
      <c r="AP341" s="16">
        <f t="shared" si="69"/>
        <v>99.540695753818</v>
      </c>
      <c r="AQ341" s="16">
        <f t="shared" si="70"/>
        <v>5.1662211822514605E-2</v>
      </c>
      <c r="AR341" s="16">
        <f t="shared" si="71"/>
        <v>5.1424925089942253</v>
      </c>
    </row>
    <row r="342" spans="1:44" s="14" customFormat="1" x14ac:dyDescent="0.2">
      <c r="A342" s="14" t="s">
        <v>419</v>
      </c>
      <c r="B342" s="14" t="s">
        <v>50</v>
      </c>
      <c r="C342" s="14" t="s">
        <v>421</v>
      </c>
      <c r="D342" s="14" t="s">
        <v>442</v>
      </c>
      <c r="E342" s="14" t="s">
        <v>394</v>
      </c>
      <c r="F342" s="9">
        <v>54.61</v>
      </c>
      <c r="G342" s="9">
        <v>41.735999999999997</v>
      </c>
      <c r="H342" s="9">
        <v>0.1</v>
      </c>
      <c r="I342" s="9">
        <v>9.5000000000000001E-2</v>
      </c>
      <c r="J342" s="9">
        <v>1.4E-2</v>
      </c>
      <c r="K342" s="9">
        <v>0.16200000000000001</v>
      </c>
      <c r="L342" s="9">
        <v>1.4E-2</v>
      </c>
      <c r="M342" s="9">
        <v>9.5000000000000001E-2</v>
      </c>
      <c r="N342" s="9">
        <v>0.14499999999999999</v>
      </c>
      <c r="O342" s="9">
        <v>0</v>
      </c>
      <c r="P342" s="9">
        <v>7.8E-2</v>
      </c>
      <c r="Q342" s="9">
        <v>5.8999999999999997E-2</v>
      </c>
      <c r="R342" s="9">
        <v>3.282</v>
      </c>
      <c r="S342" s="16">
        <f t="shared" si="73"/>
        <v>100.38999999999999</v>
      </c>
      <c r="T342" s="16">
        <f t="shared" si="74"/>
        <v>1.3818947368421053</v>
      </c>
      <c r="U342" s="16">
        <f t="shared" si="75"/>
        <v>1.3314527503526092E-2</v>
      </c>
      <c r="V342" s="16">
        <f t="shared" si="72"/>
        <v>98.994790735654362</v>
      </c>
      <c r="W342" s="23">
        <f t="shared" si="76"/>
        <v>140</v>
      </c>
      <c r="Y342" s="9">
        <v>2.7937424950224775E-3</v>
      </c>
      <c r="Z342" s="9">
        <v>3.5338028301779823E-3</v>
      </c>
      <c r="AA342" s="9">
        <v>9.9071749786617538</v>
      </c>
      <c r="AB342" s="9">
        <v>9.9119184392410433E-3</v>
      </c>
      <c r="AC342" s="9">
        <v>3.1187853052426984E-2</v>
      </c>
      <c r="AD342" s="9">
        <v>1.6932099793796368E-2</v>
      </c>
      <c r="AE342" s="9">
        <v>5.9826746751599043</v>
      </c>
      <c r="AF342" s="9">
        <v>2.05324099475317E-2</v>
      </c>
      <c r="AG342" s="9">
        <v>1.3624269201053522E-2</v>
      </c>
      <c r="AH342" s="9">
        <v>0</v>
      </c>
      <c r="AI342" s="9">
        <v>1.0042237523773222E-2</v>
      </c>
      <c r="AJ342" s="9">
        <v>1.6931607831517446E-2</v>
      </c>
      <c r="AK342" s="9">
        <v>1.7574910500951728</v>
      </c>
      <c r="AL342" s="9">
        <v>0.22557734207330982</v>
      </c>
      <c r="AM342" s="15">
        <f t="shared" si="66"/>
        <v>0.87874552504758641</v>
      </c>
      <c r="AN342" s="15">
        <f t="shared" si="67"/>
        <v>8.4658039157587232E-3</v>
      </c>
      <c r="AO342" s="15">
        <f t="shared" si="68"/>
        <v>0.11278867103665491</v>
      </c>
      <c r="AP342" s="16">
        <f t="shared" si="69"/>
        <v>103.79941867208147</v>
      </c>
      <c r="AQ342" s="16">
        <f t="shared" si="70"/>
        <v>7.5058991634075048E-2</v>
      </c>
      <c r="AR342" s="16">
        <f t="shared" si="71"/>
        <v>7.7910796977296162</v>
      </c>
    </row>
    <row r="343" spans="1:44" s="14" customFormat="1" x14ac:dyDescent="0.2">
      <c r="A343" s="14" t="s">
        <v>419</v>
      </c>
      <c r="B343" s="14" t="s">
        <v>50</v>
      </c>
      <c r="C343" s="14" t="s">
        <v>421</v>
      </c>
      <c r="D343" s="14" t="s">
        <v>442</v>
      </c>
      <c r="E343" s="14" t="s">
        <v>395</v>
      </c>
      <c r="F343" s="9">
        <v>55.110999999999997</v>
      </c>
      <c r="G343" s="9">
        <v>41.256999999999998</v>
      </c>
      <c r="H343" s="9">
        <v>6.9000000000000006E-2</v>
      </c>
      <c r="I343" s="9">
        <v>6.6000000000000003E-2</v>
      </c>
      <c r="J343" s="9">
        <v>1.4999999999999999E-2</v>
      </c>
      <c r="K343" s="9">
        <v>0.14199999999999999</v>
      </c>
      <c r="L343" s="9">
        <v>0</v>
      </c>
      <c r="M343" s="9">
        <v>0.124</v>
      </c>
      <c r="N343" s="9">
        <v>0.182</v>
      </c>
      <c r="O343" s="9">
        <v>0</v>
      </c>
      <c r="P343" s="9">
        <v>0.12</v>
      </c>
      <c r="Q343" s="9">
        <v>5.1999999999999998E-2</v>
      </c>
      <c r="R343" s="9">
        <v>3.2040000000000002</v>
      </c>
      <c r="S343" s="16">
        <f t="shared" si="73"/>
        <v>100.342</v>
      </c>
      <c r="T343" s="16">
        <f t="shared" si="74"/>
        <v>1.3490526315789475</v>
      </c>
      <c r="U343" s="16">
        <f t="shared" si="75"/>
        <v>1.1734837799717911E-2</v>
      </c>
      <c r="V343" s="16">
        <f t="shared" si="72"/>
        <v>98.981212530621335</v>
      </c>
      <c r="W343" s="23">
        <f t="shared" si="76"/>
        <v>150</v>
      </c>
      <c r="Y343" s="9">
        <v>0</v>
      </c>
      <c r="Z343" s="9">
        <v>3.7978254106183287E-3</v>
      </c>
      <c r="AA343" s="9">
        <v>10.028717707045269</v>
      </c>
      <c r="AB343" s="9">
        <v>1.5295857236674983E-2</v>
      </c>
      <c r="AC343" s="9">
        <v>2.1733780064800461E-2</v>
      </c>
      <c r="AD343" s="9">
        <v>1.171896800439361E-2</v>
      </c>
      <c r="AE343" s="9">
        <v>5.932143760254232</v>
      </c>
      <c r="AF343" s="9">
        <v>2.5850727570495453E-2</v>
      </c>
      <c r="AG343" s="9">
        <v>1.7837777993943531E-2</v>
      </c>
      <c r="AH343" s="9">
        <v>0</v>
      </c>
      <c r="AI343" s="9">
        <v>8.8294423952535884E-3</v>
      </c>
      <c r="AJ343" s="9">
        <v>1.4968524453553697E-2</v>
      </c>
      <c r="AK343" s="9">
        <v>1.7209827256904022</v>
      </c>
      <c r="AL343" s="9">
        <v>0.26404874985604398</v>
      </c>
      <c r="AM343" s="15">
        <f t="shared" si="66"/>
        <v>0.86049136284520111</v>
      </c>
      <c r="AN343" s="15">
        <f t="shared" si="67"/>
        <v>7.4842622267768484E-3</v>
      </c>
      <c r="AO343" s="15">
        <f t="shared" si="68"/>
        <v>0.13202437492802199</v>
      </c>
      <c r="AP343" s="16">
        <f t="shared" si="69"/>
        <v>114.97343849959917</v>
      </c>
      <c r="AQ343" s="16">
        <f t="shared" si="70"/>
        <v>5.6688488249667324E-2</v>
      </c>
      <c r="AR343" s="16">
        <f t="shared" si="71"/>
        <v>6.517670417408377</v>
      </c>
    </row>
    <row r="344" spans="1:44" s="14" customFormat="1" x14ac:dyDescent="0.2">
      <c r="A344" s="14" t="s">
        <v>358</v>
      </c>
      <c r="B344" s="14" t="s">
        <v>50</v>
      </c>
      <c r="C344" s="14" t="s">
        <v>421</v>
      </c>
      <c r="D344" s="14" t="s">
        <v>442</v>
      </c>
      <c r="E344" s="14" t="s">
        <v>396</v>
      </c>
      <c r="F344" s="9">
        <v>53.854999999999997</v>
      </c>
      <c r="G344" s="9">
        <v>42.482999999999997</v>
      </c>
      <c r="H344" s="9">
        <v>0.105</v>
      </c>
      <c r="I344" s="9">
        <v>7.9000000000000001E-2</v>
      </c>
      <c r="J344" s="9">
        <v>1.0999999999999999E-2</v>
      </c>
      <c r="K344" s="9">
        <v>0.14299999999999999</v>
      </c>
      <c r="L344" s="9">
        <v>0</v>
      </c>
      <c r="M344" s="9">
        <v>0.125</v>
      </c>
      <c r="N344" s="9">
        <v>0.17699999999999999</v>
      </c>
      <c r="O344" s="9">
        <v>0</v>
      </c>
      <c r="P344" s="9">
        <v>0.14499999999999999</v>
      </c>
      <c r="Q344" s="9">
        <v>6.4000000000000001E-2</v>
      </c>
      <c r="R344" s="9">
        <v>3.2160000000000002</v>
      </c>
      <c r="S344" s="16">
        <f t="shared" si="73"/>
        <v>100.40299999999998</v>
      </c>
      <c r="T344" s="16">
        <f t="shared" si="74"/>
        <v>1.3541052631578949</v>
      </c>
      <c r="U344" s="16">
        <f t="shared" si="75"/>
        <v>1.4442877291960508E-2</v>
      </c>
      <c r="V344" s="16">
        <f t="shared" si="72"/>
        <v>99.034451859550131</v>
      </c>
      <c r="W344" s="23">
        <f t="shared" si="76"/>
        <v>110</v>
      </c>
      <c r="Y344" s="9">
        <v>0</v>
      </c>
      <c r="Z344" s="9">
        <v>2.7591813189919217E-3</v>
      </c>
      <c r="AA344" s="9">
        <v>9.7090550706940739</v>
      </c>
      <c r="AB344" s="9">
        <v>1.8310676782218021E-2</v>
      </c>
      <c r="AC344" s="9">
        <v>2.5772837919554856E-2</v>
      </c>
      <c r="AD344" s="9">
        <v>1.7667430671613804E-2</v>
      </c>
      <c r="AE344" s="9">
        <v>6.0516390769041317</v>
      </c>
      <c r="AF344" s="9">
        <v>2.490683066704517E-2</v>
      </c>
      <c r="AG344" s="9">
        <v>1.7814469798529686E-2</v>
      </c>
      <c r="AH344" s="9">
        <v>0</v>
      </c>
      <c r="AI344" s="9">
        <v>8.8089630742466691E-3</v>
      </c>
      <c r="AJ344" s="9">
        <v>1.8251536885143291E-2</v>
      </c>
      <c r="AK344" s="9">
        <v>1.7113697954816858</v>
      </c>
      <c r="AL344" s="9">
        <v>0.27037866763317098</v>
      </c>
      <c r="AM344" s="15">
        <f t="shared" si="66"/>
        <v>0.85568489774084289</v>
      </c>
      <c r="AN344" s="15">
        <f t="shared" si="67"/>
        <v>9.1257684425716454E-3</v>
      </c>
      <c r="AO344" s="15">
        <f t="shared" si="68"/>
        <v>0.13518933381658549</v>
      </c>
      <c r="AP344" s="16">
        <f t="shared" si="69"/>
        <v>93.765791135909041</v>
      </c>
      <c r="AQ344" s="16">
        <f t="shared" si="70"/>
        <v>6.7503612784665296E-2</v>
      </c>
      <c r="AR344" s="16">
        <f t="shared" si="71"/>
        <v>6.3295296572862059</v>
      </c>
    </row>
    <row r="345" spans="1:44" s="14" customFormat="1" x14ac:dyDescent="0.2">
      <c r="A345" s="14" t="s">
        <v>358</v>
      </c>
      <c r="B345" s="14" t="s">
        <v>50</v>
      </c>
      <c r="C345" s="14" t="s">
        <v>421</v>
      </c>
      <c r="D345" s="14" t="s">
        <v>442</v>
      </c>
      <c r="E345" s="14" t="s">
        <v>397</v>
      </c>
      <c r="F345" s="9">
        <v>54.351999999999997</v>
      </c>
      <c r="G345" s="9">
        <v>42.023000000000003</v>
      </c>
      <c r="H345" s="9">
        <v>0.06</v>
      </c>
      <c r="I345" s="9">
        <v>8.5999999999999993E-2</v>
      </c>
      <c r="J345" s="9">
        <v>7.0000000000000001E-3</v>
      </c>
      <c r="K345" s="9">
        <v>0.13400000000000001</v>
      </c>
      <c r="L345" s="9">
        <v>0.02</v>
      </c>
      <c r="M345" s="9">
        <v>0.124</v>
      </c>
      <c r="N345" s="9">
        <v>0.192</v>
      </c>
      <c r="O345" s="9">
        <v>0</v>
      </c>
      <c r="P345" s="9">
        <v>0.17599999999999999</v>
      </c>
      <c r="Q345" s="9">
        <v>8.2000000000000003E-2</v>
      </c>
      <c r="R345" s="9">
        <v>3.1789999999999998</v>
      </c>
      <c r="S345" s="16">
        <f t="shared" si="73"/>
        <v>100.43499999999999</v>
      </c>
      <c r="T345" s="16">
        <f t="shared" si="74"/>
        <v>1.3385263157894736</v>
      </c>
      <c r="U345" s="16">
        <f t="shared" si="75"/>
        <v>1.8504936530324399E-2</v>
      </c>
      <c r="V345" s="16">
        <f t="shared" si="72"/>
        <v>99.077968747680188</v>
      </c>
      <c r="W345" s="23">
        <f t="shared" si="76"/>
        <v>70</v>
      </c>
      <c r="Y345" s="9">
        <v>3.9772798896642826E-3</v>
      </c>
      <c r="Z345" s="9">
        <v>1.7608004440070584E-3</v>
      </c>
      <c r="AA345" s="9">
        <v>9.8263223504660608</v>
      </c>
      <c r="AB345" s="9">
        <v>2.2288128624008686E-2</v>
      </c>
      <c r="AC345" s="9">
        <v>2.8135727282205612E-2</v>
      </c>
      <c r="AD345" s="9">
        <v>1.012418075404174E-2</v>
      </c>
      <c r="AE345" s="9">
        <v>6.0030151238414575</v>
      </c>
      <c r="AF345" s="9">
        <v>2.7093865697682309E-2</v>
      </c>
      <c r="AG345" s="9">
        <v>1.7721852460256083E-2</v>
      </c>
      <c r="AH345" s="9">
        <v>0</v>
      </c>
      <c r="AI345" s="9">
        <v>8.2778603150891628E-3</v>
      </c>
      <c r="AJ345" s="9">
        <v>2.3450810758861008E-2</v>
      </c>
      <c r="AK345" s="9">
        <v>1.696457147232288</v>
      </c>
      <c r="AL345" s="9">
        <v>0.28009204200885107</v>
      </c>
      <c r="AM345" s="15">
        <f t="shared" si="66"/>
        <v>0.84822857361614401</v>
      </c>
      <c r="AN345" s="15">
        <f t="shared" si="67"/>
        <v>1.1725405379430504E-2</v>
      </c>
      <c r="AO345" s="15">
        <f t="shared" si="68"/>
        <v>0.14004602100442554</v>
      </c>
      <c r="AP345" s="16">
        <f t="shared" si="69"/>
        <v>72.341087251803145</v>
      </c>
      <c r="AQ345" s="16">
        <f t="shared" si="70"/>
        <v>8.3725373240414833E-2</v>
      </c>
      <c r="AR345" s="16">
        <f t="shared" si="71"/>
        <v>6.0567845307746335</v>
      </c>
    </row>
    <row r="346" spans="1:44" s="14" customFormat="1" x14ac:dyDescent="0.2">
      <c r="A346" s="14" t="s">
        <v>358</v>
      </c>
      <c r="B346" s="14" t="s">
        <v>50</v>
      </c>
      <c r="C346" s="14" t="s">
        <v>421</v>
      </c>
      <c r="D346" s="14" t="s">
        <v>442</v>
      </c>
      <c r="E346" s="14" t="s">
        <v>398</v>
      </c>
      <c r="F346" s="9">
        <v>54.228000000000002</v>
      </c>
      <c r="G346" s="9">
        <v>42.488999999999997</v>
      </c>
      <c r="H346" s="9">
        <v>0.1</v>
      </c>
      <c r="I346" s="9">
        <v>6.7000000000000004E-2</v>
      </c>
      <c r="J346" s="9">
        <v>1.4999999999999999E-2</v>
      </c>
      <c r="K346" s="9">
        <v>0.193</v>
      </c>
      <c r="L346" s="9">
        <v>0</v>
      </c>
      <c r="M346" s="9">
        <v>0.13700000000000001</v>
      </c>
      <c r="N346" s="9">
        <v>0.186</v>
      </c>
      <c r="O346" s="9">
        <v>8.9999999999999993E-3</v>
      </c>
      <c r="P346" s="9">
        <v>9.7000000000000003E-2</v>
      </c>
      <c r="Q346" s="9">
        <v>6.8000000000000005E-2</v>
      </c>
      <c r="R346" s="9">
        <v>2.887</v>
      </c>
      <c r="S346" s="16">
        <f t="shared" si="73"/>
        <v>100.47599999999998</v>
      </c>
      <c r="T346" s="16">
        <f t="shared" si="74"/>
        <v>1.2155789473684211</v>
      </c>
      <c r="U346" s="16">
        <f t="shared" si="75"/>
        <v>1.5345557122708039E-2</v>
      </c>
      <c r="V346" s="16">
        <f t="shared" si="72"/>
        <v>99.245075495508843</v>
      </c>
      <c r="W346" s="23">
        <f t="shared" si="76"/>
        <v>150</v>
      </c>
      <c r="Y346" s="9">
        <v>0</v>
      </c>
      <c r="Z346" s="9">
        <v>3.7539424839289487E-3</v>
      </c>
      <c r="AA346" s="9">
        <v>9.754012796473404</v>
      </c>
      <c r="AB346" s="9">
        <v>1.2221286577988535E-2</v>
      </c>
      <c r="AC346" s="9">
        <v>2.1808146371379164E-2</v>
      </c>
      <c r="AD346" s="9">
        <v>1.6787765576760191E-2</v>
      </c>
      <c r="AE346" s="9">
        <v>6.0386957695521186</v>
      </c>
      <c r="AF346" s="9">
        <v>2.6113611903794021E-2</v>
      </c>
      <c r="AG346" s="9">
        <v>1.9480148120634099E-2</v>
      </c>
      <c r="AH346" s="9">
        <v>1.9274768028741107E-3</v>
      </c>
      <c r="AI346" s="9">
        <v>1.1861916442219124E-2</v>
      </c>
      <c r="AJ346" s="9">
        <v>1.9348048999181047E-2</v>
      </c>
      <c r="AK346" s="9">
        <v>1.5327926383733386</v>
      </c>
      <c r="AL346" s="9">
        <v>0.44785931262748035</v>
      </c>
      <c r="AM346" s="15">
        <f t="shared" si="66"/>
        <v>0.76639631918666928</v>
      </c>
      <c r="AN346" s="15">
        <f t="shared" si="67"/>
        <v>9.6740244995905233E-3</v>
      </c>
      <c r="AO346" s="15">
        <f t="shared" si="68"/>
        <v>0.22392965631374018</v>
      </c>
      <c r="AP346" s="16">
        <f t="shared" si="69"/>
        <v>79.222077556151405</v>
      </c>
      <c r="AQ346" s="16">
        <f t="shared" si="70"/>
        <v>4.320117602483424E-2</v>
      </c>
      <c r="AR346" s="16">
        <f t="shared" si="71"/>
        <v>3.422486917556367</v>
      </c>
    </row>
    <row r="347" spans="1:44" s="14" customFormat="1" x14ac:dyDescent="0.2">
      <c r="A347" s="14" t="s">
        <v>357</v>
      </c>
      <c r="B347" s="14" t="s">
        <v>50</v>
      </c>
      <c r="C347" s="14" t="s">
        <v>421</v>
      </c>
      <c r="D347" s="14" t="s">
        <v>442</v>
      </c>
      <c r="E347" s="14" t="s">
        <v>399</v>
      </c>
      <c r="F347" s="9">
        <v>55.024999999999999</v>
      </c>
      <c r="G347" s="9">
        <v>41.628999999999998</v>
      </c>
      <c r="H347" s="9">
        <v>7.8E-2</v>
      </c>
      <c r="I347" s="9">
        <v>8.5000000000000006E-2</v>
      </c>
      <c r="J347" s="9">
        <v>2.1000000000000001E-2</v>
      </c>
      <c r="K347" s="9">
        <v>0.17699999999999999</v>
      </c>
      <c r="L347" s="9">
        <v>3.0000000000000001E-3</v>
      </c>
      <c r="M347" s="9">
        <v>0.128</v>
      </c>
      <c r="N347" s="9">
        <v>0.21099999999999999</v>
      </c>
      <c r="O347" s="9">
        <v>0</v>
      </c>
      <c r="P347" s="9">
        <v>0.115</v>
      </c>
      <c r="Q347" s="9">
        <v>6.0999999999999999E-2</v>
      </c>
      <c r="R347" s="9">
        <v>3.1230000000000002</v>
      </c>
      <c r="S347" s="16">
        <f t="shared" si="73"/>
        <v>100.65600000000001</v>
      </c>
      <c r="T347" s="16">
        <f t="shared" si="74"/>
        <v>1.3149473684210526</v>
      </c>
      <c r="U347" s="16">
        <f t="shared" si="75"/>
        <v>1.3765867418899857E-2</v>
      </c>
      <c r="V347" s="16">
        <f t="shared" si="72"/>
        <v>99.32728676416005</v>
      </c>
      <c r="W347" s="23">
        <f t="shared" si="76"/>
        <v>210</v>
      </c>
      <c r="Y347" s="9">
        <v>5.9732338764466959E-4</v>
      </c>
      <c r="Z347" s="9">
        <v>5.2888774004251071E-3</v>
      </c>
      <c r="AA347" s="9">
        <v>9.9601902689405897</v>
      </c>
      <c r="AB347" s="9">
        <v>1.4581119997165328E-2</v>
      </c>
      <c r="AC347" s="9">
        <v>2.7842660147308639E-2</v>
      </c>
      <c r="AD347" s="9">
        <v>1.3177570511780303E-2</v>
      </c>
      <c r="AE347" s="9">
        <v>5.9540224647274771</v>
      </c>
      <c r="AF347" s="9">
        <v>2.9811532799611313E-2</v>
      </c>
      <c r="AG347" s="9">
        <v>1.8315952443101351E-2</v>
      </c>
      <c r="AH347" s="9">
        <v>0</v>
      </c>
      <c r="AI347" s="9">
        <v>1.0947593618268496E-2</v>
      </c>
      <c r="AJ347" s="9">
        <v>1.7466502518034447E-2</v>
      </c>
      <c r="AK347" s="9">
        <v>1.6686162020915707</v>
      </c>
      <c r="AL347" s="9">
        <v>0.31391729539039481</v>
      </c>
      <c r="AM347" s="15">
        <f t="shared" si="66"/>
        <v>0.83430810104578534</v>
      </c>
      <c r="AN347" s="15">
        <f t="shared" si="67"/>
        <v>8.7332512590172235E-3</v>
      </c>
      <c r="AO347" s="15">
        <f t="shared" si="68"/>
        <v>0.15695864769519741</v>
      </c>
      <c r="AP347" s="16">
        <f t="shared" si="69"/>
        <v>95.532359747963127</v>
      </c>
      <c r="AQ347" s="16">
        <f t="shared" si="70"/>
        <v>5.5640459364663872E-2</v>
      </c>
      <c r="AR347" s="16">
        <f t="shared" si="71"/>
        <v>5.3154643805669926</v>
      </c>
    </row>
    <row r="348" spans="1:44" s="14" customFormat="1" x14ac:dyDescent="0.2">
      <c r="A348" s="14" t="s">
        <v>357</v>
      </c>
      <c r="B348" s="14" t="s">
        <v>50</v>
      </c>
      <c r="C348" s="14" t="s">
        <v>421</v>
      </c>
      <c r="D348" s="14" t="s">
        <v>442</v>
      </c>
      <c r="E348" s="14" t="s">
        <v>400</v>
      </c>
      <c r="F348" s="9">
        <v>54.639000000000003</v>
      </c>
      <c r="G348" s="9">
        <v>41.279000000000003</v>
      </c>
      <c r="H348" s="9">
        <v>7.8E-2</v>
      </c>
      <c r="I348" s="9">
        <v>8.8999999999999996E-2</v>
      </c>
      <c r="J348" s="9">
        <v>1.0999999999999999E-2</v>
      </c>
      <c r="K348" s="9">
        <v>0.122</v>
      </c>
      <c r="L348" s="9">
        <v>1.2999999999999999E-2</v>
      </c>
      <c r="M348" s="9">
        <v>8.5999999999999993E-2</v>
      </c>
      <c r="N348" s="9">
        <v>0.2</v>
      </c>
      <c r="O348" s="9">
        <v>1.0999999999999999E-2</v>
      </c>
      <c r="P348" s="9">
        <v>0.122</v>
      </c>
      <c r="Q348" s="9">
        <v>7.1999999999999995E-2</v>
      </c>
      <c r="R348" s="9">
        <v>3.2690000000000001</v>
      </c>
      <c r="S348" s="16">
        <f t="shared" si="73"/>
        <v>99.991000000000014</v>
      </c>
      <c r="T348" s="16">
        <f t="shared" si="74"/>
        <v>1.376421052631579</v>
      </c>
      <c r="U348" s="16">
        <f t="shared" si="75"/>
        <v>1.6248236953455567E-2</v>
      </c>
      <c r="V348" s="16">
        <f t="shared" si="72"/>
        <v>98.59833071041497</v>
      </c>
      <c r="W348" s="23">
        <f t="shared" si="76"/>
        <v>110</v>
      </c>
      <c r="Y348" s="9">
        <v>2.6095611082073904E-3</v>
      </c>
      <c r="Z348" s="9">
        <v>2.7930116324522774E-3</v>
      </c>
      <c r="AA348" s="9">
        <v>9.971171362831317</v>
      </c>
      <c r="AB348" s="9">
        <v>1.5595120274294908E-2</v>
      </c>
      <c r="AC348" s="9">
        <v>2.9391223237528689E-2</v>
      </c>
      <c r="AD348" s="9">
        <v>1.3285295016257531E-2</v>
      </c>
      <c r="AE348" s="9">
        <v>5.9522273673266373</v>
      </c>
      <c r="AF348" s="9">
        <v>2.8488376541687951E-2</v>
      </c>
      <c r="AG348" s="9">
        <v>1.2406630354148643E-2</v>
      </c>
      <c r="AH348" s="9">
        <v>2.3901383477754998E-3</v>
      </c>
      <c r="AI348" s="9">
        <v>7.6074846756333386E-3</v>
      </c>
      <c r="AJ348" s="9">
        <v>2.0784733786571797E-2</v>
      </c>
      <c r="AK348" s="9">
        <v>1.7609022432385786</v>
      </c>
      <c r="AL348" s="9">
        <v>0.21831302297484956</v>
      </c>
      <c r="AM348" s="15">
        <f t="shared" si="66"/>
        <v>0.88045112161928929</v>
      </c>
      <c r="AN348" s="15">
        <f t="shared" si="67"/>
        <v>1.0392366893285898E-2</v>
      </c>
      <c r="AO348" s="15">
        <f t="shared" si="68"/>
        <v>0.10915651148742478</v>
      </c>
      <c r="AP348" s="16">
        <f t="shared" si="69"/>
        <v>84.720942847785167</v>
      </c>
      <c r="AQ348" s="16">
        <f t="shared" si="70"/>
        <v>9.5206110489186313E-2</v>
      </c>
      <c r="AR348" s="16">
        <f t="shared" si="71"/>
        <v>8.0659514455142727</v>
      </c>
    </row>
    <row r="349" spans="1:44" s="14" customFormat="1" x14ac:dyDescent="0.2">
      <c r="A349" s="14" t="s">
        <v>357</v>
      </c>
      <c r="B349" s="14" t="s">
        <v>50</v>
      </c>
      <c r="C349" s="14" t="s">
        <v>421</v>
      </c>
      <c r="D349" s="14" t="s">
        <v>442</v>
      </c>
      <c r="E349" s="14" t="s">
        <v>401</v>
      </c>
      <c r="F349" s="9">
        <v>54.462000000000003</v>
      </c>
      <c r="G349" s="9">
        <v>41.747</v>
      </c>
      <c r="H349" s="9">
        <v>8.5999999999999993E-2</v>
      </c>
      <c r="I349" s="9">
        <v>0.105</v>
      </c>
      <c r="J349" s="9">
        <v>1.4E-2</v>
      </c>
      <c r="K349" s="9">
        <v>0.127</v>
      </c>
      <c r="L349" s="9">
        <v>0</v>
      </c>
      <c r="M349" s="9">
        <v>0.13400000000000001</v>
      </c>
      <c r="N349" s="9">
        <v>0.16599999999999998</v>
      </c>
      <c r="O349" s="9">
        <v>0</v>
      </c>
      <c r="P349" s="9">
        <v>0.188</v>
      </c>
      <c r="Q349" s="9">
        <v>5.8000000000000003E-2</v>
      </c>
      <c r="R349" s="9">
        <v>3.0880000000000001</v>
      </c>
      <c r="S349" s="16">
        <f t="shared" si="73"/>
        <v>100.175</v>
      </c>
      <c r="T349" s="16">
        <f t="shared" si="74"/>
        <v>1.3002105263157895</v>
      </c>
      <c r="U349" s="16">
        <f t="shared" si="75"/>
        <v>1.308885754583921E-2</v>
      </c>
      <c r="V349" s="16">
        <f t="shared" si="72"/>
        <v>98.861700616138364</v>
      </c>
      <c r="W349" s="23">
        <f t="shared" si="76"/>
        <v>140</v>
      </c>
      <c r="Y349" s="9">
        <v>0</v>
      </c>
      <c r="Z349" s="9">
        <v>3.5313944805573732E-3</v>
      </c>
      <c r="AA349" s="9">
        <v>9.8735916648912099</v>
      </c>
      <c r="AB349" s="9">
        <v>2.3873983314695656E-2</v>
      </c>
      <c r="AC349" s="9">
        <v>3.4447292498277833E-2</v>
      </c>
      <c r="AD349" s="9">
        <v>1.4551681828728659E-2</v>
      </c>
      <c r="AE349" s="9">
        <v>5.980173103420853</v>
      </c>
      <c r="AF349" s="9">
        <v>2.3490049513994412E-2</v>
      </c>
      <c r="AG349" s="9">
        <v>1.9204293247476641E-2</v>
      </c>
      <c r="AH349" s="9">
        <v>0</v>
      </c>
      <c r="AI349" s="9">
        <v>7.867252975965305E-3</v>
      </c>
      <c r="AJ349" s="9">
        <v>1.6633287814576452E-2</v>
      </c>
      <c r="AK349" s="9">
        <v>1.6524782678998502</v>
      </c>
      <c r="AL349" s="9">
        <v>0.33088844428557329</v>
      </c>
      <c r="AM349" s="15">
        <f t="shared" si="66"/>
        <v>0.8262391339499251</v>
      </c>
      <c r="AN349" s="15">
        <f t="shared" si="67"/>
        <v>8.3166439072882258E-3</v>
      </c>
      <c r="AO349" s="15">
        <f t="shared" si="68"/>
        <v>0.16544422214278665</v>
      </c>
      <c r="AP349" s="16">
        <f t="shared" si="69"/>
        <v>99.347662730378161</v>
      </c>
      <c r="AQ349" s="16">
        <f t="shared" si="70"/>
        <v>5.026856664786121E-2</v>
      </c>
      <c r="AR349" s="16">
        <f t="shared" si="71"/>
        <v>4.9940646052712516</v>
      </c>
    </row>
    <row r="350" spans="1:44" s="14" customFormat="1" x14ac:dyDescent="0.2">
      <c r="A350" s="14" t="s">
        <v>418</v>
      </c>
      <c r="B350" s="14" t="s">
        <v>50</v>
      </c>
      <c r="C350" s="14" t="s">
        <v>422</v>
      </c>
      <c r="D350" s="14" t="s">
        <v>447</v>
      </c>
      <c r="E350" s="14" t="s">
        <v>402</v>
      </c>
      <c r="F350" s="9">
        <v>54.621000000000002</v>
      </c>
      <c r="G350" s="9">
        <v>41.866</v>
      </c>
      <c r="H350" s="9">
        <v>4.1000000000000002E-2</v>
      </c>
      <c r="I350" s="9">
        <v>2.4E-2</v>
      </c>
      <c r="J350" s="9">
        <v>8.9999999999999993E-3</v>
      </c>
      <c r="K350" s="9">
        <v>6.5000000000000002E-2</v>
      </c>
      <c r="L350" s="9">
        <v>0</v>
      </c>
      <c r="M350" s="9">
        <v>8.2000000000000003E-2</v>
      </c>
      <c r="N350" s="9">
        <v>0.17799999999999999</v>
      </c>
      <c r="O350" s="9">
        <v>5.7000000000000002E-2</v>
      </c>
      <c r="P350" s="9">
        <v>0.10100000000000001</v>
      </c>
      <c r="Q350" s="9">
        <v>2.5999999999999999E-2</v>
      </c>
      <c r="R350" s="9">
        <v>2.9319999999999999</v>
      </c>
      <c r="S350" s="16">
        <f t="shared" si="73"/>
        <v>100.00199999999998</v>
      </c>
      <c r="T350" s="16">
        <f t="shared" si="74"/>
        <v>1.2345263157894737</v>
      </c>
      <c r="U350" s="16">
        <f t="shared" si="75"/>
        <v>5.8674188998589557E-3</v>
      </c>
      <c r="V350" s="16">
        <f t="shared" si="72"/>
        <v>98.761606265310647</v>
      </c>
      <c r="W350" s="23">
        <f t="shared" si="76"/>
        <v>90</v>
      </c>
      <c r="Y350" s="9">
        <v>0</v>
      </c>
      <c r="Z350" s="9">
        <v>2.269895457642159E-3</v>
      </c>
      <c r="AA350" s="9">
        <v>9.9011666804406318</v>
      </c>
      <c r="AB350" s="9">
        <v>1.2824296742745473E-2</v>
      </c>
      <c r="AC350" s="9">
        <v>7.8726724666513554E-3</v>
      </c>
      <c r="AD350" s="9">
        <v>6.9365535592748424E-3</v>
      </c>
      <c r="AE350" s="9">
        <v>5.9964622044490747</v>
      </c>
      <c r="AF350" s="9">
        <v>2.5184944295071583E-2</v>
      </c>
      <c r="AG350" s="9">
        <v>1.1750396760559662E-2</v>
      </c>
      <c r="AH350" s="9">
        <v>1.2302361866138556E-2</v>
      </c>
      <c r="AI350" s="9">
        <v>4.0260382734903727E-3</v>
      </c>
      <c r="AJ350" s="9">
        <v>7.4553597544116876E-3</v>
      </c>
      <c r="AK350" s="9">
        <v>1.5687999944481974</v>
      </c>
      <c r="AL350" s="9">
        <v>0.42374464579739102</v>
      </c>
      <c r="AM350" s="15">
        <f t="shared" si="66"/>
        <v>0.7843999972240987</v>
      </c>
      <c r="AN350" s="15">
        <f t="shared" si="67"/>
        <v>3.7276798772058438E-3</v>
      </c>
      <c r="AO350" s="15">
        <f t="shared" si="68"/>
        <v>0.21187232289869551</v>
      </c>
      <c r="AP350" s="16">
        <f t="shared" si="69"/>
        <v>210.42579380825512</v>
      </c>
      <c r="AQ350" s="16">
        <f t="shared" si="70"/>
        <v>1.7593991637068113E-2</v>
      </c>
      <c r="AR350" s="16">
        <f t="shared" si="71"/>
        <v>3.7022296564858599</v>
      </c>
    </row>
    <row r="351" spans="1:44" s="14" customFormat="1" x14ac:dyDescent="0.2">
      <c r="A351" s="14" t="s">
        <v>418</v>
      </c>
      <c r="B351" s="14" t="s">
        <v>50</v>
      </c>
      <c r="C351" s="14" t="s">
        <v>422</v>
      </c>
      <c r="D351" s="14" t="s">
        <v>447</v>
      </c>
      <c r="E351" s="14" t="s">
        <v>403</v>
      </c>
      <c r="F351" s="9">
        <v>54.34</v>
      </c>
      <c r="G351" s="9">
        <v>42.328000000000003</v>
      </c>
      <c r="H351" s="9">
        <v>9.6000000000000002E-2</v>
      </c>
      <c r="I351" s="9">
        <v>3.5999999999999997E-2</v>
      </c>
      <c r="J351" s="9">
        <v>6.0000000000000001E-3</v>
      </c>
      <c r="K351" s="9">
        <v>5.0999999999999997E-2</v>
      </c>
      <c r="L351" s="9">
        <v>8.0000000000000002E-3</v>
      </c>
      <c r="M351" s="9">
        <v>9.0999999999999998E-2</v>
      </c>
      <c r="N351" s="9">
        <v>0.20399999999999999</v>
      </c>
      <c r="O351" s="9">
        <v>0</v>
      </c>
      <c r="P351" s="9">
        <v>7.3999999999999996E-2</v>
      </c>
      <c r="Q351" s="9">
        <v>4.1000000000000002E-2</v>
      </c>
      <c r="R351" s="9">
        <v>2.9289999999999998</v>
      </c>
      <c r="S351" s="16">
        <f t="shared" si="73"/>
        <v>100.20399999999999</v>
      </c>
      <c r="T351" s="16">
        <f t="shared" si="74"/>
        <v>1.2332631578947368</v>
      </c>
      <c r="U351" s="16">
        <f t="shared" si="75"/>
        <v>9.2524682651621993E-3</v>
      </c>
      <c r="V351" s="16">
        <f t="shared" si="72"/>
        <v>98.961484373840094</v>
      </c>
      <c r="W351" s="23">
        <f t="shared" si="76"/>
        <v>60</v>
      </c>
      <c r="Y351" s="9">
        <v>1.5872658014341276E-3</v>
      </c>
      <c r="Z351" s="9">
        <v>1.5057985098875894E-3</v>
      </c>
      <c r="AA351" s="9">
        <v>9.8016372391650801</v>
      </c>
      <c r="AB351" s="9">
        <v>9.3496675963078302E-3</v>
      </c>
      <c r="AC351" s="9">
        <v>1.1750753307035075E-2</v>
      </c>
      <c r="AD351" s="9">
        <v>1.6161564007791732E-2</v>
      </c>
      <c r="AE351" s="9">
        <v>6.0327266366920966</v>
      </c>
      <c r="AF351" s="9">
        <v>2.8721255871684764E-2</v>
      </c>
      <c r="AG351" s="9">
        <v>1.2975746051586518E-2</v>
      </c>
      <c r="AH351" s="9">
        <v>0</v>
      </c>
      <c r="AI351" s="9">
        <v>3.1433083408920598E-3</v>
      </c>
      <c r="AJ351" s="9">
        <v>1.1698532340587145E-2</v>
      </c>
      <c r="AK351" s="9">
        <v>1.559463632175405</v>
      </c>
      <c r="AL351" s="9">
        <v>0.42883783548400789</v>
      </c>
      <c r="AM351" s="15">
        <f t="shared" si="66"/>
        <v>0.77973181608770248</v>
      </c>
      <c r="AN351" s="15">
        <f t="shared" si="67"/>
        <v>5.8492661702935723E-3</v>
      </c>
      <c r="AO351" s="15">
        <f t="shared" si="68"/>
        <v>0.21441891774200394</v>
      </c>
      <c r="AP351" s="16">
        <f t="shared" si="69"/>
        <v>133.30421173987506</v>
      </c>
      <c r="AQ351" s="16">
        <f t="shared" si="70"/>
        <v>2.727961801081193E-2</v>
      </c>
      <c r="AR351" s="16">
        <f t="shared" si="71"/>
        <v>3.6364879754961827</v>
      </c>
    </row>
    <row r="352" spans="1:44" s="14" customFormat="1" x14ac:dyDescent="0.2">
      <c r="A352" s="14" t="s">
        <v>418</v>
      </c>
      <c r="B352" s="14" t="s">
        <v>50</v>
      </c>
      <c r="C352" s="14" t="s">
        <v>422</v>
      </c>
      <c r="D352" s="14" t="s">
        <v>446</v>
      </c>
      <c r="E352" s="14" t="s">
        <v>404</v>
      </c>
      <c r="F352" s="9">
        <v>54.351999999999997</v>
      </c>
      <c r="G352" s="9">
        <v>42.411999999999999</v>
      </c>
      <c r="H352" s="9">
        <v>0.121</v>
      </c>
      <c r="I352" s="9">
        <v>1.2999999999999999E-2</v>
      </c>
      <c r="J352" s="9">
        <v>4.0000000000000001E-3</v>
      </c>
      <c r="K352" s="9">
        <v>5.7000000000000002E-2</v>
      </c>
      <c r="L352" s="9">
        <v>0</v>
      </c>
      <c r="M352" s="9">
        <v>0.113</v>
      </c>
      <c r="N352" s="9">
        <v>0.16200000000000001</v>
      </c>
      <c r="O352" s="9">
        <v>1E-3</v>
      </c>
      <c r="P352" s="9">
        <v>8.1000000000000003E-2</v>
      </c>
      <c r="Q352" s="9">
        <v>1.9E-2</v>
      </c>
      <c r="R352" s="9">
        <v>2.9689999999999999</v>
      </c>
      <c r="S352" s="16">
        <f t="shared" si="73"/>
        <v>100.30400000000002</v>
      </c>
      <c r="T352" s="16">
        <f t="shared" si="74"/>
        <v>1.2501052631578946</v>
      </c>
      <c r="U352" s="16">
        <f t="shared" si="75"/>
        <v>4.2877291960507751E-3</v>
      </c>
      <c r="V352" s="16">
        <f t="shared" si="72"/>
        <v>99.049607007646074</v>
      </c>
      <c r="W352" s="23">
        <f t="shared" si="76"/>
        <v>40</v>
      </c>
      <c r="Y352" s="9">
        <v>0</v>
      </c>
      <c r="Z352" s="9">
        <v>1.0024856712352341E-3</v>
      </c>
      <c r="AA352" s="9">
        <v>9.7903245844321312</v>
      </c>
      <c r="AB352" s="9">
        <v>1.0220026924474606E-2</v>
      </c>
      <c r="AC352" s="9">
        <v>4.2374943318895988E-3</v>
      </c>
      <c r="AD352" s="9">
        <v>2.0342301822933482E-2</v>
      </c>
      <c r="AE352" s="9">
        <v>6.0363890204832718</v>
      </c>
      <c r="AF352" s="9">
        <v>2.2776702173950888E-2</v>
      </c>
      <c r="AG352" s="9">
        <v>1.6090589613888137E-2</v>
      </c>
      <c r="AH352" s="9">
        <v>2.1447095118352821E-4</v>
      </c>
      <c r="AI352" s="9">
        <v>3.508279893195753E-3</v>
      </c>
      <c r="AJ352" s="9">
        <v>5.4138185287435298E-3</v>
      </c>
      <c r="AK352" s="9">
        <v>1.5785874542464626</v>
      </c>
      <c r="AL352" s="9">
        <v>0.41599872722479381</v>
      </c>
      <c r="AM352" s="15">
        <f t="shared" si="66"/>
        <v>0.78929372712323131</v>
      </c>
      <c r="AN352" s="15">
        <f t="shared" si="67"/>
        <v>2.7069092643717649E-3</v>
      </c>
      <c r="AO352" s="15">
        <f t="shared" si="68"/>
        <v>0.2079993636123969</v>
      </c>
      <c r="AP352" s="16">
        <f t="shared" si="69"/>
        <v>291.5848482665765</v>
      </c>
      <c r="AQ352" s="16">
        <f t="shared" si="70"/>
        <v>1.3014026665081736E-2</v>
      </c>
      <c r="AR352" s="16">
        <f t="shared" si="71"/>
        <v>3.7946929904750384</v>
      </c>
    </row>
    <row r="353" spans="1:45" s="14" customFormat="1" x14ac:dyDescent="0.2">
      <c r="A353" s="14" t="s">
        <v>418</v>
      </c>
      <c r="B353" s="14" t="s">
        <v>50</v>
      </c>
      <c r="C353" s="14" t="s">
        <v>422</v>
      </c>
      <c r="D353" s="14" t="s">
        <v>446</v>
      </c>
      <c r="E353" s="14" t="s">
        <v>405</v>
      </c>
      <c r="F353" s="9">
        <v>54.146000000000001</v>
      </c>
      <c r="G353" s="9">
        <v>42.457000000000001</v>
      </c>
      <c r="H353" s="9">
        <v>7.4999999999999997E-2</v>
      </c>
      <c r="I353" s="9">
        <v>3.4000000000000002E-2</v>
      </c>
      <c r="J353" s="9">
        <v>6.0000000000000001E-3</v>
      </c>
      <c r="K353" s="9">
        <v>4.1000000000000002E-2</v>
      </c>
      <c r="L353" s="9">
        <v>5.0000000000000001E-3</v>
      </c>
      <c r="M353" s="9">
        <v>0.104</v>
      </c>
      <c r="N353" s="9">
        <v>0.187</v>
      </c>
      <c r="O353" s="9">
        <v>2E-3</v>
      </c>
      <c r="P353" s="9">
        <v>8.7999999999999995E-2</v>
      </c>
      <c r="Q353" s="9">
        <v>2.1999999999999999E-2</v>
      </c>
      <c r="R353" s="9">
        <v>2.9790000000000001</v>
      </c>
      <c r="S353" s="16">
        <f t="shared" si="73"/>
        <v>100.146</v>
      </c>
      <c r="T353" s="16">
        <f t="shared" si="74"/>
        <v>1.2543157894736843</v>
      </c>
      <c r="U353" s="16">
        <f t="shared" si="75"/>
        <v>4.9647390691114242E-3</v>
      </c>
      <c r="V353" s="16">
        <f t="shared" si="72"/>
        <v>98.886719471457212</v>
      </c>
      <c r="W353" s="23">
        <f t="shared" si="76"/>
        <v>60</v>
      </c>
      <c r="Y353" s="9">
        <v>9.917738252069614E-4</v>
      </c>
      <c r="Z353" s="9">
        <v>1.5053927797527835E-3</v>
      </c>
      <c r="AA353" s="9">
        <v>9.7640127007665853</v>
      </c>
      <c r="AB353" s="9">
        <v>1.1115527795557634E-2</v>
      </c>
      <c r="AC353" s="9">
        <v>1.1094943394244695E-2</v>
      </c>
      <c r="AD353" s="9">
        <v>1.2622819806591756E-2</v>
      </c>
      <c r="AE353" s="9">
        <v>6.0494817006562496</v>
      </c>
      <c r="AF353" s="9">
        <v>2.632072397902448E-2</v>
      </c>
      <c r="AG353" s="9">
        <v>1.4825428342276114E-2</v>
      </c>
      <c r="AH353" s="9">
        <v>4.2941663991475981E-4</v>
      </c>
      <c r="AI353" s="9">
        <v>2.526292491321002E-3</v>
      </c>
      <c r="AJ353" s="9">
        <v>6.2755698782013926E-3</v>
      </c>
      <c r="AK353" s="9">
        <v>1.5856573623799901</v>
      </c>
      <c r="AL353" s="9">
        <v>0.40806706774180856</v>
      </c>
      <c r="AM353" s="15">
        <f t="shared" ref="AM353:AM364" si="77">AK353/(AJ353+AK353+AL353)</f>
        <v>0.79282868118999505</v>
      </c>
      <c r="AN353" s="15">
        <f t="shared" ref="AN353:AN364" si="78">AJ353/(AJ353+AK353+AL353)</f>
        <v>3.1377849391006963E-3</v>
      </c>
      <c r="AO353" s="15">
        <f t="shared" ref="AO353:AO364" si="79">AL353/(AJ353+AK353+AL353)</f>
        <v>0.20403353387090428</v>
      </c>
      <c r="AP353" s="16">
        <f t="shared" ref="AP353:AP364" si="80">AM353/AN353</f>
        <v>252.67145345443063</v>
      </c>
      <c r="AQ353" s="16">
        <f t="shared" ref="AQ353:AQ364" si="81">AN353/AO353</f>
        <v>1.5378770732295554E-2</v>
      </c>
      <c r="AR353" s="16">
        <f t="shared" ref="AR353:AR364" si="82">AM353/AO353</f>
        <v>3.8857763532715763</v>
      </c>
    </row>
    <row r="354" spans="1:45" s="14" customFormat="1" x14ac:dyDescent="0.2">
      <c r="A354" s="14" t="s">
        <v>418</v>
      </c>
      <c r="B354" s="14" t="s">
        <v>50</v>
      </c>
      <c r="C354" s="14" t="s">
        <v>422</v>
      </c>
      <c r="D354" s="14" t="s">
        <v>446</v>
      </c>
      <c r="E354" s="14" t="s">
        <v>406</v>
      </c>
      <c r="F354" s="9">
        <v>54.481000000000002</v>
      </c>
      <c r="G354" s="9">
        <v>42.387</v>
      </c>
      <c r="H354" s="9">
        <v>7.5999999999999998E-2</v>
      </c>
      <c r="I354" s="9">
        <v>4.3999999999999997E-2</v>
      </c>
      <c r="J354" s="9">
        <v>6.0000000000000001E-3</v>
      </c>
      <c r="K354" s="9">
        <v>6.2E-2</v>
      </c>
      <c r="L354" s="9">
        <v>0</v>
      </c>
      <c r="M354" s="9">
        <v>8.5999999999999993E-2</v>
      </c>
      <c r="N354" s="9">
        <v>0.18099999999999999</v>
      </c>
      <c r="O354" s="9">
        <v>4.5999999999999999E-2</v>
      </c>
      <c r="P354" s="9">
        <v>7.1999999999999995E-2</v>
      </c>
      <c r="Q354" s="9">
        <v>2.5000000000000001E-2</v>
      </c>
      <c r="R354" s="9">
        <v>2.8919999999999999</v>
      </c>
      <c r="S354" s="16">
        <f t="shared" si="73"/>
        <v>100.35799999999999</v>
      </c>
      <c r="T354" s="16">
        <f t="shared" si="74"/>
        <v>1.2176842105263157</v>
      </c>
      <c r="U354" s="16">
        <f t="shared" si="75"/>
        <v>5.6417489421720732E-3</v>
      </c>
      <c r="V354" s="16">
        <f t="shared" si="72"/>
        <v>99.134674040531507</v>
      </c>
      <c r="W354" s="23">
        <f t="shared" si="76"/>
        <v>60</v>
      </c>
      <c r="Y354" s="9">
        <v>0</v>
      </c>
      <c r="Z354" s="9">
        <v>1.5033994851964517E-3</v>
      </c>
      <c r="AA354" s="9">
        <v>9.8114138688910604</v>
      </c>
      <c r="AB354" s="9">
        <v>9.0824806602332504E-3</v>
      </c>
      <c r="AC354" s="9">
        <v>1.4339150359325462E-2</v>
      </c>
      <c r="AD354" s="9">
        <v>1.2774187309508493E-2</v>
      </c>
      <c r="AE354" s="9">
        <v>6.0315108289841151</v>
      </c>
      <c r="AF354" s="9">
        <v>2.5442475655809253E-2</v>
      </c>
      <c r="AG354" s="9">
        <v>1.2243255999964215E-2</v>
      </c>
      <c r="AH354" s="9">
        <v>9.8635051087724353E-3</v>
      </c>
      <c r="AI354" s="9">
        <v>3.8151887826123249E-3</v>
      </c>
      <c r="AJ354" s="9">
        <v>7.1218867949409724E-3</v>
      </c>
      <c r="AK354" s="9">
        <v>1.5373108850591879</v>
      </c>
      <c r="AL354" s="9">
        <v>0.45556722814587114</v>
      </c>
      <c r="AM354" s="15">
        <f t="shared" si="77"/>
        <v>0.76865544252959395</v>
      </c>
      <c r="AN354" s="15">
        <f t="shared" si="78"/>
        <v>3.5609433974704862E-3</v>
      </c>
      <c r="AO354" s="15">
        <f t="shared" si="79"/>
        <v>0.22778361407293557</v>
      </c>
      <c r="AP354" s="16">
        <f t="shared" si="80"/>
        <v>215.85724813138222</v>
      </c>
      <c r="AQ354" s="16">
        <f t="shared" si="81"/>
        <v>1.5633009476837451E-2</v>
      </c>
      <c r="AR354" s="16">
        <f t="shared" si="82"/>
        <v>3.3744984056819511</v>
      </c>
    </row>
    <row r="355" spans="1:45" s="14" customFormat="1" x14ac:dyDescent="0.2">
      <c r="A355" s="14" t="s">
        <v>418</v>
      </c>
      <c r="B355" s="14" t="s">
        <v>50</v>
      </c>
      <c r="C355" s="14" t="s">
        <v>422</v>
      </c>
      <c r="D355" s="14" t="s">
        <v>446</v>
      </c>
      <c r="E355" s="14" t="s">
        <v>407</v>
      </c>
      <c r="F355" s="9">
        <v>54.249000000000002</v>
      </c>
      <c r="G355" s="9">
        <v>42.381999999999998</v>
      </c>
      <c r="H355" s="9">
        <v>6.6000000000000003E-2</v>
      </c>
      <c r="I355" s="9">
        <v>7.0999999999999994E-2</v>
      </c>
      <c r="J355" s="9">
        <v>1.0999999999999999E-2</v>
      </c>
      <c r="K355" s="9">
        <v>6.4000000000000001E-2</v>
      </c>
      <c r="L355" s="9">
        <v>0</v>
      </c>
      <c r="M355" s="9">
        <v>9.6000000000000002E-2</v>
      </c>
      <c r="N355" s="9">
        <v>0.20499999999999999</v>
      </c>
      <c r="O355" s="9">
        <v>9.5000000000000001E-2</v>
      </c>
      <c r="P355" s="9">
        <v>0.113</v>
      </c>
      <c r="Q355" s="9">
        <v>0.04</v>
      </c>
      <c r="R355" s="9">
        <v>3.1179999999999999</v>
      </c>
      <c r="S355" s="16">
        <f t="shared" si="73"/>
        <v>100.50999999999999</v>
      </c>
      <c r="T355" s="16">
        <f t="shared" si="74"/>
        <v>1.3128421052631578</v>
      </c>
      <c r="U355" s="16">
        <f t="shared" si="75"/>
        <v>9.0267983074753168E-3</v>
      </c>
      <c r="V355" s="16">
        <f t="shared" si="72"/>
        <v>99.188131096429359</v>
      </c>
      <c r="W355" s="23">
        <f t="shared" si="76"/>
        <v>110</v>
      </c>
      <c r="Y355" s="9">
        <v>0</v>
      </c>
      <c r="Z355" s="9">
        <v>2.7579442399335635E-3</v>
      </c>
      <c r="AA355" s="9">
        <v>9.7757010423592412</v>
      </c>
      <c r="AB355" s="9">
        <v>1.4263302016665293E-2</v>
      </c>
      <c r="AC355" s="9">
        <v>2.3152545181382673E-2</v>
      </c>
      <c r="AD355" s="9">
        <v>1.1100263100672306E-2</v>
      </c>
      <c r="AE355" s="9">
        <v>6.0345449776235309</v>
      </c>
      <c r="AF355" s="9">
        <v>2.8833960769151196E-2</v>
      </c>
      <c r="AG355" s="9">
        <v>1.3675378698439341E-2</v>
      </c>
      <c r="AH355" s="9">
        <v>2.0382933935688199E-2</v>
      </c>
      <c r="AI355" s="9">
        <v>3.9407053763528569E-3</v>
      </c>
      <c r="AJ355" s="9">
        <v>1.1402096129891766E-2</v>
      </c>
      <c r="AK355" s="9">
        <v>1.6584759339600741</v>
      </c>
      <c r="AL355" s="9">
        <v>0.33012196991003417</v>
      </c>
      <c r="AM355" s="15">
        <f t="shared" si="77"/>
        <v>0.82923796698003704</v>
      </c>
      <c r="AN355" s="15">
        <f t="shared" si="78"/>
        <v>5.7010480649458831E-3</v>
      </c>
      <c r="AO355" s="15">
        <f t="shared" si="79"/>
        <v>0.16506098495501709</v>
      </c>
      <c r="AP355" s="16">
        <f t="shared" si="80"/>
        <v>145.45360037898726</v>
      </c>
      <c r="AQ355" s="16">
        <f t="shared" si="81"/>
        <v>3.4539040624891153E-2</v>
      </c>
      <c r="AR355" s="16">
        <f t="shared" si="82"/>
        <v>5.0238278125265241</v>
      </c>
    </row>
    <row r="356" spans="1:45" s="14" customFormat="1" x14ac:dyDescent="0.2">
      <c r="A356" s="14" t="s">
        <v>418</v>
      </c>
      <c r="B356" s="14" t="s">
        <v>50</v>
      </c>
      <c r="C356" s="14" t="s">
        <v>422</v>
      </c>
      <c r="D356" s="14" t="s">
        <v>446</v>
      </c>
      <c r="E356" s="14" t="s">
        <v>408</v>
      </c>
      <c r="F356" s="9">
        <v>54.362000000000002</v>
      </c>
      <c r="G356" s="9">
        <v>42.627000000000002</v>
      </c>
      <c r="H356" s="9">
        <v>8.6999999999999994E-2</v>
      </c>
      <c r="I356" s="9">
        <v>5.1999999999999998E-2</v>
      </c>
      <c r="J356" s="9">
        <v>3.0000000000000001E-3</v>
      </c>
      <c r="K356" s="9">
        <v>3.6999999999999998E-2</v>
      </c>
      <c r="L356" s="9">
        <v>2.5000000000000001E-2</v>
      </c>
      <c r="M356" s="9">
        <v>7.8E-2</v>
      </c>
      <c r="N356" s="9">
        <v>0.17599999999999999</v>
      </c>
      <c r="O356" s="9">
        <v>1.2E-2</v>
      </c>
      <c r="P356" s="9">
        <v>8.4000000000000005E-2</v>
      </c>
      <c r="Q356" s="9">
        <v>3.1E-2</v>
      </c>
      <c r="R356" s="9">
        <v>2.8690000000000002</v>
      </c>
      <c r="S356" s="16">
        <f t="shared" si="73"/>
        <v>100.44300000000004</v>
      </c>
      <c r="T356" s="16">
        <f t="shared" si="74"/>
        <v>1.2080000000000002</v>
      </c>
      <c r="U356" s="16">
        <f t="shared" si="75"/>
        <v>6.9957686882933705E-3</v>
      </c>
      <c r="V356" s="16">
        <f t="shared" si="72"/>
        <v>99.228004231311743</v>
      </c>
      <c r="W356" s="23">
        <f t="shared" si="76"/>
        <v>30</v>
      </c>
      <c r="Y356" s="9">
        <v>4.9380081310031613E-3</v>
      </c>
      <c r="Z356" s="9">
        <v>7.495299430010121E-4</v>
      </c>
      <c r="AA356" s="9">
        <v>9.7617242854902653</v>
      </c>
      <c r="AB356" s="9">
        <v>1.0565641168616838E-2</v>
      </c>
      <c r="AC356" s="9">
        <v>1.6897352789809823E-2</v>
      </c>
      <c r="AD356" s="9">
        <v>1.4580872956721055E-2</v>
      </c>
      <c r="AE356" s="9">
        <v>6.0481532464323369</v>
      </c>
      <c r="AF356" s="9">
        <v>2.4668233249807232E-2</v>
      </c>
      <c r="AG356" s="9">
        <v>1.1072295493050631E-2</v>
      </c>
      <c r="AH356" s="9">
        <v>2.5656610072902213E-3</v>
      </c>
      <c r="AI356" s="9">
        <v>2.2702341524573253E-3</v>
      </c>
      <c r="AJ356" s="9">
        <v>8.8056483263196667E-3</v>
      </c>
      <c r="AK356" s="9">
        <v>1.5206824979184301</v>
      </c>
      <c r="AL356" s="9">
        <v>0.47051185375525018</v>
      </c>
      <c r="AM356" s="15">
        <f t="shared" si="77"/>
        <v>0.76034124895921507</v>
      </c>
      <c r="AN356" s="15">
        <f t="shared" si="78"/>
        <v>4.4028241631598334E-3</v>
      </c>
      <c r="AO356" s="15">
        <f t="shared" si="79"/>
        <v>0.23525592687762509</v>
      </c>
      <c r="AP356" s="16">
        <f t="shared" si="80"/>
        <v>172.6939847657988</v>
      </c>
      <c r="AQ356" s="16">
        <f t="shared" si="81"/>
        <v>1.8715040346040185E-2</v>
      </c>
      <c r="AR356" s="16">
        <f t="shared" si="82"/>
        <v>3.2319748924103737</v>
      </c>
    </row>
    <row r="357" spans="1:45" s="14" customFormat="1" x14ac:dyDescent="0.2">
      <c r="A357" s="14" t="s">
        <v>418</v>
      </c>
      <c r="B357" s="14" t="s">
        <v>50</v>
      </c>
      <c r="C357" s="14" t="s">
        <v>422</v>
      </c>
      <c r="D357" s="14" t="s">
        <v>446</v>
      </c>
      <c r="E357" s="14" t="s">
        <v>409</v>
      </c>
      <c r="F357" s="9">
        <v>54.747</v>
      </c>
      <c r="G357" s="9">
        <v>41.628</v>
      </c>
      <c r="H357" s="9">
        <v>0.108</v>
      </c>
      <c r="I357" s="9">
        <v>4.7E-2</v>
      </c>
      <c r="J357" s="9">
        <v>0</v>
      </c>
      <c r="K357" s="9">
        <v>4.4999999999999998E-2</v>
      </c>
      <c r="L357" s="9">
        <v>6.0000000000000001E-3</v>
      </c>
      <c r="M357" s="9">
        <v>0.115</v>
      </c>
      <c r="N357" s="9">
        <v>0.192</v>
      </c>
      <c r="O357" s="9">
        <v>1.7000000000000001E-2</v>
      </c>
      <c r="P357" s="9">
        <v>9.0999999999999998E-2</v>
      </c>
      <c r="Q357" s="9">
        <v>3.5000000000000003E-2</v>
      </c>
      <c r="R357" s="9">
        <v>2.8959999999999999</v>
      </c>
      <c r="S357" s="16">
        <f t="shared" si="73"/>
        <v>99.926999999999978</v>
      </c>
      <c r="T357" s="16">
        <f t="shared" si="74"/>
        <v>1.2193684210526314</v>
      </c>
      <c r="U357" s="16">
        <f t="shared" si="75"/>
        <v>7.8984485190409029E-3</v>
      </c>
      <c r="V357" s="16">
        <f t="shared" si="72"/>
        <v>98.699733130428299</v>
      </c>
      <c r="W357" s="23">
        <f t="shared" si="76"/>
        <v>0</v>
      </c>
      <c r="Y357" s="9">
        <v>1.1982533791546441E-3</v>
      </c>
      <c r="Z357" s="9">
        <v>0</v>
      </c>
      <c r="AA357" s="9">
        <v>9.9397865138156654</v>
      </c>
      <c r="AB357" s="9">
        <v>1.1572936849235322E-2</v>
      </c>
      <c r="AC357" s="9">
        <v>1.5441831381596861E-2</v>
      </c>
      <c r="AD357" s="9">
        <v>1.8300950603796082E-2</v>
      </c>
      <c r="AE357" s="9">
        <v>5.9718540277354908</v>
      </c>
      <c r="AF357" s="9">
        <v>2.7208977850228088E-2</v>
      </c>
      <c r="AG357" s="9">
        <v>1.6505417919043738E-2</v>
      </c>
      <c r="AH357" s="9">
        <v>3.674959600587033E-3</v>
      </c>
      <c r="AI357" s="9">
        <v>2.7916891741433564E-3</v>
      </c>
      <c r="AJ357" s="9">
        <v>1.0052019153078358E-2</v>
      </c>
      <c r="AK357" s="9">
        <v>1.5520016433554118</v>
      </c>
      <c r="AL357" s="9">
        <v>0.4379463374915098</v>
      </c>
      <c r="AM357" s="15">
        <f t="shared" si="77"/>
        <v>0.7760008216777059</v>
      </c>
      <c r="AN357" s="15">
        <f t="shared" si="78"/>
        <v>5.0260095765391789E-3</v>
      </c>
      <c r="AO357" s="15">
        <f t="shared" si="79"/>
        <v>0.2189731687457549</v>
      </c>
      <c r="AP357" s="16">
        <f t="shared" si="80"/>
        <v>154.39700419593038</v>
      </c>
      <c r="AQ357" s="16">
        <f t="shared" si="81"/>
        <v>2.2952627508326245E-2</v>
      </c>
      <c r="AR357" s="16">
        <f t="shared" si="82"/>
        <v>3.5438169257106744</v>
      </c>
    </row>
    <row r="358" spans="1:45" s="14" customFormat="1" x14ac:dyDescent="0.2">
      <c r="A358" s="14" t="s">
        <v>419</v>
      </c>
      <c r="B358" s="14" t="s">
        <v>50</v>
      </c>
      <c r="C358" s="14" t="s">
        <v>422</v>
      </c>
      <c r="D358" s="14" t="s">
        <v>446</v>
      </c>
      <c r="E358" s="14" t="s">
        <v>410</v>
      </c>
      <c r="F358" s="9">
        <v>54.203000000000003</v>
      </c>
      <c r="G358" s="9">
        <v>42.164999999999999</v>
      </c>
      <c r="H358" s="9">
        <v>0.106</v>
      </c>
      <c r="I358" s="9">
        <v>4.9000000000000002E-2</v>
      </c>
      <c r="J358" s="9">
        <v>2E-3</v>
      </c>
      <c r="K358" s="9">
        <v>5.0999999999999997E-2</v>
      </c>
      <c r="L358" s="9">
        <v>0</v>
      </c>
      <c r="M358" s="9">
        <v>9.1999999999999998E-2</v>
      </c>
      <c r="N358" s="9">
        <v>0.14599999999999999</v>
      </c>
      <c r="O358" s="9">
        <v>0</v>
      </c>
      <c r="P358" s="9">
        <v>0.10299999999999999</v>
      </c>
      <c r="Q358" s="9">
        <v>4.4999999999999998E-2</v>
      </c>
      <c r="R358" s="9">
        <v>2.9809999999999999</v>
      </c>
      <c r="S358" s="16">
        <f t="shared" si="73"/>
        <v>99.942999999999984</v>
      </c>
      <c r="T358" s="16">
        <f t="shared" si="74"/>
        <v>1.255157894736842</v>
      </c>
      <c r="U358" s="16">
        <f t="shared" si="75"/>
        <v>1.0155148095909731E-2</v>
      </c>
      <c r="V358" s="16">
        <f t="shared" si="72"/>
        <v>98.677686957167239</v>
      </c>
      <c r="W358" s="23">
        <f t="shared" si="76"/>
        <v>20</v>
      </c>
      <c r="Y358" s="9">
        <v>0</v>
      </c>
      <c r="Z358" s="9">
        <v>5.0349805018481183E-4</v>
      </c>
      <c r="AA358" s="9">
        <v>9.8074138098525356</v>
      </c>
      <c r="AB358" s="9">
        <v>1.305430816611172E-2</v>
      </c>
      <c r="AC358" s="9">
        <v>1.6043956392174263E-2</v>
      </c>
      <c r="AD358" s="9">
        <v>1.7900707803811044E-2</v>
      </c>
      <c r="AE358" s="9">
        <v>6.0282351822846163</v>
      </c>
      <c r="AF358" s="9">
        <v>2.061950803503914E-2</v>
      </c>
      <c r="AG358" s="9">
        <v>1.3159244527874569E-2</v>
      </c>
      <c r="AH358" s="9">
        <v>0</v>
      </c>
      <c r="AI358" s="9">
        <v>3.1531103471877302E-3</v>
      </c>
      <c r="AJ358" s="9">
        <v>1.2879892012118329E-2</v>
      </c>
      <c r="AK358" s="9">
        <v>1.5920988925431006</v>
      </c>
      <c r="AL358" s="9">
        <v>0.39502121544478119</v>
      </c>
      <c r="AM358" s="15">
        <f t="shared" si="77"/>
        <v>0.79604944627155028</v>
      </c>
      <c r="AN358" s="15">
        <f t="shared" si="78"/>
        <v>6.4399460060591647E-3</v>
      </c>
      <c r="AO358" s="15">
        <f t="shared" si="79"/>
        <v>0.1975106077223906</v>
      </c>
      <c r="AP358" s="16">
        <f t="shared" si="80"/>
        <v>123.61119883964395</v>
      </c>
      <c r="AQ358" s="16">
        <f t="shared" si="81"/>
        <v>3.260557030491637E-2</v>
      </c>
      <c r="AR358" s="16">
        <f t="shared" si="82"/>
        <v>4.0304136342410075</v>
      </c>
    </row>
    <row r="359" spans="1:45" s="14" customFormat="1" x14ac:dyDescent="0.2">
      <c r="A359" s="14" t="s">
        <v>419</v>
      </c>
      <c r="B359" s="14" t="s">
        <v>50</v>
      </c>
      <c r="C359" s="14" t="s">
        <v>422</v>
      </c>
      <c r="D359" s="14" t="s">
        <v>446</v>
      </c>
      <c r="E359" s="14" t="s">
        <v>411</v>
      </c>
      <c r="F359" s="9">
        <v>54.194000000000003</v>
      </c>
      <c r="G359" s="9">
        <v>42.531999999999996</v>
      </c>
      <c r="H359" s="9">
        <v>9.8000000000000004E-2</v>
      </c>
      <c r="I359" s="9">
        <v>5.8999999999999997E-2</v>
      </c>
      <c r="J359" s="9">
        <v>0</v>
      </c>
      <c r="K359" s="9">
        <v>2.8000000000000001E-2</v>
      </c>
      <c r="L359" s="9">
        <v>0</v>
      </c>
      <c r="M359" s="9">
        <v>8.3000000000000004E-2</v>
      </c>
      <c r="N359" s="9">
        <v>0.21199999999999999</v>
      </c>
      <c r="O359" s="9">
        <v>1.4999999999999999E-2</v>
      </c>
      <c r="P359" s="9">
        <v>0.122</v>
      </c>
      <c r="Q359" s="9">
        <v>0.06</v>
      </c>
      <c r="R359" s="9">
        <v>2.9870000000000001</v>
      </c>
      <c r="S359" s="16">
        <f t="shared" si="73"/>
        <v>100.39</v>
      </c>
      <c r="T359" s="16">
        <f t="shared" si="74"/>
        <v>1.2576842105263157</v>
      </c>
      <c r="U359" s="16">
        <f t="shared" si="75"/>
        <v>1.3540197461212974E-2</v>
      </c>
      <c r="V359" s="16">
        <f t="shared" si="72"/>
        <v>99.118775592012469</v>
      </c>
      <c r="W359" s="23">
        <f t="shared" si="76"/>
        <v>0</v>
      </c>
      <c r="Y359" s="9">
        <v>0</v>
      </c>
      <c r="Z359" s="9">
        <v>0</v>
      </c>
      <c r="AA359" s="9">
        <v>9.7501250375687807</v>
      </c>
      <c r="AB359" s="9">
        <v>1.5374615698152362E-2</v>
      </c>
      <c r="AC359" s="9">
        <v>1.9208577620908031E-2</v>
      </c>
      <c r="AD359" s="9">
        <v>1.6455770293280689E-2</v>
      </c>
      <c r="AE359" s="9">
        <v>6.0461886022295692</v>
      </c>
      <c r="AF359" s="9">
        <v>2.9770704136827485E-2</v>
      </c>
      <c r="AG359" s="9">
        <v>1.1804538816433013E-2</v>
      </c>
      <c r="AH359" s="9">
        <v>3.2131955307580034E-3</v>
      </c>
      <c r="AI359" s="9">
        <v>1.7212930981221448E-3</v>
      </c>
      <c r="AJ359" s="9">
        <v>1.7075709620296194E-2</v>
      </c>
      <c r="AK359" s="9">
        <v>1.5862480062287145</v>
      </c>
      <c r="AL359" s="9">
        <v>0.39667628415098921</v>
      </c>
      <c r="AM359" s="15">
        <f t="shared" si="77"/>
        <v>0.79312400311435727</v>
      </c>
      <c r="AN359" s="15">
        <f t="shared" si="78"/>
        <v>8.5378548101480971E-3</v>
      </c>
      <c r="AO359" s="15">
        <f t="shared" si="79"/>
        <v>0.19833814207549461</v>
      </c>
      <c r="AP359" s="16">
        <f t="shared" si="80"/>
        <v>92.894997719058168</v>
      </c>
      <c r="AQ359" s="16">
        <f t="shared" si="81"/>
        <v>4.3046963739825111E-2</v>
      </c>
      <c r="AR359" s="16">
        <f t="shared" si="82"/>
        <v>3.9988475984234331</v>
      </c>
    </row>
    <row r="360" spans="1:45" s="14" customFormat="1" x14ac:dyDescent="0.2">
      <c r="A360" s="14" t="s">
        <v>419</v>
      </c>
      <c r="B360" s="14" t="s">
        <v>50</v>
      </c>
      <c r="C360" s="14" t="s">
        <v>422</v>
      </c>
      <c r="D360" s="14" t="s">
        <v>446</v>
      </c>
      <c r="E360" s="14" t="s">
        <v>412</v>
      </c>
      <c r="F360" s="9">
        <v>53.648000000000003</v>
      </c>
      <c r="G360" s="9">
        <v>42.52</v>
      </c>
      <c r="H360" s="9">
        <v>0.115</v>
      </c>
      <c r="I360" s="9">
        <v>4.2000000000000003E-2</v>
      </c>
      <c r="J360" s="9">
        <v>1.7999999999999999E-2</v>
      </c>
      <c r="K360" s="9">
        <v>5.0999999999999997E-2</v>
      </c>
      <c r="L360" s="9">
        <v>5.0000000000000001E-3</v>
      </c>
      <c r="M360" s="9">
        <v>0.11</v>
      </c>
      <c r="N360" s="9">
        <v>0.17599999999999999</v>
      </c>
      <c r="O360" s="9">
        <v>3.0000000000000001E-3</v>
      </c>
      <c r="P360" s="9">
        <v>7.9000000000000001E-2</v>
      </c>
      <c r="Q360" s="9">
        <v>5.2999999999999999E-2</v>
      </c>
      <c r="R360" s="9">
        <v>3.2679999999999998</v>
      </c>
      <c r="S360" s="16">
        <f t="shared" si="73"/>
        <v>100.08799999999999</v>
      </c>
      <c r="T360" s="16">
        <f t="shared" si="74"/>
        <v>1.3759999999999999</v>
      </c>
      <c r="U360" s="16">
        <f t="shared" si="75"/>
        <v>1.1960507757404794E-2</v>
      </c>
      <c r="V360" s="16">
        <f t="shared" si="72"/>
        <v>98.700039492242581</v>
      </c>
      <c r="W360" s="23">
        <f t="shared" si="76"/>
        <v>180</v>
      </c>
      <c r="Y360" s="9">
        <v>9.9386703282158275E-4</v>
      </c>
      <c r="Z360" s="9">
        <v>4.5257100476463492E-3</v>
      </c>
      <c r="AA360" s="9">
        <v>9.6946276988254638</v>
      </c>
      <c r="AB360" s="9">
        <v>9.9997732192665077E-3</v>
      </c>
      <c r="AC360" s="9">
        <v>1.3734444759855748E-2</v>
      </c>
      <c r="AD360" s="9">
        <v>1.939584042300644E-2</v>
      </c>
      <c r="AE360" s="9">
        <v>6.0712450471749948</v>
      </c>
      <c r="AF360" s="9">
        <v>2.482473006778543E-2</v>
      </c>
      <c r="AG360" s="9">
        <v>1.5713836811096258E-2</v>
      </c>
      <c r="AH360" s="9">
        <v>6.4548443038497624E-4</v>
      </c>
      <c r="AI360" s="9">
        <v>3.1490937749008101E-3</v>
      </c>
      <c r="AJ360" s="9">
        <v>1.5150326816013067E-2</v>
      </c>
      <c r="AK360" s="9">
        <v>1.7431571266004202</v>
      </c>
      <c r="AL360" s="9">
        <v>0.24169254658356665</v>
      </c>
      <c r="AM360" s="15">
        <f t="shared" si="77"/>
        <v>0.87157856330021011</v>
      </c>
      <c r="AN360" s="15">
        <f t="shared" si="78"/>
        <v>7.5751634080065333E-3</v>
      </c>
      <c r="AO360" s="15">
        <f t="shared" si="79"/>
        <v>0.12084627329178332</v>
      </c>
      <c r="AP360" s="16">
        <f t="shared" si="80"/>
        <v>115.05739432353357</v>
      </c>
      <c r="AQ360" s="16">
        <f t="shared" si="81"/>
        <v>6.2684294696587803E-2</v>
      </c>
      <c r="AR360" s="16">
        <f t="shared" si="82"/>
        <v>7.2122916127978867</v>
      </c>
    </row>
    <row r="361" spans="1:45" s="14" customFormat="1" x14ac:dyDescent="0.2">
      <c r="A361" s="14" t="s">
        <v>419</v>
      </c>
      <c r="B361" s="14" t="s">
        <v>50</v>
      </c>
      <c r="C361" s="14" t="s">
        <v>422</v>
      </c>
      <c r="D361" s="14" t="s">
        <v>446</v>
      </c>
      <c r="E361" s="14" t="s">
        <v>413</v>
      </c>
      <c r="F361" s="9">
        <v>54.472999999999999</v>
      </c>
      <c r="G361" s="9">
        <v>42.198999999999998</v>
      </c>
      <c r="H361" s="9">
        <v>0.114</v>
      </c>
      <c r="I361" s="9">
        <v>6.7000000000000004E-2</v>
      </c>
      <c r="J361" s="9">
        <v>2.1000000000000001E-2</v>
      </c>
      <c r="K361" s="9">
        <v>3.1E-2</v>
      </c>
      <c r="L361" s="9">
        <v>7.0000000000000001E-3</v>
      </c>
      <c r="M361" s="9">
        <v>8.2000000000000003E-2</v>
      </c>
      <c r="N361" s="9">
        <v>0.17199999999999999</v>
      </c>
      <c r="O361" s="9">
        <v>1.2999999999999999E-2</v>
      </c>
      <c r="P361" s="9">
        <v>0.13</v>
      </c>
      <c r="Q361" s="9">
        <v>4.8000000000000001E-2</v>
      </c>
      <c r="R361" s="9">
        <v>3.3079999999999998</v>
      </c>
      <c r="S361" s="16">
        <f t="shared" si="73"/>
        <v>100.66499999999999</v>
      </c>
      <c r="T361" s="16">
        <f t="shared" si="74"/>
        <v>1.3928421052631579</v>
      </c>
      <c r="U361" s="16">
        <f t="shared" si="75"/>
        <v>1.083215796897038E-2</v>
      </c>
      <c r="V361" s="16">
        <f t="shared" si="72"/>
        <v>99.261325736767859</v>
      </c>
      <c r="W361" s="23">
        <f t="shared" si="76"/>
        <v>210</v>
      </c>
      <c r="Y361" s="9">
        <v>1.3884356188058045E-3</v>
      </c>
      <c r="Z361" s="9">
        <v>5.268693583604306E-3</v>
      </c>
      <c r="AA361" s="9">
        <v>9.8226420755163293</v>
      </c>
      <c r="AB361" s="9">
        <v>1.6420101514079809E-2</v>
      </c>
      <c r="AC361" s="9">
        <v>2.1862813247879805E-2</v>
      </c>
      <c r="AD361" s="9">
        <v>1.9186026461861905E-2</v>
      </c>
      <c r="AE361" s="9">
        <v>6.0125138754453769</v>
      </c>
      <c r="AF361" s="9">
        <v>2.4208603631477411E-2</v>
      </c>
      <c r="AG361" s="9">
        <v>1.1688878158066624E-2</v>
      </c>
      <c r="AH361" s="9">
        <v>2.7911121968526723E-3</v>
      </c>
      <c r="AI361" s="9">
        <v>1.9100579203634469E-3</v>
      </c>
      <c r="AJ361" s="9">
        <v>1.3691681721125958E-2</v>
      </c>
      <c r="AK361" s="9">
        <v>1.76071642089741</v>
      </c>
      <c r="AL361" s="9">
        <v>0.22559189738146412</v>
      </c>
      <c r="AM361" s="15">
        <f t="shared" si="77"/>
        <v>0.88035821044870499</v>
      </c>
      <c r="AN361" s="15">
        <f t="shared" si="78"/>
        <v>6.8458408605629791E-3</v>
      </c>
      <c r="AO361" s="15">
        <f t="shared" si="79"/>
        <v>0.11279594869073206</v>
      </c>
      <c r="AP361" s="16">
        <f t="shared" si="80"/>
        <v>128.59752780994492</v>
      </c>
      <c r="AQ361" s="16">
        <f t="shared" si="81"/>
        <v>6.0692258365884655E-2</v>
      </c>
      <c r="AR361" s="16">
        <f t="shared" si="82"/>
        <v>7.8048743830552141</v>
      </c>
    </row>
    <row r="362" spans="1:45" s="14" customFormat="1" x14ac:dyDescent="0.2">
      <c r="A362" s="14" t="s">
        <v>419</v>
      </c>
      <c r="B362" s="14" t="s">
        <v>50</v>
      </c>
      <c r="C362" s="14" t="s">
        <v>422</v>
      </c>
      <c r="D362" s="14" t="s">
        <v>446</v>
      </c>
      <c r="E362" s="14" t="s">
        <v>414</v>
      </c>
      <c r="F362" s="9">
        <v>55.024999999999999</v>
      </c>
      <c r="G362" s="9">
        <v>41.497</v>
      </c>
      <c r="H362" s="9">
        <v>4.2000000000000003E-2</v>
      </c>
      <c r="I362" s="9">
        <v>5.1999999999999998E-2</v>
      </c>
      <c r="J362" s="9">
        <v>6.0000000000000001E-3</v>
      </c>
      <c r="K362" s="9">
        <v>3.5000000000000003E-2</v>
      </c>
      <c r="L362" s="9">
        <v>1.2999999999999999E-2</v>
      </c>
      <c r="M362" s="9">
        <v>9.1999999999999998E-2</v>
      </c>
      <c r="N362" s="9">
        <v>0.189</v>
      </c>
      <c r="O362" s="9">
        <v>3.5999999999999997E-2</v>
      </c>
      <c r="P362" s="9">
        <v>4.4999999999999998E-2</v>
      </c>
      <c r="Q362" s="9">
        <v>2.5999999999999999E-2</v>
      </c>
      <c r="R362" s="9">
        <v>2.988</v>
      </c>
      <c r="S362" s="16">
        <f t="shared" si="73"/>
        <v>100.04599999999999</v>
      </c>
      <c r="T362" s="16">
        <f t="shared" si="74"/>
        <v>1.2581052631578948</v>
      </c>
      <c r="U362" s="16">
        <f t="shared" si="75"/>
        <v>5.8674188998589557E-3</v>
      </c>
      <c r="V362" s="16">
        <f t="shared" si="72"/>
        <v>98.782027317942237</v>
      </c>
      <c r="W362" s="23">
        <f t="shared" si="76"/>
        <v>60</v>
      </c>
      <c r="Y362" s="9">
        <v>2.5998134050285297E-3</v>
      </c>
      <c r="Z362" s="9">
        <v>1.5177701846168002E-3</v>
      </c>
      <c r="AA362" s="9">
        <v>10.004103966812814</v>
      </c>
      <c r="AB362" s="9">
        <v>5.7308114394239917E-3</v>
      </c>
      <c r="AC362" s="9">
        <v>1.7108254648667338E-2</v>
      </c>
      <c r="AD362" s="9">
        <v>7.1268989006136292E-3</v>
      </c>
      <c r="AE362" s="9">
        <v>5.96131063489866</v>
      </c>
      <c r="AF362" s="9">
        <v>2.6820953731766874E-2</v>
      </c>
      <c r="AG362" s="9">
        <v>1.3222632467102707E-2</v>
      </c>
      <c r="AH362" s="9">
        <v>7.7930517994537537E-3</v>
      </c>
      <c r="AI362" s="9">
        <v>2.1743227373041824E-3</v>
      </c>
      <c r="AJ362" s="9">
        <v>7.4775620476759917E-3</v>
      </c>
      <c r="AK362" s="9">
        <v>1.6035245995029039</v>
      </c>
      <c r="AL362" s="9">
        <v>0.38899783844942015</v>
      </c>
      <c r="AM362" s="15">
        <f t="shared" si="77"/>
        <v>0.80176229975145197</v>
      </c>
      <c r="AN362" s="15">
        <f t="shared" si="78"/>
        <v>3.7387810238379959E-3</v>
      </c>
      <c r="AO362" s="15">
        <f t="shared" si="79"/>
        <v>0.19449891922471008</v>
      </c>
      <c r="AP362" s="16">
        <f t="shared" si="80"/>
        <v>214.44484034756695</v>
      </c>
      <c r="AQ362" s="16">
        <f t="shared" si="81"/>
        <v>1.9222631358267225E-2</v>
      </c>
      <c r="AR362" s="16">
        <f t="shared" si="82"/>
        <v>4.1221941126837489</v>
      </c>
    </row>
    <row r="363" spans="1:45" s="14" customFormat="1" x14ac:dyDescent="0.2">
      <c r="A363" s="14" t="s">
        <v>419</v>
      </c>
      <c r="B363" s="14" t="s">
        <v>50</v>
      </c>
      <c r="C363" s="14" t="s">
        <v>422</v>
      </c>
      <c r="D363" s="14" t="s">
        <v>446</v>
      </c>
      <c r="E363" s="14" t="s">
        <v>415</v>
      </c>
      <c r="F363" s="9">
        <v>54.002000000000002</v>
      </c>
      <c r="G363" s="9">
        <v>42.582000000000001</v>
      </c>
      <c r="H363" s="9">
        <v>7.1999999999999995E-2</v>
      </c>
      <c r="I363" s="9">
        <v>3.6999999999999998E-2</v>
      </c>
      <c r="J363" s="9">
        <v>1.2E-2</v>
      </c>
      <c r="K363" s="9">
        <v>4.7E-2</v>
      </c>
      <c r="L363" s="9">
        <v>1.4E-2</v>
      </c>
      <c r="M363" s="9">
        <v>8.6999999999999994E-2</v>
      </c>
      <c r="N363" s="9">
        <v>0.24199999999999999</v>
      </c>
      <c r="O363" s="9">
        <v>4.5999999999999999E-2</v>
      </c>
      <c r="P363" s="9">
        <v>8.5999999999999993E-2</v>
      </c>
      <c r="Q363" s="9">
        <v>4.4999999999999998E-2</v>
      </c>
      <c r="R363" s="9">
        <v>3.081</v>
      </c>
      <c r="S363" s="16">
        <f t="shared" si="73"/>
        <v>100.35300000000002</v>
      </c>
      <c r="T363" s="16">
        <f t="shared" si="74"/>
        <v>1.2972631578947369</v>
      </c>
      <c r="U363" s="16">
        <f t="shared" si="75"/>
        <v>1.0155148095909731E-2</v>
      </c>
      <c r="V363" s="16">
        <f t="shared" si="72"/>
        <v>99.045581694009385</v>
      </c>
      <c r="W363" s="23">
        <f t="shared" si="76"/>
        <v>120</v>
      </c>
      <c r="Y363" s="9">
        <v>2.7734100370388447E-3</v>
      </c>
      <c r="Z363" s="9">
        <v>3.0069294162917287E-3</v>
      </c>
      <c r="AA363" s="9">
        <v>9.7255732817589617</v>
      </c>
      <c r="AB363" s="9">
        <v>1.0848989214666925E-2</v>
      </c>
      <c r="AC363" s="9">
        <v>1.2058445009670814E-2</v>
      </c>
      <c r="AD363" s="9">
        <v>1.2102386684508614E-2</v>
      </c>
      <c r="AE363" s="9">
        <v>6.0595214689863557</v>
      </c>
      <c r="AF363" s="9">
        <v>3.4018487432262594E-2</v>
      </c>
      <c r="AG363" s="9">
        <v>1.2386156775140029E-2</v>
      </c>
      <c r="AH363" s="9">
        <v>9.8639330235755704E-3</v>
      </c>
      <c r="AI363" s="9">
        <v>2.8922847108413265E-3</v>
      </c>
      <c r="AJ363" s="9">
        <v>1.2819952383027697E-2</v>
      </c>
      <c r="AK363" s="9">
        <v>1.6378493504640728</v>
      </c>
      <c r="AL363" s="9">
        <v>0.34933069715289955</v>
      </c>
      <c r="AM363" s="15">
        <f t="shared" si="77"/>
        <v>0.81892467523203638</v>
      </c>
      <c r="AN363" s="15">
        <f t="shared" si="78"/>
        <v>6.4099761915138486E-3</v>
      </c>
      <c r="AO363" s="15">
        <f t="shared" si="79"/>
        <v>0.17466534857644977</v>
      </c>
      <c r="AP363" s="16">
        <f t="shared" si="80"/>
        <v>127.75783415798153</v>
      </c>
      <c r="AQ363" s="16">
        <f t="shared" si="81"/>
        <v>3.6698613913727987E-2</v>
      </c>
      <c r="AR363" s="16">
        <f t="shared" si="82"/>
        <v>4.6885354302178541</v>
      </c>
    </row>
    <row r="364" spans="1:45" s="14" customFormat="1" ht="13" thickBot="1" x14ac:dyDescent="0.25">
      <c r="A364" s="18" t="s">
        <v>419</v>
      </c>
      <c r="B364" s="18" t="s">
        <v>50</v>
      </c>
      <c r="C364" s="18" t="s">
        <v>422</v>
      </c>
      <c r="D364" s="18" t="s">
        <v>446</v>
      </c>
      <c r="E364" s="18" t="s">
        <v>416</v>
      </c>
      <c r="F364" s="11">
        <v>53.228000000000002</v>
      </c>
      <c r="G364" s="11">
        <v>42.856999999999999</v>
      </c>
      <c r="H364" s="11">
        <v>0.19700000000000001</v>
      </c>
      <c r="I364" s="11">
        <v>6.5000000000000002E-2</v>
      </c>
      <c r="J364" s="11">
        <v>1.2E-2</v>
      </c>
      <c r="K364" s="11">
        <v>3.1E-2</v>
      </c>
      <c r="L364" s="11">
        <v>1.2999999999999999E-2</v>
      </c>
      <c r="M364" s="11">
        <v>0.10100000000000001</v>
      </c>
      <c r="N364" s="11">
        <v>0.22800000000000001</v>
      </c>
      <c r="O364" s="11">
        <v>4.0000000000000001E-3</v>
      </c>
      <c r="P364" s="11">
        <v>4.8000000000000001E-2</v>
      </c>
      <c r="Q364" s="11">
        <v>4.1000000000000002E-2</v>
      </c>
      <c r="R364" s="11">
        <v>3.1280000000000001</v>
      </c>
      <c r="S364" s="19">
        <f t="shared" si="73"/>
        <v>99.953000000000017</v>
      </c>
      <c r="T364" s="19">
        <f t="shared" si="74"/>
        <v>1.3170526315789475</v>
      </c>
      <c r="U364" s="19">
        <f t="shared" si="75"/>
        <v>9.2524682651621993E-3</v>
      </c>
      <c r="V364" s="19">
        <f t="shared" si="72"/>
        <v>98.626694900155911</v>
      </c>
      <c r="W364" s="24">
        <f t="shared" si="76"/>
        <v>120</v>
      </c>
      <c r="X364" s="18"/>
      <c r="Y364" s="11">
        <v>2.5769183682202465E-3</v>
      </c>
      <c r="Z364" s="11">
        <v>3.0088081397773598E-3</v>
      </c>
      <c r="AA364" s="11">
        <v>9.5921679860142444</v>
      </c>
      <c r="AB364" s="11">
        <v>6.0590331021940233E-3</v>
      </c>
      <c r="AC364" s="11">
        <v>2.1196990314318584E-2</v>
      </c>
      <c r="AD364" s="11">
        <v>3.3134163911201428E-2</v>
      </c>
      <c r="AE364" s="11">
        <v>6.1024650605454021</v>
      </c>
      <c r="AF364" s="11">
        <v>3.2070500835785144E-2</v>
      </c>
      <c r="AG364" s="11">
        <v>1.4388315606129689E-2</v>
      </c>
      <c r="AH364" s="11">
        <v>8.5826921645230101E-4</v>
      </c>
      <c r="AI364" s="11">
        <v>1.9088690625717554E-3</v>
      </c>
      <c r="AJ364" s="11">
        <v>1.1687698951314187E-2</v>
      </c>
      <c r="AK364" s="11">
        <v>1.6638733297134578</v>
      </c>
      <c r="AL364" s="11">
        <v>0.32443897133522803</v>
      </c>
      <c r="AM364" s="20">
        <f t="shared" si="77"/>
        <v>0.8319366648567289</v>
      </c>
      <c r="AN364" s="20">
        <f t="shared" si="78"/>
        <v>5.8438494756570935E-3</v>
      </c>
      <c r="AO364" s="20">
        <f t="shared" si="79"/>
        <v>0.16221948566761402</v>
      </c>
      <c r="AP364" s="19">
        <f t="shared" si="80"/>
        <v>142.36107009980512</v>
      </c>
      <c r="AQ364" s="19">
        <f t="shared" si="81"/>
        <v>3.6024337345213125E-2</v>
      </c>
      <c r="AR364" s="19">
        <f t="shared" si="82"/>
        <v>5.1284632141009139</v>
      </c>
    </row>
    <row r="365" spans="1:45" ht="13" thickTop="1" x14ac:dyDescent="0.15">
      <c r="A365" s="1" t="s">
        <v>458</v>
      </c>
      <c r="F365" s="9"/>
      <c r="Q365" s="10"/>
      <c r="R365" s="10"/>
      <c r="S365" s="10"/>
      <c r="T365" s="10"/>
      <c r="U365" s="10"/>
      <c r="AS365" s="1"/>
    </row>
    <row r="366" spans="1:45" x14ac:dyDescent="0.15">
      <c r="A366" s="12" t="s">
        <v>39</v>
      </c>
      <c r="F366" s="9"/>
      <c r="Q366" s="10"/>
      <c r="R366" s="10"/>
      <c r="S366" s="10"/>
      <c r="T366" s="10"/>
      <c r="U366" s="10"/>
      <c r="AS366" s="1"/>
    </row>
    <row r="367" spans="1:45" x14ac:dyDescent="0.15">
      <c r="A367" s="13" t="s">
        <v>448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2025-08-25T00:36:11Z</dcterms:modified>
</cp:coreProperties>
</file>