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0"/>
  <workbookPr/>
  <mc:AlternateContent xmlns:mc="http://schemas.openxmlformats.org/markup-compatibility/2006">
    <mc:Choice Requires="x15">
      <x15ac:absPath xmlns:x15ac="http://schemas.microsoft.com/office/spreadsheetml/2010/11/ac" url="/Users/kristi/Downloads/"/>
    </mc:Choice>
  </mc:AlternateContent>
  <xr:revisionPtr revIDLastSave="0" documentId="13_ncr:1_{27A9E73B-291F-4A4B-AAE3-7DEA84428734}" xr6:coauthVersionLast="47" xr6:coauthVersionMax="47" xr10:uidLastSave="{00000000-0000-0000-0000-000000000000}"/>
  <bookViews>
    <workbookView xWindow="0" yWindow="500" windowWidth="27700" windowHeight="15720" activeTab="1" xr2:uid="{00000000-000D-0000-FFFF-FFFF00000000}"/>
  </bookViews>
  <sheets>
    <sheet name="Table 1a" sheetId="4" r:id="rId1"/>
    <sheet name="Table 1b"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28" i="4" l="1"/>
  <c r="R327" i="4"/>
  <c r="R326" i="4"/>
  <c r="R325" i="4"/>
  <c r="R324" i="4"/>
  <c r="R323" i="4"/>
  <c r="R322" i="4"/>
  <c r="R321" i="4"/>
  <c r="R320" i="4"/>
  <c r="R319" i="4"/>
  <c r="R318" i="4"/>
  <c r="R317" i="4"/>
  <c r="R316" i="4"/>
  <c r="R312" i="4"/>
  <c r="R311" i="4"/>
  <c r="R310" i="4"/>
  <c r="R309" i="4"/>
  <c r="R308" i="4"/>
  <c r="R307" i="4"/>
  <c r="R306" i="4"/>
  <c r="R305" i="4"/>
  <c r="R304" i="4"/>
  <c r="R303" i="4"/>
  <c r="R302" i="4"/>
  <c r="R301" i="4"/>
  <c r="R300" i="4"/>
  <c r="R299" i="4"/>
  <c r="R298" i="4"/>
  <c r="R297" i="4"/>
  <c r="R288" i="4"/>
  <c r="R287" i="4"/>
  <c r="R286" i="4"/>
  <c r="R285" i="4"/>
  <c r="R284" i="4"/>
  <c r="R283" i="4"/>
  <c r="R282" i="4"/>
  <c r="R281" i="4"/>
  <c r="R280" i="4"/>
  <c r="R279" i="4"/>
  <c r="R278" i="4"/>
  <c r="R277" i="4"/>
  <c r="R276" i="4"/>
  <c r="R275" i="4"/>
  <c r="R274" i="4"/>
  <c r="R273" i="4"/>
  <c r="R272" i="4"/>
  <c r="R271" i="4"/>
  <c r="R270" i="4"/>
  <c r="R269" i="4"/>
  <c r="R268" i="4"/>
  <c r="R267" i="4"/>
  <c r="R266" i="4"/>
  <c r="R265" i="4"/>
  <c r="R264" i="4"/>
  <c r="R263" i="4"/>
  <c r="R262" i="4"/>
  <c r="R261" i="4"/>
  <c r="R260" i="4"/>
  <c r="R259" i="4"/>
  <c r="R258" i="4"/>
  <c r="R257" i="4"/>
  <c r="R256" i="4"/>
  <c r="R255" i="4"/>
  <c r="R254" i="4"/>
  <c r="R253" i="4"/>
  <c r="R252" i="4"/>
  <c r="R251" i="4"/>
  <c r="R250" i="4"/>
  <c r="R249" i="4"/>
  <c r="R248" i="4"/>
  <c r="R247" i="4"/>
  <c r="R246" i="4"/>
  <c r="R245" i="4"/>
  <c r="R244" i="4"/>
  <c r="R243" i="4"/>
  <c r="R242" i="4"/>
  <c r="R241" i="4"/>
  <c r="R240" i="4"/>
  <c r="R239" i="4"/>
  <c r="R238" i="4"/>
  <c r="R237" i="4"/>
  <c r="R236" i="4"/>
  <c r="R8" i="4"/>
  <c r="R9" i="4"/>
  <c r="R10" i="4"/>
  <c r="R11" i="4"/>
  <c r="R12" i="4"/>
  <c r="R13" i="4"/>
  <c r="R14"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3" i="4"/>
  <c r="R84" i="4"/>
  <c r="R85" i="4"/>
  <c r="R86" i="4"/>
  <c r="R87" i="4"/>
  <c r="R88" i="4"/>
  <c r="R89" i="4"/>
  <c r="R90" i="4"/>
  <c r="R91" i="4"/>
  <c r="R92"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145" i="4"/>
  <c r="R146" i="4"/>
  <c r="R147" i="4"/>
  <c r="R148" i="4"/>
  <c r="R149" i="4"/>
  <c r="R150" i="4"/>
  <c r="R151" i="4"/>
  <c r="R152" i="4"/>
  <c r="R153" i="4"/>
  <c r="R154" i="4"/>
  <c r="R155" i="4"/>
  <c r="R156" i="4"/>
  <c r="R157" i="4"/>
  <c r="R158" i="4"/>
  <c r="R159" i="4"/>
  <c r="R160" i="4"/>
  <c r="R161" i="4"/>
  <c r="R162" i="4"/>
  <c r="R163" i="4"/>
  <c r="R164" i="4"/>
  <c r="R165" i="4"/>
  <c r="R166" i="4"/>
  <c r="R167" i="4"/>
  <c r="R168" i="4"/>
  <c r="R169" i="4"/>
  <c r="R170" i="4"/>
  <c r="R171" i="4"/>
  <c r="R172" i="4"/>
  <c r="R173" i="4"/>
  <c r="R174" i="4"/>
  <c r="R175" i="4"/>
  <c r="R176" i="4"/>
  <c r="R177" i="4"/>
  <c r="R7" i="4"/>
  <c r="BR52" i="5"/>
  <c r="BQ52" i="5"/>
  <c r="BP52" i="5"/>
  <c r="BM52" i="5"/>
  <c r="BL52" i="5"/>
  <c r="BK52" i="5"/>
  <c r="BJ52" i="5"/>
  <c r="BI52" i="5"/>
  <c r="BH52" i="5"/>
  <c r="BG52" i="5"/>
  <c r="BR51" i="5"/>
  <c r="BQ51" i="5"/>
  <c r="BP51" i="5"/>
  <c r="BM51" i="5"/>
  <c r="BL51" i="5"/>
  <c r="BK51" i="5"/>
  <c r="BJ51" i="5"/>
  <c r="BI51" i="5"/>
  <c r="BH51" i="5"/>
  <c r="BG51" i="5"/>
  <c r="BR50" i="5"/>
  <c r="BQ50" i="5"/>
  <c r="BP50" i="5"/>
  <c r="BM50" i="5"/>
  <c r="BL50" i="5"/>
  <c r="BK50" i="5"/>
  <c r="BJ50" i="5"/>
  <c r="BI50" i="5"/>
  <c r="BH50" i="5"/>
  <c r="BG50" i="5"/>
  <c r="BR49" i="5"/>
  <c r="BQ49" i="5"/>
  <c r="BP49" i="5"/>
  <c r="BM49" i="5"/>
  <c r="BL49" i="5"/>
  <c r="BK49" i="5"/>
  <c r="BJ49" i="5"/>
  <c r="BI49" i="5"/>
  <c r="BH49" i="5"/>
  <c r="BG49" i="5"/>
  <c r="BR48" i="5"/>
  <c r="BQ48" i="5"/>
  <c r="BP48" i="5"/>
  <c r="BM48" i="5"/>
  <c r="BL48" i="5"/>
  <c r="BK48" i="5"/>
  <c r="BJ48" i="5"/>
  <c r="BI48" i="5"/>
  <c r="BH48" i="5"/>
  <c r="BG48" i="5"/>
  <c r="BD42" i="5"/>
  <c r="BC42" i="5"/>
  <c r="BB42" i="5"/>
  <c r="BA42" i="5"/>
  <c r="AZ42" i="5"/>
  <c r="AY42" i="5"/>
  <c r="AX42" i="5"/>
  <c r="AW42" i="5"/>
  <c r="AV42" i="5"/>
  <c r="AU42" i="5"/>
  <c r="AS42" i="5"/>
  <c r="BD41" i="5"/>
  <c r="BC41" i="5"/>
  <c r="BB41" i="5"/>
  <c r="BA41" i="5"/>
  <c r="AZ41" i="5"/>
  <c r="AY41" i="5"/>
  <c r="AX41" i="5"/>
  <c r="AW41" i="5"/>
  <c r="AV41" i="5"/>
  <c r="AU41" i="5"/>
  <c r="AS41" i="5"/>
  <c r="BD40" i="5"/>
  <c r="BC40" i="5"/>
  <c r="BB40" i="5"/>
  <c r="BA40" i="5"/>
  <c r="AZ40" i="5"/>
  <c r="AY40" i="5"/>
  <c r="AX40" i="5"/>
  <c r="AW40" i="5"/>
  <c r="AV40" i="5"/>
  <c r="AU40" i="5"/>
  <c r="AS40" i="5"/>
  <c r="BD39" i="5"/>
  <c r="BC39" i="5"/>
  <c r="BB39" i="5"/>
  <c r="BA39" i="5"/>
  <c r="AZ39" i="5"/>
  <c r="AY39" i="5"/>
  <c r="AX39" i="5"/>
  <c r="AW39" i="5"/>
  <c r="AV39" i="5"/>
  <c r="AU39" i="5"/>
  <c r="AS39" i="5"/>
  <c r="BD38" i="5"/>
  <c r="BC38" i="5"/>
  <c r="BB38" i="5"/>
  <c r="BA38" i="5"/>
  <c r="AZ38" i="5"/>
  <c r="AY38" i="5"/>
  <c r="AX38" i="5"/>
  <c r="AW38" i="5"/>
  <c r="AV38" i="5"/>
  <c r="AU38" i="5"/>
  <c r="AS38" i="5"/>
  <c r="AP63" i="5"/>
  <c r="AO63" i="5"/>
  <c r="AN63" i="5"/>
  <c r="AM63" i="5"/>
  <c r="AL63" i="5"/>
  <c r="AK63" i="5"/>
  <c r="AJ63" i="5"/>
  <c r="AI63" i="5"/>
  <c r="AH63" i="5"/>
  <c r="AG63" i="5"/>
  <c r="AE63" i="5"/>
  <c r="AP62" i="5"/>
  <c r="AO62" i="5"/>
  <c r="AN62" i="5"/>
  <c r="AM62" i="5"/>
  <c r="AL62" i="5"/>
  <c r="AK62" i="5"/>
  <c r="AJ62" i="5"/>
  <c r="AI62" i="5"/>
  <c r="AH62" i="5"/>
  <c r="AG62" i="5"/>
  <c r="AE62" i="5"/>
  <c r="AP61" i="5"/>
  <c r="AO61" i="5"/>
  <c r="AN61" i="5"/>
  <c r="AM61" i="5"/>
  <c r="AL61" i="5"/>
  <c r="AK61" i="5"/>
  <c r="AJ61" i="5"/>
  <c r="AI61" i="5"/>
  <c r="AH61" i="5"/>
  <c r="AG61" i="5"/>
  <c r="AE61" i="5"/>
  <c r="AP60" i="5"/>
  <c r="AO60" i="5"/>
  <c r="AN60" i="5"/>
  <c r="AM60" i="5"/>
  <c r="AL60" i="5"/>
  <c r="AK60" i="5"/>
  <c r="AJ60" i="5"/>
  <c r="AI60" i="5"/>
  <c r="AH60" i="5"/>
  <c r="AG60" i="5"/>
  <c r="AE60" i="5"/>
  <c r="AP59" i="5"/>
  <c r="AO59" i="5"/>
  <c r="AN59" i="5"/>
  <c r="AM59" i="5"/>
  <c r="AL59" i="5"/>
  <c r="AK59" i="5"/>
  <c r="AJ59" i="5"/>
  <c r="AI59" i="5"/>
  <c r="AH59" i="5"/>
  <c r="AG59" i="5"/>
  <c r="AE59" i="5"/>
  <c r="AB156" i="5"/>
  <c r="AA156" i="5"/>
  <c r="Z156" i="5"/>
  <c r="Y156" i="5"/>
  <c r="X156" i="5"/>
  <c r="W156" i="5"/>
  <c r="V156" i="5"/>
  <c r="U156" i="5"/>
  <c r="T156" i="5"/>
  <c r="S156" i="5"/>
  <c r="R156" i="5"/>
  <c r="Q156" i="5"/>
  <c r="AB155" i="5"/>
  <c r="AA155" i="5"/>
  <c r="Z155" i="5"/>
  <c r="Y155" i="5"/>
  <c r="X155" i="5"/>
  <c r="W155" i="5"/>
  <c r="V155" i="5"/>
  <c r="U155" i="5"/>
  <c r="T155" i="5"/>
  <c r="S155" i="5"/>
  <c r="R155" i="5"/>
  <c r="Q155" i="5"/>
  <c r="AB154" i="5"/>
  <c r="AA154" i="5"/>
  <c r="Z154" i="5"/>
  <c r="Y154" i="5"/>
  <c r="X154" i="5"/>
  <c r="W154" i="5"/>
  <c r="V154" i="5"/>
  <c r="U154" i="5"/>
  <c r="T154" i="5"/>
  <c r="S154" i="5"/>
  <c r="R154" i="5"/>
  <c r="Q154" i="5"/>
  <c r="AB153" i="5"/>
  <c r="AA153" i="5"/>
  <c r="Z153" i="5"/>
  <c r="Y153" i="5"/>
  <c r="X153" i="5"/>
  <c r="W153" i="5"/>
  <c r="V153" i="5"/>
  <c r="U153" i="5"/>
  <c r="T153" i="5"/>
  <c r="S153" i="5"/>
  <c r="R153" i="5"/>
  <c r="Q153" i="5"/>
  <c r="AB152" i="5"/>
  <c r="AA152" i="5"/>
  <c r="Z152" i="5"/>
  <c r="Y152" i="5"/>
  <c r="X152" i="5"/>
  <c r="W152" i="5"/>
  <c r="V152" i="5"/>
  <c r="U152" i="5"/>
  <c r="T152" i="5"/>
  <c r="S152" i="5"/>
  <c r="R152" i="5"/>
  <c r="Q152" i="5"/>
  <c r="N35" i="5"/>
  <c r="M35" i="5"/>
  <c r="L35" i="5"/>
  <c r="K35" i="5"/>
  <c r="J35" i="5"/>
  <c r="I35" i="5"/>
  <c r="H35" i="5"/>
  <c r="G35" i="5"/>
  <c r="F35" i="5"/>
  <c r="E35" i="5"/>
  <c r="D35" i="5"/>
  <c r="C35" i="5"/>
  <c r="N34" i="5"/>
  <c r="M34" i="5"/>
  <c r="L34" i="5"/>
  <c r="K34" i="5"/>
  <c r="J34" i="5"/>
  <c r="I34" i="5"/>
  <c r="H34" i="5"/>
  <c r="G34" i="5"/>
  <c r="F34" i="5"/>
  <c r="E34" i="5"/>
  <c r="D34" i="5"/>
  <c r="C34" i="5"/>
  <c r="N33" i="5"/>
  <c r="M33" i="5"/>
  <c r="L33" i="5"/>
  <c r="K33" i="5"/>
  <c r="J33" i="5"/>
  <c r="I33" i="5"/>
  <c r="H33" i="5"/>
  <c r="G33" i="5"/>
  <c r="F33" i="5"/>
  <c r="E33" i="5"/>
  <c r="D33" i="5"/>
  <c r="C33" i="5"/>
  <c r="N32" i="5"/>
  <c r="M32" i="5"/>
  <c r="L32" i="5"/>
  <c r="K32" i="5"/>
  <c r="J32" i="5"/>
  <c r="I32" i="5"/>
  <c r="H32" i="5"/>
  <c r="G32" i="5"/>
  <c r="F32" i="5"/>
  <c r="E32" i="5"/>
  <c r="D32" i="5"/>
  <c r="C32" i="5"/>
  <c r="N31" i="5"/>
  <c r="M31" i="5"/>
  <c r="L31" i="5"/>
  <c r="K31" i="5"/>
  <c r="J31" i="5"/>
  <c r="I31" i="5"/>
  <c r="H31" i="5"/>
  <c r="G31" i="5"/>
  <c r="F31" i="5"/>
  <c r="E31" i="5"/>
  <c r="D31" i="5"/>
  <c r="C31" i="5"/>
  <c r="AM352" i="4"/>
  <c r="AL352" i="4"/>
  <c r="AK352" i="4"/>
  <c r="AJ352" i="4"/>
  <c r="AI352" i="4"/>
  <c r="AH352" i="4"/>
  <c r="AG352" i="4"/>
  <c r="AF352" i="4"/>
  <c r="AE352" i="4"/>
  <c r="AD352" i="4"/>
  <c r="AC352" i="4"/>
  <c r="AB352" i="4"/>
  <c r="AA352" i="4"/>
  <c r="Z352" i="4"/>
  <c r="Y352" i="4"/>
  <c r="X352" i="4"/>
  <c r="W352" i="4"/>
  <c r="V352" i="4"/>
  <c r="U352" i="4"/>
  <c r="T352" i="4"/>
  <c r="S352" i="4"/>
  <c r="Q352" i="4"/>
  <c r="O352" i="4"/>
  <c r="N352" i="4"/>
  <c r="M352" i="4"/>
  <c r="L352" i="4"/>
  <c r="K352" i="4"/>
  <c r="J352" i="4"/>
  <c r="I352" i="4"/>
  <c r="H352" i="4"/>
  <c r="G352" i="4"/>
  <c r="F352" i="4"/>
  <c r="E352" i="4"/>
  <c r="D352" i="4"/>
  <c r="C352" i="4"/>
  <c r="AM351" i="4"/>
  <c r="AL351" i="4"/>
  <c r="AK351" i="4"/>
  <c r="AJ351" i="4"/>
  <c r="AI351" i="4"/>
  <c r="AH351" i="4"/>
  <c r="AG351" i="4"/>
  <c r="AF351" i="4"/>
  <c r="AE351" i="4"/>
  <c r="AD351" i="4"/>
  <c r="AC351" i="4"/>
  <c r="AB351" i="4"/>
  <c r="AA351" i="4"/>
  <c r="Z351" i="4"/>
  <c r="Y351" i="4"/>
  <c r="X351" i="4"/>
  <c r="W351" i="4"/>
  <c r="V351" i="4"/>
  <c r="U351" i="4"/>
  <c r="T351" i="4"/>
  <c r="S351" i="4"/>
  <c r="Q351" i="4"/>
  <c r="O351" i="4"/>
  <c r="N351" i="4"/>
  <c r="M351" i="4"/>
  <c r="L351" i="4"/>
  <c r="K351" i="4"/>
  <c r="J351" i="4"/>
  <c r="I351" i="4"/>
  <c r="H351" i="4"/>
  <c r="G351" i="4"/>
  <c r="F351" i="4"/>
  <c r="E351" i="4"/>
  <c r="D351" i="4"/>
  <c r="C351" i="4"/>
  <c r="AM350" i="4"/>
  <c r="AL350" i="4"/>
  <c r="AK350" i="4"/>
  <c r="AJ350" i="4"/>
  <c r="AI350" i="4"/>
  <c r="AH350" i="4"/>
  <c r="AG350" i="4"/>
  <c r="AF350" i="4"/>
  <c r="AE350" i="4"/>
  <c r="AD350" i="4"/>
  <c r="AC350" i="4"/>
  <c r="AB350" i="4"/>
  <c r="AA350" i="4"/>
  <c r="Z350" i="4"/>
  <c r="Y350" i="4"/>
  <c r="X350" i="4"/>
  <c r="W350" i="4"/>
  <c r="V350" i="4"/>
  <c r="U350" i="4"/>
  <c r="T350" i="4"/>
  <c r="S350" i="4"/>
  <c r="Q350" i="4"/>
  <c r="O350" i="4"/>
  <c r="N350" i="4"/>
  <c r="M350" i="4"/>
  <c r="L350" i="4"/>
  <c r="K350" i="4"/>
  <c r="J350" i="4"/>
  <c r="I350" i="4"/>
  <c r="H350" i="4"/>
  <c r="G350" i="4"/>
  <c r="F350" i="4"/>
  <c r="E350" i="4"/>
  <c r="D350" i="4"/>
  <c r="C350" i="4"/>
  <c r="AM349" i="4"/>
  <c r="AL349" i="4"/>
  <c r="AK349" i="4"/>
  <c r="AJ349" i="4"/>
  <c r="AI349" i="4"/>
  <c r="AH349" i="4"/>
  <c r="AG349" i="4"/>
  <c r="AF349" i="4"/>
  <c r="AE349" i="4"/>
  <c r="AD349" i="4"/>
  <c r="AC349" i="4"/>
  <c r="AB349" i="4"/>
  <c r="AA349" i="4"/>
  <c r="Z349" i="4"/>
  <c r="Y349" i="4"/>
  <c r="X349" i="4"/>
  <c r="W349" i="4"/>
  <c r="V349" i="4"/>
  <c r="U349" i="4"/>
  <c r="T349" i="4"/>
  <c r="S349" i="4"/>
  <c r="Q349" i="4"/>
  <c r="O349" i="4"/>
  <c r="N349" i="4"/>
  <c r="M349" i="4"/>
  <c r="L349" i="4"/>
  <c r="K349" i="4"/>
  <c r="J349" i="4"/>
  <c r="I349" i="4"/>
  <c r="H349" i="4"/>
  <c r="G349" i="4"/>
  <c r="F349" i="4"/>
  <c r="E349" i="4"/>
  <c r="D349" i="4"/>
  <c r="C349" i="4"/>
  <c r="AM348" i="4"/>
  <c r="AL348" i="4"/>
  <c r="AK348" i="4"/>
  <c r="AJ348" i="4"/>
  <c r="AI348" i="4"/>
  <c r="AH348" i="4"/>
  <c r="AG348" i="4"/>
  <c r="AF348" i="4"/>
  <c r="AE348" i="4"/>
  <c r="AD348" i="4"/>
  <c r="AC348" i="4"/>
  <c r="AB348" i="4"/>
  <c r="AA348" i="4"/>
  <c r="Z348" i="4"/>
  <c r="Y348" i="4"/>
  <c r="X348" i="4"/>
  <c r="W348" i="4"/>
  <c r="V348" i="4"/>
  <c r="U348" i="4"/>
  <c r="T348" i="4"/>
  <c r="S348" i="4"/>
  <c r="Q348" i="4"/>
  <c r="O348" i="4"/>
  <c r="N348" i="4"/>
  <c r="M348" i="4"/>
  <c r="L348" i="4"/>
  <c r="K348" i="4"/>
  <c r="J348" i="4"/>
  <c r="I348" i="4"/>
  <c r="H348" i="4"/>
  <c r="G348" i="4"/>
  <c r="F348" i="4"/>
  <c r="E348" i="4"/>
  <c r="D348" i="4"/>
  <c r="C348" i="4"/>
  <c r="AM333" i="4"/>
  <c r="AL333" i="4"/>
  <c r="AK333" i="4"/>
  <c r="AJ333" i="4"/>
  <c r="AI333" i="4"/>
  <c r="AH333" i="4"/>
  <c r="AG333" i="4"/>
  <c r="AF333" i="4"/>
  <c r="AE333" i="4"/>
  <c r="AD333" i="4"/>
  <c r="AC333" i="4"/>
  <c r="AB333" i="4"/>
  <c r="AA333" i="4"/>
  <c r="Z333" i="4"/>
  <c r="Y333" i="4"/>
  <c r="X333" i="4"/>
  <c r="W333" i="4"/>
  <c r="V333" i="4"/>
  <c r="U333" i="4"/>
  <c r="T333" i="4"/>
  <c r="S333" i="4"/>
  <c r="Q333" i="4"/>
  <c r="P333" i="4"/>
  <c r="O333" i="4"/>
  <c r="N333" i="4"/>
  <c r="M333" i="4"/>
  <c r="L333" i="4"/>
  <c r="K333" i="4"/>
  <c r="J333" i="4"/>
  <c r="I333" i="4"/>
  <c r="H333" i="4"/>
  <c r="G333" i="4"/>
  <c r="F333" i="4"/>
  <c r="E333" i="4"/>
  <c r="D333" i="4"/>
  <c r="C333" i="4"/>
  <c r="AM332" i="4"/>
  <c r="AL332" i="4"/>
  <c r="AK332" i="4"/>
  <c r="AJ332" i="4"/>
  <c r="AI332" i="4"/>
  <c r="AH332" i="4"/>
  <c r="AG332" i="4"/>
  <c r="AF332" i="4"/>
  <c r="AE332" i="4"/>
  <c r="AD332" i="4"/>
  <c r="AC332" i="4"/>
  <c r="AB332" i="4"/>
  <c r="AA332" i="4"/>
  <c r="Z332" i="4"/>
  <c r="Y332" i="4"/>
  <c r="X332" i="4"/>
  <c r="W332" i="4"/>
  <c r="V332" i="4"/>
  <c r="U332" i="4"/>
  <c r="T332" i="4"/>
  <c r="S332" i="4"/>
  <c r="Q332" i="4"/>
  <c r="P332" i="4"/>
  <c r="O332" i="4"/>
  <c r="N332" i="4"/>
  <c r="M332" i="4"/>
  <c r="L332" i="4"/>
  <c r="K332" i="4"/>
  <c r="J332" i="4"/>
  <c r="I332" i="4"/>
  <c r="H332" i="4"/>
  <c r="G332" i="4"/>
  <c r="F332" i="4"/>
  <c r="E332" i="4"/>
  <c r="D332" i="4"/>
  <c r="C332" i="4"/>
  <c r="AM331" i="4"/>
  <c r="AL331" i="4"/>
  <c r="AK331" i="4"/>
  <c r="AJ331" i="4"/>
  <c r="AI331" i="4"/>
  <c r="AH331" i="4"/>
  <c r="AG331" i="4"/>
  <c r="AF331" i="4"/>
  <c r="AE331" i="4"/>
  <c r="AD331" i="4"/>
  <c r="AC331" i="4"/>
  <c r="AB331" i="4"/>
  <c r="AA331" i="4"/>
  <c r="Z331" i="4"/>
  <c r="Y331" i="4"/>
  <c r="X331" i="4"/>
  <c r="W331" i="4"/>
  <c r="V331" i="4"/>
  <c r="U331" i="4"/>
  <c r="T331" i="4"/>
  <c r="S331" i="4"/>
  <c r="Q331" i="4"/>
  <c r="P331" i="4"/>
  <c r="O331" i="4"/>
  <c r="N331" i="4"/>
  <c r="M331" i="4"/>
  <c r="L331" i="4"/>
  <c r="K331" i="4"/>
  <c r="J331" i="4"/>
  <c r="I331" i="4"/>
  <c r="H331" i="4"/>
  <c r="G331" i="4"/>
  <c r="F331" i="4"/>
  <c r="E331" i="4"/>
  <c r="D331" i="4"/>
  <c r="C331" i="4"/>
  <c r="AM330" i="4"/>
  <c r="AL330" i="4"/>
  <c r="AK330" i="4"/>
  <c r="AJ330" i="4"/>
  <c r="AI330" i="4"/>
  <c r="AH330" i="4"/>
  <c r="AG330" i="4"/>
  <c r="AF330" i="4"/>
  <c r="AE330" i="4"/>
  <c r="AD330" i="4"/>
  <c r="AC330" i="4"/>
  <c r="AB330" i="4"/>
  <c r="AA330" i="4"/>
  <c r="Z330" i="4"/>
  <c r="Y330" i="4"/>
  <c r="X330" i="4"/>
  <c r="W330" i="4"/>
  <c r="V330" i="4"/>
  <c r="U330" i="4"/>
  <c r="T330" i="4"/>
  <c r="S330" i="4"/>
  <c r="Q330" i="4"/>
  <c r="P330" i="4"/>
  <c r="O330" i="4"/>
  <c r="N330" i="4"/>
  <c r="M330" i="4"/>
  <c r="L330" i="4"/>
  <c r="K330" i="4"/>
  <c r="J330" i="4"/>
  <c r="I330" i="4"/>
  <c r="H330" i="4"/>
  <c r="G330" i="4"/>
  <c r="F330" i="4"/>
  <c r="E330" i="4"/>
  <c r="D330" i="4"/>
  <c r="C330" i="4"/>
  <c r="AM329" i="4"/>
  <c r="AL329" i="4"/>
  <c r="AK329" i="4"/>
  <c r="AJ329" i="4"/>
  <c r="AI329" i="4"/>
  <c r="AH329" i="4"/>
  <c r="AG329" i="4"/>
  <c r="AF329" i="4"/>
  <c r="AE329" i="4"/>
  <c r="AD329" i="4"/>
  <c r="AC329" i="4"/>
  <c r="AB329" i="4"/>
  <c r="AA329" i="4"/>
  <c r="Z329" i="4"/>
  <c r="Y329" i="4"/>
  <c r="X329" i="4"/>
  <c r="W329" i="4"/>
  <c r="V329" i="4"/>
  <c r="U329" i="4"/>
  <c r="T329" i="4"/>
  <c r="S329" i="4"/>
  <c r="Q329" i="4"/>
  <c r="P329" i="4"/>
  <c r="R329" i="4" s="1"/>
  <c r="O329" i="4"/>
  <c r="N329" i="4"/>
  <c r="M329" i="4"/>
  <c r="L329" i="4"/>
  <c r="K329" i="4"/>
  <c r="J329" i="4"/>
  <c r="I329" i="4"/>
  <c r="H329" i="4"/>
  <c r="G329" i="4"/>
  <c r="F329" i="4"/>
  <c r="E329" i="4"/>
  <c r="D329" i="4"/>
  <c r="C329" i="4"/>
  <c r="AM293" i="4"/>
  <c r="AL293" i="4"/>
  <c r="AK293" i="4"/>
  <c r="AJ293" i="4"/>
  <c r="AI293" i="4"/>
  <c r="AH293" i="4"/>
  <c r="AG293" i="4"/>
  <c r="AF293" i="4"/>
  <c r="AE293" i="4"/>
  <c r="AD293" i="4"/>
  <c r="AC293" i="4"/>
  <c r="AB293" i="4"/>
  <c r="AA293" i="4"/>
  <c r="Z293" i="4"/>
  <c r="Y293" i="4"/>
  <c r="X293" i="4"/>
  <c r="W293" i="4"/>
  <c r="V293" i="4"/>
  <c r="U293" i="4"/>
  <c r="T293" i="4"/>
  <c r="S293" i="4"/>
  <c r="Q293" i="4"/>
  <c r="P293" i="4"/>
  <c r="O293" i="4"/>
  <c r="N293" i="4"/>
  <c r="M293" i="4"/>
  <c r="L293" i="4"/>
  <c r="K293" i="4"/>
  <c r="J293" i="4"/>
  <c r="I293" i="4"/>
  <c r="H293" i="4"/>
  <c r="G293" i="4"/>
  <c r="F293" i="4"/>
  <c r="E293" i="4"/>
  <c r="D293" i="4"/>
  <c r="C293" i="4"/>
  <c r="AM292" i="4"/>
  <c r="AL292" i="4"/>
  <c r="AK292" i="4"/>
  <c r="AJ292" i="4"/>
  <c r="AI292" i="4"/>
  <c r="AH292" i="4"/>
  <c r="AG292" i="4"/>
  <c r="AF292" i="4"/>
  <c r="AE292" i="4"/>
  <c r="AD292" i="4"/>
  <c r="AC292" i="4"/>
  <c r="AB292" i="4"/>
  <c r="AA292" i="4"/>
  <c r="Z292" i="4"/>
  <c r="Y292" i="4"/>
  <c r="X292" i="4"/>
  <c r="W292" i="4"/>
  <c r="V292" i="4"/>
  <c r="U292" i="4"/>
  <c r="T292" i="4"/>
  <c r="S292" i="4"/>
  <c r="Q292" i="4"/>
  <c r="P292" i="4"/>
  <c r="O292" i="4"/>
  <c r="N292" i="4"/>
  <c r="M292" i="4"/>
  <c r="L292" i="4"/>
  <c r="K292" i="4"/>
  <c r="J292" i="4"/>
  <c r="I292" i="4"/>
  <c r="H292" i="4"/>
  <c r="G292" i="4"/>
  <c r="F292" i="4"/>
  <c r="E292" i="4"/>
  <c r="D292" i="4"/>
  <c r="C292" i="4"/>
  <c r="AM291" i="4"/>
  <c r="AL291" i="4"/>
  <c r="AK291" i="4"/>
  <c r="AJ291" i="4"/>
  <c r="AI291" i="4"/>
  <c r="AH291" i="4"/>
  <c r="AG291" i="4"/>
  <c r="AF291" i="4"/>
  <c r="AE291" i="4"/>
  <c r="AD291" i="4"/>
  <c r="AC291" i="4"/>
  <c r="AB291" i="4"/>
  <c r="AA291" i="4"/>
  <c r="Z291" i="4"/>
  <c r="Y291" i="4"/>
  <c r="X291" i="4"/>
  <c r="W291" i="4"/>
  <c r="V291" i="4"/>
  <c r="U291" i="4"/>
  <c r="T291" i="4"/>
  <c r="S291" i="4"/>
  <c r="Q291" i="4"/>
  <c r="P291" i="4"/>
  <c r="O291" i="4"/>
  <c r="N291" i="4"/>
  <c r="M291" i="4"/>
  <c r="L291" i="4"/>
  <c r="K291" i="4"/>
  <c r="J291" i="4"/>
  <c r="I291" i="4"/>
  <c r="H291" i="4"/>
  <c r="G291" i="4"/>
  <c r="F291" i="4"/>
  <c r="E291" i="4"/>
  <c r="D291" i="4"/>
  <c r="C291" i="4"/>
  <c r="AM290" i="4"/>
  <c r="AL290" i="4"/>
  <c r="AK290" i="4"/>
  <c r="AJ290" i="4"/>
  <c r="AI290" i="4"/>
  <c r="AH290" i="4"/>
  <c r="AG290" i="4"/>
  <c r="AF290" i="4"/>
  <c r="AE290" i="4"/>
  <c r="AD290" i="4"/>
  <c r="AC290" i="4"/>
  <c r="AB290" i="4"/>
  <c r="AA290" i="4"/>
  <c r="Z290" i="4"/>
  <c r="Y290" i="4"/>
  <c r="X290" i="4"/>
  <c r="W290" i="4"/>
  <c r="V290" i="4"/>
  <c r="U290" i="4"/>
  <c r="T290" i="4"/>
  <c r="S290" i="4"/>
  <c r="Q290" i="4"/>
  <c r="P290" i="4"/>
  <c r="O290" i="4"/>
  <c r="N290" i="4"/>
  <c r="M290" i="4"/>
  <c r="L290" i="4"/>
  <c r="K290" i="4"/>
  <c r="J290" i="4"/>
  <c r="I290" i="4"/>
  <c r="H290" i="4"/>
  <c r="G290" i="4"/>
  <c r="F290" i="4"/>
  <c r="E290" i="4"/>
  <c r="D290" i="4"/>
  <c r="C290" i="4"/>
  <c r="AM289" i="4"/>
  <c r="AL289" i="4"/>
  <c r="AK289" i="4"/>
  <c r="AJ289" i="4"/>
  <c r="AI289" i="4"/>
  <c r="AH289" i="4"/>
  <c r="AG289" i="4"/>
  <c r="AF289" i="4"/>
  <c r="AE289" i="4"/>
  <c r="AD289" i="4"/>
  <c r="AC289" i="4"/>
  <c r="AB289" i="4"/>
  <c r="AA289" i="4"/>
  <c r="Z289" i="4"/>
  <c r="Y289" i="4"/>
  <c r="X289" i="4"/>
  <c r="W289" i="4"/>
  <c r="V289" i="4"/>
  <c r="U289" i="4"/>
  <c r="T289" i="4"/>
  <c r="S289" i="4"/>
  <c r="Q289" i="4"/>
  <c r="P289" i="4"/>
  <c r="O289" i="4"/>
  <c r="N289" i="4"/>
  <c r="M289" i="4"/>
  <c r="L289" i="4"/>
  <c r="K289" i="4"/>
  <c r="J289" i="4"/>
  <c r="I289" i="4"/>
  <c r="H289" i="4"/>
  <c r="G289" i="4"/>
  <c r="F289" i="4"/>
  <c r="E289" i="4"/>
  <c r="D289" i="4"/>
  <c r="C289" i="4"/>
  <c r="AM232" i="4"/>
  <c r="AL232" i="4"/>
  <c r="AK232" i="4"/>
  <c r="AJ232" i="4"/>
  <c r="AI232" i="4"/>
  <c r="AH232" i="4"/>
  <c r="AG232" i="4"/>
  <c r="AF232" i="4"/>
  <c r="AE232" i="4"/>
  <c r="AD232" i="4"/>
  <c r="AC232" i="4"/>
  <c r="AB232" i="4"/>
  <c r="AA232" i="4"/>
  <c r="Z232" i="4"/>
  <c r="Y232" i="4"/>
  <c r="X232" i="4"/>
  <c r="W232" i="4"/>
  <c r="V232" i="4"/>
  <c r="U232" i="4"/>
  <c r="T232" i="4"/>
  <c r="S232" i="4"/>
  <c r="O232" i="4"/>
  <c r="N232" i="4"/>
  <c r="M232" i="4"/>
  <c r="L232" i="4"/>
  <c r="K232" i="4"/>
  <c r="J232" i="4"/>
  <c r="I232" i="4"/>
  <c r="H232" i="4"/>
  <c r="G232" i="4"/>
  <c r="F232" i="4"/>
  <c r="E232" i="4"/>
  <c r="D232" i="4"/>
  <c r="C232" i="4"/>
  <c r="AM231" i="4"/>
  <c r="AL231" i="4"/>
  <c r="AK231" i="4"/>
  <c r="AJ231" i="4"/>
  <c r="AI231" i="4"/>
  <c r="AH231" i="4"/>
  <c r="AG231" i="4"/>
  <c r="AF231" i="4"/>
  <c r="AE231" i="4"/>
  <c r="AD231" i="4"/>
  <c r="AC231" i="4"/>
  <c r="AB231" i="4"/>
  <c r="AA231" i="4"/>
  <c r="Z231" i="4"/>
  <c r="Y231" i="4"/>
  <c r="X231" i="4"/>
  <c r="W231" i="4"/>
  <c r="V231" i="4"/>
  <c r="U231" i="4"/>
  <c r="T231" i="4"/>
  <c r="S231" i="4"/>
  <c r="O231" i="4"/>
  <c r="N231" i="4"/>
  <c r="M231" i="4"/>
  <c r="L231" i="4"/>
  <c r="K231" i="4"/>
  <c r="J231" i="4"/>
  <c r="I231" i="4"/>
  <c r="H231" i="4"/>
  <c r="G231" i="4"/>
  <c r="F231" i="4"/>
  <c r="E231" i="4"/>
  <c r="D231" i="4"/>
  <c r="C231" i="4"/>
  <c r="AM230" i="4"/>
  <c r="AL230" i="4"/>
  <c r="AK230" i="4"/>
  <c r="AJ230" i="4"/>
  <c r="AI230" i="4"/>
  <c r="AH230" i="4"/>
  <c r="AG230" i="4"/>
  <c r="AF230" i="4"/>
  <c r="AE230" i="4"/>
  <c r="AD230" i="4"/>
  <c r="AC230" i="4"/>
  <c r="AB230" i="4"/>
  <c r="AA230" i="4"/>
  <c r="Z230" i="4"/>
  <c r="Y230" i="4"/>
  <c r="X230" i="4"/>
  <c r="W230" i="4"/>
  <c r="V230" i="4"/>
  <c r="U230" i="4"/>
  <c r="T230" i="4"/>
  <c r="S230" i="4"/>
  <c r="O230" i="4"/>
  <c r="N230" i="4"/>
  <c r="M230" i="4"/>
  <c r="L230" i="4"/>
  <c r="K230" i="4"/>
  <c r="J230" i="4"/>
  <c r="I230" i="4"/>
  <c r="H230" i="4"/>
  <c r="G230" i="4"/>
  <c r="F230" i="4"/>
  <c r="E230" i="4"/>
  <c r="D230" i="4"/>
  <c r="C230" i="4"/>
  <c r="AM229" i="4"/>
  <c r="AL229" i="4"/>
  <c r="AK229" i="4"/>
  <c r="AJ229" i="4"/>
  <c r="AI229" i="4"/>
  <c r="AH229" i="4"/>
  <c r="AG229" i="4"/>
  <c r="AF229" i="4"/>
  <c r="AE229" i="4"/>
  <c r="AD229" i="4"/>
  <c r="AC229" i="4"/>
  <c r="AB229" i="4"/>
  <c r="AA229" i="4"/>
  <c r="Z229" i="4"/>
  <c r="Y229" i="4"/>
  <c r="X229" i="4"/>
  <c r="W229" i="4"/>
  <c r="V229" i="4"/>
  <c r="U229" i="4"/>
  <c r="T229" i="4"/>
  <c r="S229" i="4"/>
  <c r="O229" i="4"/>
  <c r="N229" i="4"/>
  <c r="M229" i="4"/>
  <c r="L229" i="4"/>
  <c r="K229" i="4"/>
  <c r="J229" i="4"/>
  <c r="I229" i="4"/>
  <c r="H229" i="4"/>
  <c r="G229" i="4"/>
  <c r="F229" i="4"/>
  <c r="E229" i="4"/>
  <c r="D229" i="4"/>
  <c r="C229" i="4"/>
  <c r="AM228" i="4"/>
  <c r="AL228" i="4"/>
  <c r="AK228" i="4"/>
  <c r="AJ228" i="4"/>
  <c r="AI228" i="4"/>
  <c r="AH228" i="4"/>
  <c r="AG228" i="4"/>
  <c r="AF228" i="4"/>
  <c r="AE228" i="4"/>
  <c r="AD228" i="4"/>
  <c r="AC228" i="4"/>
  <c r="AB228" i="4"/>
  <c r="AA228" i="4"/>
  <c r="Z228" i="4"/>
  <c r="Y228" i="4"/>
  <c r="X228" i="4"/>
  <c r="W228" i="4"/>
  <c r="V228" i="4"/>
  <c r="U228" i="4"/>
  <c r="T228" i="4"/>
  <c r="S228" i="4"/>
  <c r="O228" i="4"/>
  <c r="N228" i="4"/>
  <c r="M228" i="4"/>
  <c r="L228" i="4"/>
  <c r="K228" i="4"/>
  <c r="J228" i="4"/>
  <c r="I228" i="4"/>
  <c r="H228" i="4"/>
  <c r="G228" i="4"/>
  <c r="F228" i="4"/>
  <c r="E228" i="4"/>
  <c r="D228" i="4"/>
  <c r="C228" i="4"/>
  <c r="AM182" i="4"/>
  <c r="AL182" i="4"/>
  <c r="AK182" i="4"/>
  <c r="AJ182" i="4"/>
  <c r="AI182" i="4"/>
  <c r="AH182" i="4"/>
  <c r="AG182" i="4"/>
  <c r="AF182" i="4"/>
  <c r="AE182" i="4"/>
  <c r="AD182" i="4"/>
  <c r="AC182" i="4"/>
  <c r="AB182" i="4"/>
  <c r="AA182" i="4"/>
  <c r="Z182" i="4"/>
  <c r="Y182" i="4"/>
  <c r="X182" i="4"/>
  <c r="W182" i="4"/>
  <c r="V182" i="4"/>
  <c r="U182" i="4"/>
  <c r="T182" i="4"/>
  <c r="S182" i="4"/>
  <c r="Q182" i="4"/>
  <c r="P182" i="4"/>
  <c r="O182" i="4"/>
  <c r="N182" i="4"/>
  <c r="M182" i="4"/>
  <c r="L182" i="4"/>
  <c r="K182" i="4"/>
  <c r="J182" i="4"/>
  <c r="I182" i="4"/>
  <c r="H182" i="4"/>
  <c r="G182" i="4"/>
  <c r="F182" i="4"/>
  <c r="E182" i="4"/>
  <c r="D182" i="4"/>
  <c r="C182" i="4"/>
  <c r="AM181" i="4"/>
  <c r="AL181" i="4"/>
  <c r="AK181" i="4"/>
  <c r="AJ181" i="4"/>
  <c r="AI181" i="4"/>
  <c r="AH181" i="4"/>
  <c r="AG181" i="4"/>
  <c r="AF181" i="4"/>
  <c r="AE181" i="4"/>
  <c r="AD181" i="4"/>
  <c r="AC181" i="4"/>
  <c r="AB181" i="4"/>
  <c r="AA181" i="4"/>
  <c r="Z181" i="4"/>
  <c r="Y181" i="4"/>
  <c r="X181" i="4"/>
  <c r="W181" i="4"/>
  <c r="V181" i="4"/>
  <c r="U181" i="4"/>
  <c r="T181" i="4"/>
  <c r="S181" i="4"/>
  <c r="Q181" i="4"/>
  <c r="P181" i="4"/>
  <c r="O181" i="4"/>
  <c r="N181" i="4"/>
  <c r="M181" i="4"/>
  <c r="L181" i="4"/>
  <c r="K181" i="4"/>
  <c r="J181" i="4"/>
  <c r="I181" i="4"/>
  <c r="H181" i="4"/>
  <c r="G181" i="4"/>
  <c r="F181" i="4"/>
  <c r="E181" i="4"/>
  <c r="D181" i="4"/>
  <c r="C181" i="4"/>
  <c r="AM180" i="4"/>
  <c r="AL180" i="4"/>
  <c r="AK180" i="4"/>
  <c r="AJ180" i="4"/>
  <c r="AI180" i="4"/>
  <c r="AH180" i="4"/>
  <c r="AG180" i="4"/>
  <c r="AF180" i="4"/>
  <c r="AE180" i="4"/>
  <c r="AD180" i="4"/>
  <c r="AC180" i="4"/>
  <c r="AB180" i="4"/>
  <c r="AA180" i="4"/>
  <c r="Z180" i="4"/>
  <c r="Y180" i="4"/>
  <c r="X180" i="4"/>
  <c r="W180" i="4"/>
  <c r="V180" i="4"/>
  <c r="U180" i="4"/>
  <c r="T180" i="4"/>
  <c r="S180" i="4"/>
  <c r="Q180" i="4"/>
  <c r="P180" i="4"/>
  <c r="O180" i="4"/>
  <c r="N180" i="4"/>
  <c r="M180" i="4"/>
  <c r="L180" i="4"/>
  <c r="K180" i="4"/>
  <c r="J180" i="4"/>
  <c r="I180" i="4"/>
  <c r="H180" i="4"/>
  <c r="G180" i="4"/>
  <c r="F180" i="4"/>
  <c r="E180" i="4"/>
  <c r="D180" i="4"/>
  <c r="C180" i="4"/>
  <c r="AM179" i="4"/>
  <c r="AL179" i="4"/>
  <c r="AK179" i="4"/>
  <c r="AJ179" i="4"/>
  <c r="AI179" i="4"/>
  <c r="AH179" i="4"/>
  <c r="AG179" i="4"/>
  <c r="AF179" i="4"/>
  <c r="AE179" i="4"/>
  <c r="AD179" i="4"/>
  <c r="AC179" i="4"/>
  <c r="AB179" i="4"/>
  <c r="AA179" i="4"/>
  <c r="Z179" i="4"/>
  <c r="Y179" i="4"/>
  <c r="X179" i="4"/>
  <c r="W179" i="4"/>
  <c r="V179" i="4"/>
  <c r="U179" i="4"/>
  <c r="T179" i="4"/>
  <c r="S179" i="4"/>
  <c r="Q179" i="4"/>
  <c r="P179" i="4"/>
  <c r="O179" i="4"/>
  <c r="N179" i="4"/>
  <c r="M179" i="4"/>
  <c r="L179" i="4"/>
  <c r="K179" i="4"/>
  <c r="J179" i="4"/>
  <c r="I179" i="4"/>
  <c r="H179" i="4"/>
  <c r="G179" i="4"/>
  <c r="F179" i="4"/>
  <c r="E179" i="4"/>
  <c r="D179" i="4"/>
  <c r="C179" i="4"/>
  <c r="AM178" i="4"/>
  <c r="AL178" i="4"/>
  <c r="AK178" i="4"/>
  <c r="AJ178" i="4"/>
  <c r="AI178" i="4"/>
  <c r="AH178" i="4"/>
  <c r="AG178" i="4"/>
  <c r="AF178" i="4"/>
  <c r="AE178" i="4"/>
  <c r="AD178" i="4"/>
  <c r="AC178" i="4"/>
  <c r="AB178" i="4"/>
  <c r="AA178" i="4"/>
  <c r="Z178" i="4"/>
  <c r="Y178" i="4"/>
  <c r="X178" i="4"/>
  <c r="W178" i="4"/>
  <c r="V178" i="4"/>
  <c r="U178" i="4"/>
  <c r="T178" i="4"/>
  <c r="S178" i="4"/>
  <c r="Q178" i="4"/>
  <c r="P178" i="4"/>
  <c r="O178" i="4"/>
  <c r="N178" i="4"/>
  <c r="M178" i="4"/>
  <c r="L178" i="4"/>
  <c r="K178" i="4"/>
  <c r="J178" i="4"/>
  <c r="I178" i="4"/>
  <c r="H178" i="4"/>
  <c r="G178" i="4"/>
  <c r="F178" i="4"/>
  <c r="E178" i="4"/>
  <c r="D178" i="4"/>
  <c r="C178" i="4"/>
  <c r="R289" i="4" l="1"/>
  <c r="R330" i="4"/>
  <c r="R293" i="4"/>
  <c r="R331" i="4"/>
  <c r="R178" i="4"/>
  <c r="R182" i="4"/>
  <c r="R180" i="4"/>
  <c r="R291" i="4"/>
  <c r="R333" i="4"/>
  <c r="R290" i="4"/>
  <c r="R179" i="4"/>
  <c r="R292" i="4"/>
  <c r="R332" i="4"/>
  <c r="R181" i="4"/>
</calcChain>
</file>

<file path=xl/sharedStrings.xml><?xml version="1.0" encoding="utf-8"?>
<sst xmlns="http://schemas.openxmlformats.org/spreadsheetml/2006/main" count="937" uniqueCount="400">
  <si>
    <t>Ni</t>
  </si>
  <si>
    <t>Zn</t>
  </si>
  <si>
    <t>#</t>
  </si>
  <si>
    <t>Co</t>
  </si>
  <si>
    <t>Cu</t>
  </si>
  <si>
    <t>As</t>
  </si>
  <si>
    <t>SD</t>
  </si>
  <si>
    <t>Median</t>
  </si>
  <si>
    <t>Max</t>
  </si>
  <si>
    <t>Min</t>
  </si>
  <si>
    <t>Pyrite</t>
  </si>
  <si>
    <r>
      <rPr>
        <b/>
        <vertAlign val="superscript"/>
        <sz val="11"/>
        <rFont val="Calibri"/>
        <family val="2"/>
        <scheme val="minor"/>
      </rPr>
      <t>34</t>
    </r>
    <r>
      <rPr>
        <b/>
        <sz val="11"/>
        <rFont val="Calibri"/>
        <family val="2"/>
        <scheme val="minor"/>
      </rPr>
      <t>S</t>
    </r>
  </si>
  <si>
    <r>
      <rPr>
        <b/>
        <vertAlign val="superscript"/>
        <sz val="11"/>
        <rFont val="Calibri"/>
        <family val="2"/>
        <scheme val="minor"/>
      </rPr>
      <t>57</t>
    </r>
    <r>
      <rPr>
        <b/>
        <sz val="11"/>
        <rFont val="Calibri"/>
        <family val="2"/>
        <scheme val="minor"/>
      </rPr>
      <t>Fe</t>
    </r>
  </si>
  <si>
    <r>
      <rPr>
        <b/>
        <vertAlign val="superscript"/>
        <sz val="11"/>
        <rFont val="Calibri"/>
        <family val="2"/>
        <scheme val="minor"/>
      </rPr>
      <t>65</t>
    </r>
    <r>
      <rPr>
        <b/>
        <sz val="11"/>
        <rFont val="Calibri"/>
        <family val="2"/>
        <scheme val="minor"/>
      </rPr>
      <t>Cu</t>
    </r>
  </si>
  <si>
    <r>
      <rPr>
        <b/>
        <vertAlign val="superscript"/>
        <sz val="11"/>
        <rFont val="Calibri"/>
        <family val="2"/>
        <scheme val="minor"/>
      </rPr>
      <t>49</t>
    </r>
    <r>
      <rPr>
        <b/>
        <sz val="11"/>
        <rFont val="Calibri"/>
        <family val="2"/>
        <scheme val="minor"/>
      </rPr>
      <t>Ti</t>
    </r>
  </si>
  <si>
    <r>
      <rPr>
        <b/>
        <vertAlign val="superscript"/>
        <sz val="11"/>
        <rFont val="Calibri"/>
        <family val="2"/>
        <scheme val="minor"/>
      </rPr>
      <t>55</t>
    </r>
    <r>
      <rPr>
        <b/>
        <sz val="11"/>
        <rFont val="Calibri"/>
        <family val="2"/>
        <scheme val="minor"/>
      </rPr>
      <t>Mn</t>
    </r>
  </si>
  <si>
    <r>
      <rPr>
        <b/>
        <vertAlign val="superscript"/>
        <sz val="11"/>
        <rFont val="Calibri"/>
        <family val="2"/>
        <scheme val="minor"/>
      </rPr>
      <t>59</t>
    </r>
    <r>
      <rPr>
        <b/>
        <sz val="11"/>
        <rFont val="Calibri"/>
        <family val="2"/>
        <scheme val="minor"/>
      </rPr>
      <t>Co</t>
    </r>
  </si>
  <si>
    <r>
      <rPr>
        <b/>
        <vertAlign val="superscript"/>
        <sz val="11"/>
        <rFont val="Calibri"/>
        <family val="2"/>
        <scheme val="minor"/>
      </rPr>
      <t>60</t>
    </r>
    <r>
      <rPr>
        <b/>
        <sz val="11"/>
        <rFont val="Calibri"/>
        <family val="2"/>
        <scheme val="minor"/>
      </rPr>
      <t>Ni</t>
    </r>
  </si>
  <si>
    <r>
      <rPr>
        <b/>
        <vertAlign val="superscript"/>
        <sz val="11"/>
        <rFont val="Calibri"/>
        <family val="2"/>
        <scheme val="minor"/>
      </rPr>
      <t>66</t>
    </r>
    <r>
      <rPr>
        <b/>
        <sz val="11"/>
        <rFont val="Calibri"/>
        <family val="2"/>
        <scheme val="minor"/>
      </rPr>
      <t>Zn</t>
    </r>
  </si>
  <si>
    <r>
      <rPr>
        <b/>
        <vertAlign val="superscript"/>
        <sz val="11"/>
        <rFont val="Calibri"/>
        <family val="2"/>
        <scheme val="minor"/>
      </rPr>
      <t>75</t>
    </r>
    <r>
      <rPr>
        <b/>
        <sz val="11"/>
        <rFont val="Calibri"/>
        <family val="2"/>
        <scheme val="minor"/>
      </rPr>
      <t>As</t>
    </r>
  </si>
  <si>
    <r>
      <rPr>
        <b/>
        <vertAlign val="superscript"/>
        <sz val="11"/>
        <rFont val="Calibri"/>
        <family val="2"/>
        <scheme val="minor"/>
      </rPr>
      <t>77</t>
    </r>
    <r>
      <rPr>
        <b/>
        <sz val="11"/>
        <rFont val="Calibri"/>
        <family val="2"/>
        <scheme val="minor"/>
      </rPr>
      <t>Se</t>
    </r>
  </si>
  <si>
    <r>
      <rPr>
        <b/>
        <vertAlign val="superscript"/>
        <sz val="11"/>
        <rFont val="Calibri"/>
        <family val="2"/>
        <scheme val="minor"/>
      </rPr>
      <t>88</t>
    </r>
    <r>
      <rPr>
        <b/>
        <sz val="11"/>
        <rFont val="Calibri"/>
        <family val="2"/>
        <scheme val="minor"/>
      </rPr>
      <t>Sr</t>
    </r>
  </si>
  <si>
    <r>
      <rPr>
        <b/>
        <vertAlign val="superscript"/>
        <sz val="11"/>
        <rFont val="Calibri"/>
        <family val="2"/>
        <scheme val="minor"/>
      </rPr>
      <t>90</t>
    </r>
    <r>
      <rPr>
        <b/>
        <sz val="11"/>
        <rFont val="Calibri"/>
        <family val="2"/>
        <scheme val="minor"/>
      </rPr>
      <t>Zr</t>
    </r>
  </si>
  <si>
    <r>
      <rPr>
        <b/>
        <vertAlign val="superscript"/>
        <sz val="11"/>
        <rFont val="Calibri"/>
        <family val="2"/>
        <scheme val="minor"/>
      </rPr>
      <t>95</t>
    </r>
    <r>
      <rPr>
        <b/>
        <sz val="11"/>
        <rFont val="Calibri"/>
        <family val="2"/>
        <scheme val="minor"/>
      </rPr>
      <t>Mo</t>
    </r>
  </si>
  <si>
    <r>
      <rPr>
        <b/>
        <vertAlign val="superscript"/>
        <sz val="11"/>
        <rFont val="Calibri"/>
        <family val="2"/>
        <scheme val="minor"/>
      </rPr>
      <t>107</t>
    </r>
    <r>
      <rPr>
        <b/>
        <sz val="11"/>
        <rFont val="Calibri"/>
        <family val="2"/>
        <scheme val="minor"/>
      </rPr>
      <t>Ag</t>
    </r>
  </si>
  <si>
    <r>
      <rPr>
        <b/>
        <vertAlign val="superscript"/>
        <sz val="11"/>
        <rFont val="Calibri"/>
        <family val="2"/>
        <scheme val="minor"/>
      </rPr>
      <t>111</t>
    </r>
    <r>
      <rPr>
        <b/>
        <sz val="11"/>
        <rFont val="Calibri"/>
        <family val="2"/>
        <scheme val="minor"/>
      </rPr>
      <t>Cd</t>
    </r>
  </si>
  <si>
    <r>
      <rPr>
        <b/>
        <vertAlign val="superscript"/>
        <sz val="11"/>
        <rFont val="Calibri"/>
        <family val="2"/>
        <scheme val="minor"/>
      </rPr>
      <t>113</t>
    </r>
    <r>
      <rPr>
        <b/>
        <sz val="11"/>
        <rFont val="Calibri"/>
        <family val="2"/>
        <scheme val="minor"/>
      </rPr>
      <t>In</t>
    </r>
  </si>
  <si>
    <r>
      <rPr>
        <b/>
        <vertAlign val="superscript"/>
        <sz val="11"/>
        <rFont val="Calibri"/>
        <family val="2"/>
        <scheme val="minor"/>
      </rPr>
      <t>115</t>
    </r>
    <r>
      <rPr>
        <b/>
        <sz val="11"/>
        <rFont val="Calibri"/>
        <family val="2"/>
        <scheme val="minor"/>
      </rPr>
      <t>In</t>
    </r>
  </si>
  <si>
    <r>
      <rPr>
        <b/>
        <vertAlign val="superscript"/>
        <sz val="11"/>
        <rFont val="Calibri"/>
        <family val="2"/>
        <scheme val="minor"/>
      </rPr>
      <t>118</t>
    </r>
    <r>
      <rPr>
        <b/>
        <sz val="11"/>
        <rFont val="Calibri"/>
        <family val="2"/>
        <scheme val="minor"/>
      </rPr>
      <t>Sn</t>
    </r>
  </si>
  <si>
    <r>
      <rPr>
        <b/>
        <vertAlign val="superscript"/>
        <sz val="11"/>
        <rFont val="Calibri"/>
        <family val="2"/>
        <scheme val="minor"/>
      </rPr>
      <t>121</t>
    </r>
    <r>
      <rPr>
        <b/>
        <sz val="11"/>
        <rFont val="Calibri"/>
        <family val="2"/>
        <scheme val="minor"/>
      </rPr>
      <t>Sb</t>
    </r>
  </si>
  <si>
    <r>
      <rPr>
        <b/>
        <vertAlign val="superscript"/>
        <sz val="11"/>
        <rFont val="Calibri"/>
        <family val="2"/>
        <scheme val="minor"/>
      </rPr>
      <t>125</t>
    </r>
    <r>
      <rPr>
        <b/>
        <sz val="11"/>
        <rFont val="Calibri"/>
        <family val="2"/>
        <scheme val="minor"/>
      </rPr>
      <t>Te</t>
    </r>
  </si>
  <si>
    <r>
      <rPr>
        <b/>
        <vertAlign val="superscript"/>
        <sz val="11"/>
        <rFont val="Calibri"/>
        <family val="2"/>
        <scheme val="minor"/>
      </rPr>
      <t>178</t>
    </r>
    <r>
      <rPr>
        <b/>
        <sz val="11"/>
        <rFont val="Calibri"/>
        <family val="2"/>
        <scheme val="minor"/>
      </rPr>
      <t>Hf</t>
    </r>
  </si>
  <si>
    <r>
      <rPr>
        <b/>
        <vertAlign val="superscript"/>
        <sz val="11"/>
        <rFont val="Calibri"/>
        <family val="2"/>
        <scheme val="minor"/>
      </rPr>
      <t>181</t>
    </r>
    <r>
      <rPr>
        <b/>
        <sz val="11"/>
        <rFont val="Calibri"/>
        <family val="2"/>
        <scheme val="minor"/>
      </rPr>
      <t>Ta</t>
    </r>
  </si>
  <si>
    <r>
      <rPr>
        <b/>
        <vertAlign val="superscript"/>
        <sz val="11"/>
        <rFont val="Calibri"/>
        <family val="2"/>
        <scheme val="minor"/>
      </rPr>
      <t>182</t>
    </r>
    <r>
      <rPr>
        <b/>
        <sz val="11"/>
        <rFont val="Calibri"/>
        <family val="2"/>
        <scheme val="minor"/>
      </rPr>
      <t>W</t>
    </r>
  </si>
  <si>
    <r>
      <rPr>
        <b/>
        <vertAlign val="superscript"/>
        <sz val="11"/>
        <rFont val="Calibri"/>
        <family val="2"/>
        <scheme val="minor"/>
      </rPr>
      <t>197</t>
    </r>
    <r>
      <rPr>
        <b/>
        <sz val="11"/>
        <rFont val="Calibri"/>
        <family val="2"/>
        <scheme val="minor"/>
      </rPr>
      <t>Au</t>
    </r>
  </si>
  <si>
    <r>
      <rPr>
        <b/>
        <vertAlign val="superscript"/>
        <sz val="11"/>
        <rFont val="Calibri"/>
        <family val="2"/>
        <scheme val="minor"/>
      </rPr>
      <t>205</t>
    </r>
    <r>
      <rPr>
        <b/>
        <sz val="11"/>
        <rFont val="Calibri"/>
        <family val="2"/>
        <scheme val="minor"/>
      </rPr>
      <t>Tl</t>
    </r>
  </si>
  <si>
    <r>
      <rPr>
        <b/>
        <vertAlign val="superscript"/>
        <sz val="11"/>
        <rFont val="Calibri"/>
        <family val="2"/>
        <scheme val="minor"/>
      </rPr>
      <t>209</t>
    </r>
    <r>
      <rPr>
        <b/>
        <sz val="11"/>
        <rFont val="Calibri"/>
        <family val="2"/>
        <scheme val="minor"/>
      </rPr>
      <t>Bi</t>
    </r>
  </si>
  <si>
    <r>
      <rPr>
        <b/>
        <vertAlign val="superscript"/>
        <sz val="11"/>
        <rFont val="Calibri"/>
        <family val="2"/>
        <scheme val="minor"/>
      </rPr>
      <t>232</t>
    </r>
    <r>
      <rPr>
        <b/>
        <sz val="11"/>
        <rFont val="Calibri"/>
        <family val="2"/>
        <scheme val="minor"/>
      </rPr>
      <t>Th</t>
    </r>
  </si>
  <si>
    <r>
      <rPr>
        <b/>
        <vertAlign val="superscript"/>
        <sz val="11"/>
        <rFont val="Calibri"/>
        <family val="2"/>
        <scheme val="minor"/>
      </rPr>
      <t>238</t>
    </r>
    <r>
      <rPr>
        <b/>
        <sz val="11"/>
        <rFont val="Calibri"/>
        <family val="2"/>
        <scheme val="minor"/>
      </rPr>
      <t>U</t>
    </r>
  </si>
  <si>
    <r>
      <rPr>
        <b/>
        <vertAlign val="superscript"/>
        <sz val="11"/>
        <rFont val="Calibri"/>
        <family val="2"/>
        <scheme val="minor"/>
      </rPr>
      <t>204</t>
    </r>
    <r>
      <rPr>
        <b/>
        <sz val="11"/>
        <rFont val="Calibri"/>
        <family val="2"/>
        <scheme val="minor"/>
      </rPr>
      <t>Pb</t>
    </r>
  </si>
  <si>
    <r>
      <rPr>
        <b/>
        <vertAlign val="superscript"/>
        <sz val="11"/>
        <rFont val="Calibri"/>
        <family val="2"/>
        <scheme val="minor"/>
      </rPr>
      <t>206</t>
    </r>
    <r>
      <rPr>
        <b/>
        <sz val="11"/>
        <rFont val="Calibri"/>
        <family val="2"/>
        <scheme val="minor"/>
      </rPr>
      <t>Pb</t>
    </r>
  </si>
  <si>
    <r>
      <rPr>
        <b/>
        <vertAlign val="superscript"/>
        <sz val="11"/>
        <rFont val="Calibri"/>
        <family val="2"/>
        <scheme val="minor"/>
      </rPr>
      <t>207</t>
    </r>
    <r>
      <rPr>
        <b/>
        <sz val="11"/>
        <rFont val="Calibri"/>
        <family val="2"/>
        <scheme val="minor"/>
      </rPr>
      <t>Pb</t>
    </r>
  </si>
  <si>
    <r>
      <rPr>
        <b/>
        <vertAlign val="superscript"/>
        <sz val="11"/>
        <rFont val="Calibri"/>
        <family val="2"/>
        <scheme val="minor"/>
      </rPr>
      <t>208</t>
    </r>
    <r>
      <rPr>
        <b/>
        <sz val="11"/>
        <rFont val="Calibri"/>
        <family val="2"/>
        <scheme val="minor"/>
      </rPr>
      <t>Pb</t>
    </r>
  </si>
  <si>
    <t>Jg 9a - Py 1 - 01</t>
  </si>
  <si>
    <t>Jg 9a - Py 1 - 02</t>
  </si>
  <si>
    <t>Jg 9a - Py 1 - 03</t>
  </si>
  <si>
    <t>Jg 9a - Py 1 - 04</t>
  </si>
  <si>
    <t>Jg 9a - Py 1 - 05</t>
  </si>
  <si>
    <t>Jg 9a - Py 1 - 06</t>
  </si>
  <si>
    <t>Jg 9a - Py 1 - 07</t>
  </si>
  <si>
    <t>Jg 9a - Py 1 - 08</t>
  </si>
  <si>
    <t>Jg 9a - Py 2 - 01</t>
  </si>
  <si>
    <t>Jg 9a - Py 2 - 02</t>
  </si>
  <si>
    <t>Jg 9a - Py 2 - 03</t>
  </si>
  <si>
    <t>Jg 9a - Py 2 - 04</t>
  </si>
  <si>
    <t>Jg 9a - Py 2 - 05</t>
  </si>
  <si>
    <t>Jg 9a - Py 2 - 06</t>
  </si>
  <si>
    <t>Jg 9a - Py 2 - 07</t>
  </si>
  <si>
    <t>Jg 9a - Py 3 - 01</t>
  </si>
  <si>
    <t>Jg 9a - Py 3 - 02</t>
  </si>
  <si>
    <t>Jg 9a - Py 3 - 03</t>
  </si>
  <si>
    <t>Jg 9a - Py 3 - 04</t>
  </si>
  <si>
    <t>Jg 9a - Py 3 - 05</t>
  </si>
  <si>
    <t>Jg 9a - Py 3 - 06</t>
  </si>
  <si>
    <t>Jg 9a - Py 3 - 07</t>
  </si>
  <si>
    <t>Jg 9a - Py 3 - 08</t>
  </si>
  <si>
    <t>Jg 9a - Py 3 - 09</t>
  </si>
  <si>
    <t>Jg 9a - Py 3 - 10</t>
  </si>
  <si>
    <t>Jg 9a - Py 3 - 11</t>
  </si>
  <si>
    <t>Jg 9a - Py 3 - 12</t>
  </si>
  <si>
    <t>Jg 9a - Py 3 - 13</t>
  </si>
  <si>
    <t>Jg 9a - Py 3 - 14</t>
  </si>
  <si>
    <t>Jg 9a - Py 4 - 01</t>
  </si>
  <si>
    <t>Jg 9a - Py 4 - 02</t>
  </si>
  <si>
    <t>Jg 9a - Py 4 - 03</t>
  </si>
  <si>
    <t>Jg 9a - Py 4 - 04</t>
  </si>
  <si>
    <t>Jg 9a - Py 4 - 05</t>
  </si>
  <si>
    <t>Jg 9a - Py 4 - 06</t>
  </si>
  <si>
    <t>Jg 9a - Py 4 - 07</t>
  </si>
  <si>
    <t>Jg 9a - Py 4 - 08</t>
  </si>
  <si>
    <t>Jg 9a - Py 4 - 09</t>
  </si>
  <si>
    <t>Jg 9a - Py 4 - 10</t>
  </si>
  <si>
    <t>Jg 9a - Py 5 edge - 01</t>
  </si>
  <si>
    <t>Jg 9a - Py 5 edge - 02</t>
  </si>
  <si>
    <t>Jg 9a - Py 5 edge - 03</t>
  </si>
  <si>
    <t>Jg 9a - Py 5 edge - 04</t>
  </si>
  <si>
    <t>Jg 9a - Py 5 cent - 01</t>
  </si>
  <si>
    <t>Jg 9a - Py 5 cent - 02</t>
  </si>
  <si>
    <t>Jg 9a - Py 5 cent - 03</t>
  </si>
  <si>
    <t>Jg 9a - Py 5 cent - 04</t>
  </si>
  <si>
    <t>Jg 9a - Py 5 cent - 05</t>
  </si>
  <si>
    <t>Jg 9a - Py 5 edge - 05</t>
  </si>
  <si>
    <t>Jg 9a - Py 5 edge - 06</t>
  </si>
  <si>
    <t>Jg 9a - Py 5 edge - 07</t>
  </si>
  <si>
    <t>Jg 9a - Py 5 edge - 08</t>
  </si>
  <si>
    <t>Jg 9a - Py 5 edge - 09</t>
  </si>
  <si>
    <t>Jg 9a - Py 5 edge - 10</t>
  </si>
  <si>
    <t>Jg 9a - Py 6 edge - 01</t>
  </si>
  <si>
    <t>Jg 9a - Py 6 edge - 02</t>
  </si>
  <si>
    <t>Jg 9a - Py 6 edge - 03</t>
  </si>
  <si>
    <t>Jg 9a - Py 6 edge - 04</t>
  </si>
  <si>
    <t>Jg 9a - Py 6 cent - 01</t>
  </si>
  <si>
    <t>Jg 9a - Py 6 cent - 02</t>
  </si>
  <si>
    <t>Jg 9a - Py 6 cent - 03</t>
  </si>
  <si>
    <t>Jg 9a - Py 6 cent - 04</t>
  </si>
  <si>
    <t>Jg 9a - Py 6 cent - 05</t>
  </si>
  <si>
    <t>Jg 9a - Py 6 edge - 05</t>
  </si>
  <si>
    <t>Jg 9a - Py 6 edge - 06</t>
  </si>
  <si>
    <t>Jg 9a - Py 6 edge - 07</t>
  </si>
  <si>
    <t>Jg 9a - Py 7 edge - 01</t>
  </si>
  <si>
    <t>Jg 9a - Py 7 edge - 02</t>
  </si>
  <si>
    <t>Jg 9a - Py 7 edge - 03</t>
  </si>
  <si>
    <t>Jg 9a - Py 7 edge - 04</t>
  </si>
  <si>
    <t>Jg 9a - Py 7 edge - 05</t>
  </si>
  <si>
    <t>Jg 9a - Py 7 edge - 06</t>
  </si>
  <si>
    <t>Jg 9a - Py 7 cent - 01</t>
  </si>
  <si>
    <t>Jg 9a - Py 7 cent - 02</t>
  </si>
  <si>
    <t>Jg 9a - Py 7 cent - 03</t>
  </si>
  <si>
    <t>Jg 9a - Py 7 cent - 04</t>
  </si>
  <si>
    <t>Jg 9a - Py 7 cent - 05</t>
  </si>
  <si>
    <t>Jg 9a - Py 7 cent - 06</t>
  </si>
  <si>
    <t>Jg 9a - Py 7 edge - 07</t>
  </si>
  <si>
    <t>Jg 9a - Py 7 edge - 08</t>
  </si>
  <si>
    <t>Jg 9a - Py 7 edge - 09</t>
  </si>
  <si>
    <t>Jg 9a - Py 8 - 01</t>
  </si>
  <si>
    <t>Jg 9a - Py 8 - 02</t>
  </si>
  <si>
    <t>Jg 9a - Py 8 - 03</t>
  </si>
  <si>
    <t>Jg 9a - Py 8 - 04</t>
  </si>
  <si>
    <t>Jg 9a - Py 8 - 05</t>
  </si>
  <si>
    <t>Jg 9a - Py 8 - 06</t>
  </si>
  <si>
    <t>Jg 9a - Py 8 - 07</t>
  </si>
  <si>
    <t>Jg 9a - Py 8 - 08</t>
  </si>
  <si>
    <t>Jg 9a - Py 8 - 09</t>
  </si>
  <si>
    <t>Jg 9a - Py 9 - 01</t>
  </si>
  <si>
    <t>Jg 9a - Py 9 - 02</t>
  </si>
  <si>
    <t>Jg 9a - Py 9 - 03</t>
  </si>
  <si>
    <t>Jg 9a - Py 9 - 04</t>
  </si>
  <si>
    <t>Jg 9a - Py 9 - 05</t>
  </si>
  <si>
    <t>Jg 9a - Py 9 - 06</t>
  </si>
  <si>
    <t>Jg 9a - Py 9 - 07</t>
  </si>
  <si>
    <t>Jg 9a - Py 9 - 08</t>
  </si>
  <si>
    <t>Jg 9a - Py 9 - 09</t>
  </si>
  <si>
    <t>Jg 9a - Py 9 - 10</t>
  </si>
  <si>
    <t>Jg 9a - Py 9 - 11</t>
  </si>
  <si>
    <t>Jg 9a - Py 10 - 01</t>
  </si>
  <si>
    <t>Jg 9a - Py 10 - 02</t>
  </si>
  <si>
    <t>Jg 9a - Py 10 - 03</t>
  </si>
  <si>
    <t>Jg 9a - Py 10 - 04</t>
  </si>
  <si>
    <t>Jg 9a - Py 10 - 05</t>
  </si>
  <si>
    <t>Jg 9a - Py 10 - 06</t>
  </si>
  <si>
    <t>Jg 9a - Py 10 - 07</t>
  </si>
  <si>
    <t>Jg 9a - Py 10 - 08</t>
  </si>
  <si>
    <t>Jg 9a - Py 10 - 09</t>
  </si>
  <si>
    <t>Jg 9a - Py 10 - 10</t>
  </si>
  <si>
    <t>Jg 5 - Py 1 - 01</t>
  </si>
  <si>
    <t>Jg 5 - Py 1 - 02</t>
  </si>
  <si>
    <t>Jg 5 - Py 1 - 03</t>
  </si>
  <si>
    <t>Jg 5 - Py 1 - 04</t>
  </si>
  <si>
    <t>Jg 5 - Py 1 - 05</t>
  </si>
  <si>
    <t>Jg 5 - Py 1 - 06</t>
  </si>
  <si>
    <t>Jg 5 - Py 1 - 07</t>
  </si>
  <si>
    <t>Jg 5 - Py 1 - 08</t>
  </si>
  <si>
    <t>Jg 5 - Py 1 - 09</t>
  </si>
  <si>
    <t>Jg 5 - Py 1 - 10</t>
  </si>
  <si>
    <t>Jg 5 - Py 1 - 11</t>
  </si>
  <si>
    <t>Jg 5 - Py 1 - 12</t>
  </si>
  <si>
    <t>Jg 5 - Py 2 - 01</t>
  </si>
  <si>
    <t>Jg 5 - Py 2 - 02</t>
  </si>
  <si>
    <t>Jg 5 - Py 2 - 03</t>
  </si>
  <si>
    <t>Jg 5 - Py 2 - 04</t>
  </si>
  <si>
    <t>Jg 5 - Py 2 - 05</t>
  </si>
  <si>
    <t>Jg 5 - Py 2 - 06</t>
  </si>
  <si>
    <t>Jg 5 - Py 2 - 07</t>
  </si>
  <si>
    <t>Jg 5 - Py 3 - 01</t>
  </si>
  <si>
    <t>Jg 5 - Py 3 - 02</t>
  </si>
  <si>
    <t>Jg 5 - Py 3 - 03</t>
  </si>
  <si>
    <t>Jg 5 - Py 3 - 04</t>
  </si>
  <si>
    <t>Jg 5 - Py 3 - 05</t>
  </si>
  <si>
    <t>Jg 5 - Py 3 - 06</t>
  </si>
  <si>
    <t>Jg 5 - Py 3 - 07</t>
  </si>
  <si>
    <t>Jg 5 - Py 3 - 08</t>
  </si>
  <si>
    <t>Jg 5 - Py 4 - 01</t>
  </si>
  <si>
    <t>Jg 5 - Py 4 - 02</t>
  </si>
  <si>
    <t>Jg 5 - Py 4 - 03</t>
  </si>
  <si>
    <t>Jg 5 - Py 4 - 04</t>
  </si>
  <si>
    <t>Jg 5 - Py 4 - 05</t>
  </si>
  <si>
    <t>Jg 5 - Py 4 - 06</t>
  </si>
  <si>
    <t>Jg 5 - Py 4 - 07</t>
  </si>
  <si>
    <t>Jg 5 - Py 4 - 08</t>
  </si>
  <si>
    <t>Jg 3 - Py 1 - 01</t>
  </si>
  <si>
    <t>Jg 3 - Py 1 - 02</t>
  </si>
  <si>
    <t>Jg 3 - Py 1 - 03</t>
  </si>
  <si>
    <t>Jg 3 - Py 1 - 04</t>
  </si>
  <si>
    <t>Jg 3 - Py 1 - 05</t>
  </si>
  <si>
    <t>Jg 3 - Py 1 - 06</t>
  </si>
  <si>
    <t>Jg 3 - Py 1 - 07</t>
  </si>
  <si>
    <t>Jg 3 - Py 2 - 01</t>
  </si>
  <si>
    <t>Jg 3 - Py 2 - 02</t>
  </si>
  <si>
    <t>Jg 3 - Py 2 - 03</t>
  </si>
  <si>
    <t>Jg 3 - Py 2 - 04</t>
  </si>
  <si>
    <t>Jg 3 - Py 2 - 05</t>
  </si>
  <si>
    <t>Jg 3 - Py 2 - 06</t>
  </si>
  <si>
    <t>Jg 3 - Py 3 - 01</t>
  </si>
  <si>
    <t>Jg 3 - Py 3 - 02</t>
  </si>
  <si>
    <t>Jg 3 - Py 3 - 03</t>
  </si>
  <si>
    <t>Jg 3 - Py 3 - 04</t>
  </si>
  <si>
    <t>Jg 3 - Py 3 - 05</t>
  </si>
  <si>
    <t>Jg 3 - Py 3 - 06</t>
  </si>
  <si>
    <t>Jg 3 - Py 4 - 01</t>
  </si>
  <si>
    <t>Jg 3 - Py 4 - 02</t>
  </si>
  <si>
    <t>Jg 3 - Py 4 - 03</t>
  </si>
  <si>
    <t>Jg 3 - Py 4 - 04</t>
  </si>
  <si>
    <t>Jg 3 - Py 4 - 05</t>
  </si>
  <si>
    <t>Jg 3 - Py 4 - 06</t>
  </si>
  <si>
    <t>Mean (n=171)</t>
  </si>
  <si>
    <t>Sphalerite</t>
  </si>
  <si>
    <t>Jg 9a - Sp 1 - 01</t>
  </si>
  <si>
    <t>Jg 9a - Sp 1 - 02</t>
  </si>
  <si>
    <t>Jg 9a - Sp 1 - 03</t>
  </si>
  <si>
    <t>Jg 9a - Sp 1 - 04</t>
  </si>
  <si>
    <t>Jg 9a - Sp 1 - 05</t>
  </si>
  <si>
    <t>Jg 9a - Sp 1 - 06</t>
  </si>
  <si>
    <t>Jg 9a - Sp 1 - 07</t>
  </si>
  <si>
    <t>Jg 9a - Sp 1 - 08</t>
  </si>
  <si>
    <t>Jg 9a - Sp 1 - 09</t>
  </si>
  <si>
    <t>Jg 9a - Sp 1 - 10</t>
  </si>
  <si>
    <t>Jg 9a - Sp 1 - 11</t>
  </si>
  <si>
    <t>Jg 9a - Sp 1 - 12</t>
  </si>
  <si>
    <t>Jg 9a - Sp 2 - 01</t>
  </si>
  <si>
    <t>Jg 9a - Sp 2 - 02</t>
  </si>
  <si>
    <t>Jg 9a - Sp 2 - 03</t>
  </si>
  <si>
    <t>Jg 9a - Sp 2 - 04</t>
  </si>
  <si>
    <t>Jg 9a - Sp 2 - 05</t>
  </si>
  <si>
    <t>Jg 9a - Sp 2 - 06</t>
  </si>
  <si>
    <t>Jg 9a - Sp 2 - 07</t>
  </si>
  <si>
    <t>Jg 9a - Sp 2 - 08</t>
  </si>
  <si>
    <t>Jg 9a - Sp 2 - 09</t>
  </si>
  <si>
    <t>Jg 9a - Sp 3 - 01</t>
  </si>
  <si>
    <t>Jg 9a - Sp 3 - 02</t>
  </si>
  <si>
    <t>Jg 9a - Sp 3 - 03</t>
  </si>
  <si>
    <t>Jg 9a - Sp 3 - 04</t>
  </si>
  <si>
    <t>Jg 9a - Sp 3 - 05</t>
  </si>
  <si>
    <t>Jg 9a - Sp 3 - 06</t>
  </si>
  <si>
    <t>Jg 9a - Sp 3 - 07</t>
  </si>
  <si>
    <t>Jg 9a - Sp 3 - 08</t>
  </si>
  <si>
    <t>Jg 9a - Sp 3 - 09</t>
  </si>
  <si>
    <t>Jg 9a - Sp 3 - 10</t>
  </si>
  <si>
    <t>Jg 9a - Sp 3 - 11</t>
  </si>
  <si>
    <t>Jg 9a - Sp 4 - 01</t>
  </si>
  <si>
    <t>Jg 9a - Sp 4 - 02</t>
  </si>
  <si>
    <t>Jg 9a - Sp 4 - 03</t>
  </si>
  <si>
    <t>Jg 9a - Sp 4 - 04</t>
  </si>
  <si>
    <t>Jg 9a - Sp 4 - 05</t>
  </si>
  <si>
    <t>Jg 9a - Sp 4 - 06</t>
  </si>
  <si>
    <t>Jg 9a - Sp 4 - 07</t>
  </si>
  <si>
    <t>Jg 9a - Sp 4 - 08</t>
  </si>
  <si>
    <t>Jg 9a - Sp 4 - 09</t>
  </si>
  <si>
    <t>Jg 9a - Sp 4 - 10</t>
  </si>
  <si>
    <t>Mean (n=42)</t>
  </si>
  <si>
    <t>Pentlandite</t>
  </si>
  <si>
    <t>Jg 9a - Pn 1 - 01</t>
  </si>
  <si>
    <t>Jg 9a - Pn 1 - 02</t>
  </si>
  <si>
    <t>Jg 9a - Pn 1 - 03</t>
  </si>
  <si>
    <t>Jg 9a - Pn 1 - 04</t>
  </si>
  <si>
    <t>Jg 9a - Pn 1 - 05</t>
  </si>
  <si>
    <t>Jg 9a - Pn 1 - 06</t>
  </si>
  <si>
    <t>Jg 9a - Pn 1 - 07</t>
  </si>
  <si>
    <t>Jg 9a - Pn 1 - 08</t>
  </si>
  <si>
    <t>Jg 9a - Pn 1 - 09</t>
  </si>
  <si>
    <t>Jg 9a - Pn 1 - 10</t>
  </si>
  <si>
    <t>Jg 9a - Pn 2 - 01</t>
  </si>
  <si>
    <t>Jg 9a - Pn 2 - 02</t>
  </si>
  <si>
    <t>Jg 9a - Pn 2 - 03</t>
  </si>
  <si>
    <t>Jg 9a - Pn 2 - 04</t>
  </si>
  <si>
    <t>Jg 9a - Pn 2 - 05</t>
  </si>
  <si>
    <t>Jg 9a - Pn 2 - 06</t>
  </si>
  <si>
    <t>Jg 9a - Pn 2 - 07</t>
  </si>
  <si>
    <t>Jg 9a - Pn 2 - 08</t>
  </si>
  <si>
    <t>Jg 9a - Pn 2 - 09</t>
  </si>
  <si>
    <t>Jg 9a - Pn 3 - 01</t>
  </si>
  <si>
    <t>Jg 9a - Pn 3 - 02</t>
  </si>
  <si>
    <t>Jg 9a - Pn 3 - 03</t>
  </si>
  <si>
    <t>Jg 9a - Pn 3 - 04</t>
  </si>
  <si>
    <t>Jg 9a - Pn 3 - 05</t>
  </si>
  <si>
    <t>Jg 9a - Pn 3 - 06</t>
  </si>
  <si>
    <t>Jg 9a - Pn 3 - 07</t>
  </si>
  <si>
    <t>Jg 9a - Pn 3 - 08</t>
  </si>
  <si>
    <t>Jg 5 - Pn 1 - 01</t>
  </si>
  <si>
    <t>Jg 5 - Pn 1 - 02</t>
  </si>
  <si>
    <t>Jg 5 - Pn 1 - 03</t>
  </si>
  <si>
    <t>Jg 5 - Pn 1 - 04</t>
  </si>
  <si>
    <t>Jg 5 - Pn 1 - 05</t>
  </si>
  <si>
    <t>Jg 5 - Pn 1 - 06</t>
  </si>
  <si>
    <t>Jg 5 - Pn 2 - 01</t>
  </si>
  <si>
    <t>Jg 5 - Pn 2 - 02</t>
  </si>
  <si>
    <t>Jg 5 - Pn 2 - 03</t>
  </si>
  <si>
    <t>Jg 5 - Pn 2 - 04</t>
  </si>
  <si>
    <t>Jg 5 - Pn 3 - 01</t>
  </si>
  <si>
    <t>Jg 5 - Pn 3 - 02</t>
  </si>
  <si>
    <t>Jg 5 - Pn 3 - 03</t>
  </si>
  <si>
    <t>Jg 5 - Pn 3 - 04</t>
  </si>
  <si>
    <t>Jg 5 - Pn 3 - 05</t>
  </si>
  <si>
    <t>Jg 5 - Pn 3 - 06</t>
  </si>
  <si>
    <t>Jg 5 - Pn 3 - 07</t>
  </si>
  <si>
    <t>Jg 5 - Pn 4 - 01</t>
  </si>
  <si>
    <t>Jg 5 - Pn 4 - 02</t>
  </si>
  <si>
    <t>Jg 5 - Pn 4 - 03</t>
  </si>
  <si>
    <t>Jg 5 - Pn 4 - 04</t>
  </si>
  <si>
    <t>Jg 5 - Pn 4 - 05</t>
  </si>
  <si>
    <t>Jg 5 - Pn 4 - 06</t>
  </si>
  <si>
    <t>Jg 5 - Pn 4 - 07</t>
  </si>
  <si>
    <t>Jg 5 - Pn 4 - 08</t>
  </si>
  <si>
    <t>Jg 5 - Pn 4 - 09</t>
  </si>
  <si>
    <t>Mean (n=53)</t>
  </si>
  <si>
    <t>Violarite/Bravoite</t>
  </si>
  <si>
    <t>Jg 9a - Pn 1 exs - 01</t>
  </si>
  <si>
    <t>Jg 9a - Pn 1 exs - 02</t>
  </si>
  <si>
    <t>Jg 9a - Pn 1 exs - 03</t>
  </si>
  <si>
    <t>Jg 9a - Pn 1 exs - 04</t>
  </si>
  <si>
    <t>Jg 9a - Pn 1 exs - 05</t>
  </si>
  <si>
    <t>Jg 9a - Pn 1 exs - 06</t>
  </si>
  <si>
    <t>Jg 9a - Pn 1 exs - 07</t>
  </si>
  <si>
    <t>Jg 9a - Pn 1 exs - 08</t>
  </si>
  <si>
    <t>Jg 9a - Pn 2 exs - 01</t>
  </si>
  <si>
    <t>Jg 9a - Pn 2 exs - 02</t>
  </si>
  <si>
    <t>Jg 9a - Pn 2 exs - 03</t>
  </si>
  <si>
    <t>Jg 9a - Pn 2 exs - 04</t>
  </si>
  <si>
    <t>Jg 9a - Pn 2 exs - 05</t>
  </si>
  <si>
    <t>Jg 9a - Pn 2 exs - 06</t>
  </si>
  <si>
    <t>Jg 9a - Pn 2 exs - 07</t>
  </si>
  <si>
    <t>Jg 9a - Pn 2 exs - 08</t>
  </si>
  <si>
    <t>Jg 9a - Pn 3 exs - 01</t>
  </si>
  <si>
    <t>Jg 9a - Pn 3 exs - 02</t>
  </si>
  <si>
    <t>Jg 9a - Pn 3 exs - 03</t>
  </si>
  <si>
    <t>Jg 9a - Pn 3 exs - 04</t>
  </si>
  <si>
    <t>Jg 9a - Pn 3 exs - 05</t>
  </si>
  <si>
    <t>Jg 9a - Pn 3 exs - 06</t>
  </si>
  <si>
    <t>Jg 9a - Pn 4 exs - 01</t>
  </si>
  <si>
    <t>Jg 9a - Pn 4 exs - 02</t>
  </si>
  <si>
    <t>Jg 9a - Pn 4 exs - 03</t>
  </si>
  <si>
    <t>Jg 9a - Pn 4 exs - 04</t>
  </si>
  <si>
    <t>Jg 9a - Pn 4 exs - 05</t>
  </si>
  <si>
    <t>Jg 9a - Pn 4 exs - 06</t>
  </si>
  <si>
    <t>Jg 9a - Pn 4 exs - 07</t>
  </si>
  <si>
    <t>Jg 9a - Pn 4 exs - 08</t>
  </si>
  <si>
    <t>Jg 9a - Pn 4 exs - 09</t>
  </si>
  <si>
    <t>Jg 9a - Pn 4 exs - 10</t>
  </si>
  <si>
    <t>Mean (n=32)</t>
  </si>
  <si>
    <t>Chalcopyrite</t>
  </si>
  <si>
    <t>Jg 9a - Ccp 1 - 01</t>
  </si>
  <si>
    <t>Jg 9a - Ccp 1 - 02</t>
  </si>
  <si>
    <t>Jg 9a - Ccp 1 - 03</t>
  </si>
  <si>
    <t>Jg 9a - Ccp 1 - 04</t>
  </si>
  <si>
    <t>Jg 9a - Ccp 1 - 05</t>
  </si>
  <si>
    <t>Jg 9a - Ccp 1 - 06</t>
  </si>
  <si>
    <t>Jg 9a - Ccp 1 - 07</t>
  </si>
  <si>
    <t>Jg 9a - Ccp 1 - 08</t>
  </si>
  <si>
    <t>Jg 9a - Ccp 1 - 09</t>
  </si>
  <si>
    <t>Jg 9a - Ccp 1 - 10</t>
  </si>
  <si>
    <t>Jg 9a - Ccp 1 - 11</t>
  </si>
  <si>
    <t>Mean (n=11)</t>
  </si>
  <si>
    <t>Bi</t>
  </si>
  <si>
    <t>Te</t>
  </si>
  <si>
    <t>Ag</t>
  </si>
  <si>
    <t>Au</t>
  </si>
  <si>
    <t>Se</t>
  </si>
  <si>
    <t>*In</t>
  </si>
  <si>
    <t>Cd</t>
  </si>
  <si>
    <t>1. Jg3a Py</t>
  </si>
  <si>
    <t>Mean (n=25)</t>
  </si>
  <si>
    <t>2. Jg5-9a Py</t>
  </si>
  <si>
    <t>Mean (n=146)</t>
  </si>
  <si>
    <t>3. Jg5-9a Pn</t>
  </si>
  <si>
    <t>4. Jg9a Vio-Brav</t>
  </si>
  <si>
    <t>5. Jg9a Sp</t>
  </si>
  <si>
    <r>
      <t xml:space="preserve">ESM Table 1b. </t>
    </r>
    <r>
      <rPr>
        <sz val="14"/>
        <rFont val="Calibri"/>
        <family val="2"/>
        <scheme val="minor"/>
      </rPr>
      <t>LA-ICP-MS data for sulphides used for box-and-whisker plots (concentrations in ppm)</t>
    </r>
  </si>
  <si>
    <r>
      <rPr>
        <b/>
        <vertAlign val="superscript"/>
        <sz val="11"/>
        <color rgb="FFFF0000"/>
        <rFont val="Calibri"/>
        <family val="2"/>
        <scheme val="minor"/>
      </rPr>
      <t>105</t>
    </r>
    <r>
      <rPr>
        <b/>
        <sz val="11"/>
        <color rgb="FFFF0000"/>
        <rFont val="Calibri"/>
        <family val="2"/>
        <scheme val="minor"/>
      </rPr>
      <t>Pd</t>
    </r>
  </si>
  <si>
    <r>
      <rPr>
        <b/>
        <vertAlign val="superscript"/>
        <sz val="11"/>
        <color rgb="FFFF0000"/>
        <rFont val="Calibri"/>
        <family val="2"/>
        <scheme val="minor"/>
      </rPr>
      <t>106</t>
    </r>
    <r>
      <rPr>
        <b/>
        <sz val="11"/>
        <color rgb="FFFF0000"/>
        <rFont val="Calibri"/>
        <family val="2"/>
        <scheme val="minor"/>
      </rPr>
      <t>Pd</t>
    </r>
  </si>
  <si>
    <t>*Pd</t>
  </si>
  <si>
    <r>
      <rPr>
        <b/>
        <sz val="12"/>
        <rFont val="Calibri"/>
        <family val="2"/>
        <scheme val="minor"/>
      </rPr>
      <t xml:space="preserve">ESM Table 1a. </t>
    </r>
    <r>
      <rPr>
        <sz val="12"/>
        <rFont val="Calibri"/>
        <family val="2"/>
        <scheme val="minor"/>
      </rPr>
      <t>LA-ICP-MS trace element data for sulfide minerals (complete dataset, element concentrations in ppm, calculated from measurement of given isotope, except for the for Pb isotopes, which are the concentrations of each individual isotope)</t>
    </r>
  </si>
  <si>
    <r>
      <rPr>
        <b/>
        <vertAlign val="superscript"/>
        <sz val="11"/>
        <rFont val="Calibri"/>
        <family val="2"/>
        <scheme val="minor"/>
      </rPr>
      <t>105</t>
    </r>
    <r>
      <rPr>
        <b/>
        <sz val="11"/>
        <rFont val="Calibri"/>
        <family val="2"/>
        <scheme val="minor"/>
      </rPr>
      <t>Pd</t>
    </r>
  </si>
  <si>
    <r>
      <rPr>
        <b/>
        <vertAlign val="superscript"/>
        <sz val="11"/>
        <rFont val="Calibri"/>
        <family val="2"/>
        <scheme val="minor"/>
      </rPr>
      <t>106</t>
    </r>
    <r>
      <rPr>
        <b/>
        <sz val="11"/>
        <rFont val="Calibri"/>
        <family val="2"/>
        <scheme val="minor"/>
      </rPr>
      <t>Pd</t>
    </r>
  </si>
  <si>
    <r>
      <rPr>
        <b/>
        <vertAlign val="superscript"/>
        <sz val="11"/>
        <rFont val="Calibri"/>
        <family val="2"/>
        <scheme val="minor"/>
      </rPr>
      <t>193</t>
    </r>
    <r>
      <rPr>
        <b/>
        <sz val="11"/>
        <rFont val="Calibri"/>
        <family val="2"/>
        <scheme val="minor"/>
      </rPr>
      <t>Ir</t>
    </r>
  </si>
  <si>
    <r>
      <rPr>
        <b/>
        <vertAlign val="superscript"/>
        <sz val="11"/>
        <rFont val="Calibri"/>
        <family val="2"/>
        <scheme val="minor"/>
      </rPr>
      <t>195</t>
    </r>
    <r>
      <rPr>
        <b/>
        <sz val="11"/>
        <rFont val="Calibri"/>
        <family val="2"/>
        <scheme val="minor"/>
      </rPr>
      <t>Pt</t>
    </r>
  </si>
  <si>
    <t>molecular interference</t>
  </si>
  <si>
    <t>(excluded)</t>
  </si>
  <si>
    <r>
      <rPr>
        <i/>
        <sz val="11"/>
        <rFont val="Calibri"/>
        <family val="2"/>
        <scheme val="minor"/>
      </rPr>
      <t xml:space="preserve">Note: </t>
    </r>
    <r>
      <rPr>
        <sz val="11"/>
        <rFont val="Calibri"/>
        <family val="2"/>
        <scheme val="minor"/>
      </rPr>
      <t xml:space="preserve">data reported here are as acquired and pre-processed; typical minimum detection limits are given in the ESM text. </t>
    </r>
  </si>
  <si>
    <t>molecular</t>
  </si>
  <si>
    <t>interference</t>
  </si>
  <si>
    <t xml:space="preserve">from Cu-Ar </t>
  </si>
  <si>
    <r>
      <t>on</t>
    </r>
    <r>
      <rPr>
        <vertAlign val="superscript"/>
        <sz val="11"/>
        <rFont val="Calibri"/>
        <family val="2"/>
        <scheme val="minor"/>
      </rPr>
      <t xml:space="preserve"> 105</t>
    </r>
    <r>
      <rPr>
        <sz val="11"/>
        <rFont val="Calibri"/>
        <family val="2"/>
        <scheme val="minor"/>
      </rPr>
      <t>Pd</t>
    </r>
  </si>
  <si>
    <t xml:space="preserve">These were calculated only for pyrite, pentlandite and violarite/bravoite where the two Pd isotopes have comparable values, but not for spahlerite and chalcopyrite (see analytical notes). </t>
  </si>
  <si>
    <r>
      <t>Note:</t>
    </r>
    <r>
      <rPr>
        <vertAlign val="superscript"/>
        <sz val="11"/>
        <rFont val="Calibri"/>
        <family val="2"/>
        <scheme val="minor"/>
      </rPr>
      <t xml:space="preserve"> </t>
    </r>
    <r>
      <rPr>
        <sz val="11"/>
        <rFont val="Calibri"/>
        <family val="2"/>
        <scheme val="minor"/>
      </rPr>
      <t xml:space="preserve">*Pd represents the mean of elemental Pd calculated from measurement of </t>
    </r>
    <r>
      <rPr>
        <vertAlign val="superscript"/>
        <sz val="11"/>
        <rFont val="Calibri"/>
        <family val="2"/>
        <scheme val="minor"/>
      </rPr>
      <t>105</t>
    </r>
    <r>
      <rPr>
        <sz val="11"/>
        <rFont val="Calibri"/>
        <family val="2"/>
        <scheme val="minor"/>
      </rPr>
      <t xml:space="preserve">Pd and </t>
    </r>
    <r>
      <rPr>
        <vertAlign val="superscript"/>
        <sz val="11"/>
        <rFont val="Calibri"/>
        <family val="2"/>
        <scheme val="minor"/>
      </rPr>
      <t>106</t>
    </r>
    <r>
      <rPr>
        <sz val="11"/>
        <rFont val="Calibri"/>
        <family val="2"/>
        <scheme val="minor"/>
      </rPr>
      <t xml:space="preserve">Pd. </t>
    </r>
  </si>
  <si>
    <r>
      <t xml:space="preserve"> *In refers to the mean of elemnental In calculated from measurement of </t>
    </r>
    <r>
      <rPr>
        <vertAlign val="superscript"/>
        <sz val="11"/>
        <rFont val="Calibri"/>
        <family val="2"/>
        <scheme val="minor"/>
      </rPr>
      <t>113</t>
    </r>
    <r>
      <rPr>
        <sz val="11"/>
        <rFont val="Calibri"/>
        <family val="2"/>
        <scheme val="minor"/>
      </rPr>
      <t xml:space="preserve">In and </t>
    </r>
    <r>
      <rPr>
        <vertAlign val="superscript"/>
        <sz val="11"/>
        <rFont val="Calibri"/>
        <family val="2"/>
        <scheme val="minor"/>
      </rPr>
      <t>115</t>
    </r>
    <r>
      <rPr>
        <sz val="11"/>
        <rFont val="Calibri"/>
        <family val="2"/>
        <scheme val="minor"/>
      </rPr>
      <t>In. Measurements of Mo, W and U are consistently below minimum limits of detection.</t>
    </r>
  </si>
  <si>
    <t xml:space="preserve">usable due to </t>
  </si>
  <si>
    <t xml:space="preserve">Data are not </t>
  </si>
  <si>
    <r>
      <t xml:space="preserve">from Zn-Ar on </t>
    </r>
    <r>
      <rPr>
        <vertAlign val="superscript"/>
        <sz val="10.5"/>
        <color rgb="FFFF0000"/>
        <rFont val="Calibri"/>
        <family val="2"/>
        <scheme val="minor"/>
      </rPr>
      <t>106</t>
    </r>
    <r>
      <rPr>
        <sz val="10.5"/>
        <color rgb="FFFF0000"/>
        <rFont val="Calibri"/>
        <family val="2"/>
        <scheme val="minor"/>
      </rPr>
      <t>Pd</t>
    </r>
  </si>
  <si>
    <r>
      <t xml:space="preserve">and Cu-Ar on </t>
    </r>
    <r>
      <rPr>
        <vertAlign val="superscript"/>
        <sz val="10.5"/>
        <color rgb="FFFF0000"/>
        <rFont val="Calibri"/>
        <family val="2"/>
        <scheme val="minor"/>
      </rPr>
      <t>105</t>
    </r>
    <r>
      <rPr>
        <sz val="10.5"/>
        <color rgb="FFFF0000"/>
        <rFont val="Calibri"/>
        <family val="2"/>
        <scheme val="minor"/>
      </rPr>
      <t>Pd</t>
    </r>
  </si>
  <si>
    <t>https://doi.org/10.2138/am-2024-9647</t>
  </si>
  <si>
    <t>American Mineralogist: February 2026 Online Materials AM-26-29647 (use tabs to navigate to other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</si>
</sst>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0.000"/>
    <numFmt numFmtId="166" formatCode="0.0000"/>
    <numFmt numFmtId="167" formatCode="0.00000"/>
    <numFmt numFmtId="168" formatCode="0.000000"/>
  </numFmts>
  <fonts count="20"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4"/>
      <name val="Calibri"/>
      <family val="2"/>
      <scheme val="minor"/>
    </font>
    <font>
      <b/>
      <sz val="14"/>
      <name val="Calibri"/>
      <family val="2"/>
      <scheme val="minor"/>
    </font>
    <font>
      <i/>
      <sz val="11"/>
      <name val="Calibri"/>
      <family val="2"/>
      <scheme val="minor"/>
    </font>
    <font>
      <b/>
      <vertAlign val="superscript"/>
      <sz val="11"/>
      <name val="Calibri"/>
      <family val="2"/>
      <scheme val="minor"/>
    </font>
    <font>
      <b/>
      <sz val="11"/>
      <color rgb="FFFF0000"/>
      <name val="Calibri"/>
      <family val="2"/>
      <scheme val="minor"/>
    </font>
    <font>
      <b/>
      <vertAlign val="superscript"/>
      <sz val="11"/>
      <color rgb="FFFF0000"/>
      <name val="Calibri"/>
      <family val="2"/>
      <scheme val="minor"/>
    </font>
    <font>
      <sz val="12"/>
      <name val="Calibri"/>
      <family val="2"/>
      <scheme val="minor"/>
    </font>
    <font>
      <b/>
      <sz val="12"/>
      <name val="Calibri"/>
      <family val="2"/>
      <scheme val="minor"/>
    </font>
    <font>
      <sz val="10.5"/>
      <color rgb="FFFF0000"/>
      <name val="Calibri"/>
      <family val="2"/>
      <scheme val="minor"/>
    </font>
    <font>
      <b/>
      <sz val="10.5"/>
      <color rgb="FFFF0000"/>
      <name val="Calibri"/>
      <family val="2"/>
      <scheme val="minor"/>
    </font>
    <font>
      <vertAlign val="superscript"/>
      <sz val="11"/>
      <name val="Calibri"/>
      <family val="2"/>
      <scheme val="minor"/>
    </font>
    <font>
      <vertAlign val="superscript"/>
      <sz val="10.5"/>
      <color rgb="FFFF0000"/>
      <name val="Calibri"/>
      <family val="2"/>
      <scheme val="minor"/>
    </font>
    <font>
      <u/>
      <sz val="11"/>
      <color theme="10"/>
      <name val="Calibri"/>
      <family val="2"/>
      <scheme val="minor"/>
    </font>
    <font>
      <sz val="8"/>
      <color theme="1"/>
      <name val="Helvetica"/>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18" fillId="0" borderId="0" applyNumberFormat="0" applyFill="0" applyBorder="0" applyAlignment="0" applyProtection="0"/>
  </cellStyleXfs>
  <cellXfs count="54">
    <xf numFmtId="0" fontId="0" fillId="0" borderId="0" xfId="0"/>
    <xf numFmtId="0" fontId="2" fillId="0" borderId="0" xfId="0" applyFont="1" applyAlignment="1">
      <alignment horizontal="center"/>
    </xf>
    <xf numFmtId="0" fontId="2" fillId="0" borderId="0" xfId="0" applyFont="1"/>
    <xf numFmtId="0" fontId="3" fillId="0" borderId="0" xfId="0" applyFont="1"/>
    <xf numFmtId="0" fontId="4" fillId="0" borderId="0" xfId="0" applyFont="1" applyAlignment="1">
      <alignment horizontal="center"/>
    </xf>
    <xf numFmtId="1" fontId="3" fillId="0" borderId="0" xfId="0" applyNumberFormat="1" applyFont="1"/>
    <xf numFmtId="165" fontId="3" fillId="0" borderId="0" xfId="0" applyNumberFormat="1" applyFont="1"/>
    <xf numFmtId="0" fontId="5" fillId="0" borderId="0" xfId="0" applyFont="1"/>
    <xf numFmtId="2" fontId="5" fillId="0" borderId="0" xfId="0" applyNumberFormat="1" applyFont="1"/>
    <xf numFmtId="0" fontId="3" fillId="0" borderId="0" xfId="0" applyFont="1" applyAlignment="1">
      <alignment horizontal="left"/>
    </xf>
    <xf numFmtId="0" fontId="4" fillId="0" borderId="0" xfId="0" applyFont="1"/>
    <xf numFmtId="2" fontId="3" fillId="0" borderId="0" xfId="0" applyNumberFormat="1" applyFont="1"/>
    <xf numFmtId="2" fontId="3" fillId="0" borderId="1" xfId="0" applyNumberFormat="1" applyFont="1" applyBorder="1"/>
    <xf numFmtId="1" fontId="0" fillId="0" borderId="0" xfId="0" applyNumberFormat="1"/>
    <xf numFmtId="0" fontId="7" fillId="0" borderId="0" xfId="0" applyFont="1" applyAlignment="1">
      <alignment horizontal="left" vertical="center"/>
    </xf>
    <xf numFmtId="0" fontId="0" fillId="0" borderId="0" xfId="0" applyAlignment="1">
      <alignment horizontal="right"/>
    </xf>
    <xf numFmtId="0" fontId="2" fillId="0" borderId="0" xfId="0" applyFont="1" applyAlignment="1">
      <alignment horizontal="center" vertical="center"/>
    </xf>
    <xf numFmtId="1" fontId="3" fillId="0" borderId="0" xfId="1" applyNumberFormat="1" applyFont="1" applyFill="1" applyBorder="1"/>
    <xf numFmtId="0" fontId="2" fillId="0" borderId="0" xfId="0" applyFont="1" applyAlignment="1">
      <alignment horizontal="left"/>
    </xf>
    <xf numFmtId="1" fontId="3" fillId="0" borderId="1" xfId="1" applyNumberFormat="1" applyFont="1" applyFill="1" applyBorder="1"/>
    <xf numFmtId="0" fontId="10" fillId="0" borderId="0" xfId="0" applyFont="1"/>
    <xf numFmtId="1" fontId="0" fillId="0" borderId="0" xfId="0" applyNumberFormat="1" applyAlignment="1">
      <alignment horizontal="right"/>
    </xf>
    <xf numFmtId="165" fontId="5" fillId="0" borderId="0" xfId="0" applyNumberFormat="1" applyFont="1"/>
    <xf numFmtId="166" fontId="5" fillId="0" borderId="0" xfId="0" applyNumberFormat="1" applyFont="1"/>
    <xf numFmtId="0" fontId="5" fillId="0" borderId="0" xfId="0" applyFont="1" applyAlignment="1">
      <alignment horizontal="center"/>
    </xf>
    <xf numFmtId="2" fontId="5" fillId="0" borderId="0" xfId="0" applyNumberFormat="1" applyFont="1" applyAlignment="1">
      <alignment horizontal="center"/>
    </xf>
    <xf numFmtId="165" fontId="5" fillId="0" borderId="0" xfId="0" applyNumberFormat="1" applyFont="1" applyAlignment="1">
      <alignment horizontal="center"/>
    </xf>
    <xf numFmtId="0" fontId="10" fillId="2" borderId="0" xfId="0" applyFont="1" applyFill="1" applyAlignment="1">
      <alignment horizontal="center"/>
    </xf>
    <xf numFmtId="2" fontId="5" fillId="2" borderId="0" xfId="0" applyNumberFormat="1" applyFont="1" applyFill="1"/>
    <xf numFmtId="166" fontId="3" fillId="0" borderId="0" xfId="0" applyNumberFormat="1" applyFont="1"/>
    <xf numFmtId="2" fontId="3" fillId="0" borderId="0" xfId="0" applyNumberFormat="1" applyFont="1" applyAlignment="1">
      <alignment horizontal="center"/>
    </xf>
    <xf numFmtId="166" fontId="3" fillId="0" borderId="1" xfId="0" applyNumberFormat="1" applyFont="1" applyBorder="1"/>
    <xf numFmtId="2" fontId="4" fillId="0" borderId="0" xfId="0" applyNumberFormat="1" applyFont="1" applyAlignment="1">
      <alignment horizontal="center"/>
    </xf>
    <xf numFmtId="165" fontId="3" fillId="0" borderId="0" xfId="0" applyNumberFormat="1" applyFont="1" applyAlignment="1">
      <alignment horizontal="center"/>
    </xf>
    <xf numFmtId="167" fontId="3" fillId="0" borderId="0" xfId="0" applyNumberFormat="1" applyFont="1" applyAlignment="1">
      <alignment horizontal="center"/>
    </xf>
    <xf numFmtId="2" fontId="3" fillId="0" borderId="1" xfId="0" applyNumberFormat="1" applyFont="1" applyBorder="1" applyAlignment="1">
      <alignment horizontal="center"/>
    </xf>
    <xf numFmtId="165" fontId="4" fillId="0" borderId="0" xfId="0" applyNumberFormat="1" applyFont="1"/>
    <xf numFmtId="166" fontId="4" fillId="0" borderId="0" xfId="0" applyNumberFormat="1" applyFont="1"/>
    <xf numFmtId="168" fontId="4" fillId="0" borderId="0" xfId="0" applyNumberFormat="1" applyFont="1" applyAlignment="1">
      <alignment horizontal="center"/>
    </xf>
    <xf numFmtId="2" fontId="3" fillId="2" borderId="0" xfId="0" applyNumberFormat="1" applyFont="1" applyFill="1"/>
    <xf numFmtId="0" fontId="4" fillId="2" borderId="0" xfId="0" applyFont="1" applyFill="1" applyAlignment="1">
      <alignment horizontal="center"/>
    </xf>
    <xf numFmtId="0" fontId="12" fillId="0" borderId="0" xfId="0" applyFont="1" applyAlignment="1">
      <alignment horizontal="left"/>
    </xf>
    <xf numFmtId="0" fontId="0" fillId="0" borderId="0" xfId="0" applyAlignment="1">
      <alignment horizontal="left"/>
    </xf>
    <xf numFmtId="0" fontId="3" fillId="0" borderId="0" xfId="0" applyFont="1" applyAlignment="1">
      <alignment horizontal="center"/>
    </xf>
    <xf numFmtId="165" fontId="3" fillId="2" borderId="0" xfId="0" applyNumberFormat="1" applyFont="1" applyFill="1"/>
    <xf numFmtId="165" fontId="14" fillId="2" borderId="0" xfId="0" applyNumberFormat="1" applyFont="1" applyFill="1"/>
    <xf numFmtId="165" fontId="15" fillId="2" borderId="0" xfId="0" applyNumberFormat="1" applyFont="1" applyFill="1"/>
    <xf numFmtId="165" fontId="15" fillId="2" borderId="0" xfId="0" applyNumberFormat="1" applyFont="1" applyFill="1" applyAlignment="1">
      <alignment horizontal="center"/>
    </xf>
    <xf numFmtId="165" fontId="14" fillId="2" borderId="0" xfId="0" applyNumberFormat="1" applyFont="1" applyFill="1" applyAlignment="1">
      <alignment horizontal="center"/>
    </xf>
    <xf numFmtId="0" fontId="5" fillId="2" borderId="0" xfId="0" applyFont="1" applyFill="1"/>
    <xf numFmtId="2" fontId="3" fillId="2" borderId="1" xfId="0" applyNumberFormat="1" applyFont="1" applyFill="1" applyBorder="1"/>
    <xf numFmtId="0" fontId="5" fillId="0" borderId="1" xfId="0" applyFont="1" applyBorder="1" applyAlignment="1">
      <alignment horizontal="center"/>
    </xf>
    <xf numFmtId="0" fontId="18" fillId="0" borderId="0" xfId="2"/>
    <xf numFmtId="0" fontId="19" fillId="0" borderId="0" xfId="0" applyFont="1"/>
  </cellXfs>
  <cellStyles count="3">
    <cellStyle name="Comma" xfId="1" builtinId="3"/>
    <cellStyle name="Hyperlink" xfId="2" builtinId="8"/>
    <cellStyle name="Normal" xfId="0" builtinId="0"/>
  </cellStyles>
  <dxfs count="42">
    <dxf>
      <numFmt numFmtId="169" formatCode="0.0"/>
    </dxf>
    <dxf>
      <numFmt numFmtId="1" formatCode="0"/>
    </dxf>
    <dxf>
      <numFmt numFmtId="165" formatCode="0.000"/>
    </dxf>
    <dxf>
      <numFmt numFmtId="169" formatCode="0.0"/>
    </dxf>
    <dxf>
      <numFmt numFmtId="1" formatCode="0"/>
    </dxf>
    <dxf>
      <numFmt numFmtId="165" formatCode="0.000"/>
    </dxf>
    <dxf>
      <numFmt numFmtId="169" formatCode="0.0"/>
    </dxf>
    <dxf>
      <numFmt numFmtId="1" formatCode="0"/>
    </dxf>
    <dxf>
      <numFmt numFmtId="165" formatCode="0.000"/>
    </dxf>
    <dxf>
      <numFmt numFmtId="1" formatCode="0"/>
    </dxf>
    <dxf>
      <numFmt numFmtId="165" formatCode="0.000"/>
    </dxf>
    <dxf>
      <numFmt numFmtId="169" formatCode="0.0"/>
    </dxf>
    <dxf>
      <numFmt numFmtId="1" formatCode="0"/>
    </dxf>
    <dxf>
      <numFmt numFmtId="165" formatCode="0.000"/>
    </dxf>
    <dxf>
      <numFmt numFmtId="169" formatCode="0.0"/>
    </dxf>
    <dxf>
      <numFmt numFmtId="169" formatCode="0.0"/>
    </dxf>
    <dxf>
      <numFmt numFmtId="1" formatCode="0"/>
    </dxf>
    <dxf>
      <numFmt numFmtId="165" formatCode="0.000"/>
    </dxf>
    <dxf>
      <numFmt numFmtId="169" formatCode="0.0"/>
    </dxf>
    <dxf>
      <numFmt numFmtId="1" formatCode="0"/>
    </dxf>
    <dxf>
      <numFmt numFmtId="165" formatCode="0.000"/>
    </dxf>
    <dxf>
      <numFmt numFmtId="169" formatCode="0.0"/>
    </dxf>
    <dxf>
      <numFmt numFmtId="165" formatCode="0.000"/>
    </dxf>
    <dxf>
      <numFmt numFmtId="169" formatCode="0.0"/>
    </dxf>
    <dxf>
      <numFmt numFmtId="165" formatCode="0.000"/>
    </dxf>
    <dxf>
      <numFmt numFmtId="169" formatCode="0.0"/>
    </dxf>
    <dxf>
      <numFmt numFmtId="165" formatCode="0.000"/>
    </dxf>
    <dxf>
      <numFmt numFmtId="169" formatCode="0.0"/>
    </dxf>
    <dxf>
      <numFmt numFmtId="165" formatCode="0.000"/>
    </dxf>
    <dxf>
      <numFmt numFmtId="169" formatCode="0.0"/>
    </dxf>
    <dxf>
      <numFmt numFmtId="165" formatCode="0.000"/>
    </dxf>
    <dxf>
      <numFmt numFmtId="169" formatCode="0.0"/>
    </dxf>
    <dxf>
      <numFmt numFmtId="165" formatCode="0.000"/>
    </dxf>
    <dxf>
      <numFmt numFmtId="169" formatCode="0.0"/>
    </dxf>
    <dxf>
      <numFmt numFmtId="165" formatCode="0.000"/>
    </dxf>
    <dxf>
      <numFmt numFmtId="169" formatCode="0.0"/>
    </dxf>
    <dxf>
      <numFmt numFmtId="1" formatCode="0"/>
    </dxf>
    <dxf>
      <numFmt numFmtId="165" formatCode="0.000"/>
    </dxf>
    <dxf>
      <numFmt numFmtId="169" formatCode="0.0"/>
    </dxf>
    <dxf>
      <numFmt numFmtId="1" formatCode="0"/>
    </dxf>
    <dxf>
      <numFmt numFmtId="165" formatCode="0.000"/>
    </dxf>
    <dxf>
      <numFmt numFmtId="169"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oi.org/10.2138/am-2024-9647"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oi.org/10.2138/am-2024-964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356"/>
  <sheetViews>
    <sheetView zoomScale="120" zoomScaleNormal="120" workbookViewId="0">
      <selection sqref="A1:XFD2"/>
    </sheetView>
  </sheetViews>
  <sheetFormatPr baseColWidth="10" defaultColWidth="8.83203125" defaultRowHeight="15" x14ac:dyDescent="0.2"/>
  <cols>
    <col min="1" max="1" width="4.1640625" style="42" bestFit="1" customWidth="1"/>
    <col min="2" max="2" width="18.5" style="3" bestFit="1" customWidth="1"/>
    <col min="3" max="5" width="7.5" style="3" bestFit="1" customWidth="1"/>
    <col min="6" max="6" width="4.1640625" style="3" bestFit="1" customWidth="1"/>
    <col min="7" max="7" width="5.5" style="3" bestFit="1" customWidth="1"/>
    <col min="8" max="8" width="6.5" style="3" bestFit="1" customWidth="1"/>
    <col min="9" max="10" width="7.5" style="3" bestFit="1" customWidth="1"/>
    <col min="11" max="11" width="5.5" style="3" bestFit="1" customWidth="1"/>
    <col min="12" max="12" width="4.5" style="3" customWidth="1"/>
    <col min="13" max="15" width="5.5" style="3" bestFit="1" customWidth="1"/>
    <col min="16" max="16" width="11.5" style="7" customWidth="1"/>
    <col min="17" max="17" width="6.1640625" style="7" customWidth="1"/>
    <col min="18" max="18" width="10" style="24" customWidth="1"/>
    <col min="19" max="28" width="5.5" style="3" bestFit="1" customWidth="1"/>
    <col min="29" max="30" width="5.5" style="7" bestFit="1" customWidth="1"/>
    <col min="31" max="34" width="5.5" style="3" bestFit="1" customWidth="1"/>
    <col min="35" max="35" width="5.5" style="3" customWidth="1"/>
    <col min="36" max="39" width="5.5" style="3" bestFit="1" customWidth="1"/>
  </cols>
  <sheetData>
    <row r="1" spans="1:39" x14ac:dyDescent="0.2">
      <c r="A1" s="53" t="s">
        <v>399</v>
      </c>
    </row>
    <row r="2" spans="1:39" x14ac:dyDescent="0.2">
      <c r="A2" s="52" t="s">
        <v>398</v>
      </c>
    </row>
    <row r="3" spans="1:39" ht="16" x14ac:dyDescent="0.2">
      <c r="A3" s="41" t="s">
        <v>379</v>
      </c>
    </row>
    <row r="4" spans="1:39" x14ac:dyDescent="0.2">
      <c r="A4" s="9" t="s">
        <v>386</v>
      </c>
    </row>
    <row r="6" spans="1:39" ht="17" x14ac:dyDescent="0.2">
      <c r="A6" s="18" t="s">
        <v>2</v>
      </c>
      <c r="B6" s="10" t="s">
        <v>10</v>
      </c>
      <c r="C6" s="4" t="s">
        <v>11</v>
      </c>
      <c r="D6" s="4" t="s">
        <v>12</v>
      </c>
      <c r="E6" s="4" t="s">
        <v>13</v>
      </c>
      <c r="F6" s="4" t="s">
        <v>14</v>
      </c>
      <c r="G6" s="4" t="s">
        <v>15</v>
      </c>
      <c r="H6" s="4" t="s">
        <v>16</v>
      </c>
      <c r="I6" s="4" t="s">
        <v>17</v>
      </c>
      <c r="J6" s="4" t="s">
        <v>18</v>
      </c>
      <c r="K6" s="4" t="s">
        <v>19</v>
      </c>
      <c r="L6" s="4" t="s">
        <v>20</v>
      </c>
      <c r="M6" s="4" t="s">
        <v>21</v>
      </c>
      <c r="N6" s="4" t="s">
        <v>22</v>
      </c>
      <c r="O6" s="4" t="s">
        <v>23</v>
      </c>
      <c r="P6" s="4" t="s">
        <v>380</v>
      </c>
      <c r="Q6" s="4" t="s">
        <v>381</v>
      </c>
      <c r="R6" s="4" t="s">
        <v>378</v>
      </c>
      <c r="S6" s="4" t="s">
        <v>24</v>
      </c>
      <c r="T6" s="4" t="s">
        <v>25</v>
      </c>
      <c r="U6" s="4" t="s">
        <v>26</v>
      </c>
      <c r="V6" s="4" t="s">
        <v>27</v>
      </c>
      <c r="W6" s="4" t="s">
        <v>28</v>
      </c>
      <c r="X6" s="4" t="s">
        <v>29</v>
      </c>
      <c r="Y6" s="4" t="s">
        <v>30</v>
      </c>
      <c r="Z6" s="4" t="s">
        <v>31</v>
      </c>
      <c r="AA6" s="4" t="s">
        <v>32</v>
      </c>
      <c r="AB6" s="4" t="s">
        <v>33</v>
      </c>
      <c r="AC6" s="4" t="s">
        <v>382</v>
      </c>
      <c r="AD6" s="4" t="s">
        <v>383</v>
      </c>
      <c r="AE6" s="4" t="s">
        <v>34</v>
      </c>
      <c r="AF6" s="4" t="s">
        <v>35</v>
      </c>
      <c r="AG6" s="4" t="s">
        <v>36</v>
      </c>
      <c r="AH6" s="4" t="s">
        <v>37</v>
      </c>
      <c r="AI6" s="4" t="s">
        <v>38</v>
      </c>
      <c r="AJ6" s="4" t="s">
        <v>39</v>
      </c>
      <c r="AK6" s="4" t="s">
        <v>40</v>
      </c>
      <c r="AL6" s="4" t="s">
        <v>41</v>
      </c>
      <c r="AM6" s="4" t="s">
        <v>42</v>
      </c>
    </row>
    <row r="7" spans="1:39" x14ac:dyDescent="0.2">
      <c r="A7" s="42">
        <v>1</v>
      </c>
      <c r="B7" s="3" t="s">
        <v>43</v>
      </c>
      <c r="C7" s="11">
        <v>573054.70725990296</v>
      </c>
      <c r="D7" s="11">
        <v>416777.86369977199</v>
      </c>
      <c r="E7" s="11">
        <v>0.173607299715479</v>
      </c>
      <c r="F7" s="11">
        <v>2.0437449277704398</v>
      </c>
      <c r="G7" s="11">
        <v>7.0000000000000007E-2</v>
      </c>
      <c r="H7" s="11">
        <v>7754.6707337141897</v>
      </c>
      <c r="I7" s="11">
        <v>2179.7756171412302</v>
      </c>
      <c r="J7" s="11">
        <v>0.69528153271910798</v>
      </c>
      <c r="K7" s="11">
        <v>221.68398269356001</v>
      </c>
      <c r="L7" s="11">
        <v>8.3527058833575403</v>
      </c>
      <c r="M7" s="11">
        <v>5.5921563821199997E-3</v>
      </c>
      <c r="N7" s="11">
        <v>0</v>
      </c>
      <c r="O7" s="11">
        <v>3.1E-2</v>
      </c>
      <c r="P7" s="29">
        <v>0</v>
      </c>
      <c r="Q7" s="29">
        <v>0</v>
      </c>
      <c r="R7" s="30">
        <f>AVERAGE(P7:Q7)</f>
        <v>0</v>
      </c>
      <c r="S7" s="11">
        <v>1E-3</v>
      </c>
      <c r="T7" s="11">
        <v>4.0000000000000001E-3</v>
      </c>
      <c r="U7" s="11">
        <v>6.0000000000000001E-3</v>
      </c>
      <c r="V7" s="11">
        <v>0</v>
      </c>
      <c r="W7" s="11">
        <v>2.5000000000000001E-2</v>
      </c>
      <c r="X7" s="11">
        <v>1.2999999999999999E-2</v>
      </c>
      <c r="Y7" s="11">
        <v>0.06</v>
      </c>
      <c r="Z7" s="11">
        <v>0</v>
      </c>
      <c r="AA7" s="11">
        <v>0</v>
      </c>
      <c r="AB7" s="11">
        <v>0</v>
      </c>
      <c r="AC7" s="11">
        <v>0</v>
      </c>
      <c r="AD7" s="11">
        <v>3.1002552225309998E-3</v>
      </c>
      <c r="AE7" s="11">
        <v>1E-3</v>
      </c>
      <c r="AF7" s="11">
        <v>2E-3</v>
      </c>
      <c r="AG7" s="11">
        <v>2.1175390603536001E-2</v>
      </c>
      <c r="AH7" s="11">
        <v>0</v>
      </c>
      <c r="AI7" s="11">
        <v>0</v>
      </c>
      <c r="AJ7" s="11">
        <v>5.0000000000000001E-3</v>
      </c>
      <c r="AK7" s="11">
        <v>2.719288584636E-3</v>
      </c>
      <c r="AL7" s="11">
        <v>7.8004134372199995E-4</v>
      </c>
      <c r="AM7" s="11">
        <v>1E-3</v>
      </c>
    </row>
    <row r="8" spans="1:39" x14ac:dyDescent="0.2">
      <c r="A8" s="42">
        <v>2</v>
      </c>
      <c r="B8" s="3" t="s">
        <v>44</v>
      </c>
      <c r="C8" s="11">
        <v>556247.79603957105</v>
      </c>
      <c r="D8" s="11">
        <v>433094.31007717497</v>
      </c>
      <c r="E8" s="11">
        <v>0.189084422032753</v>
      </c>
      <c r="F8" s="11">
        <v>2.2119502525754098</v>
      </c>
      <c r="G8" s="11">
        <v>6.6000000000000003E-2</v>
      </c>
      <c r="H8" s="11">
        <v>8166.4811045861097</v>
      </c>
      <c r="I8" s="11">
        <v>2270.5725958211601</v>
      </c>
      <c r="J8" s="11">
        <v>0.58950221089771904</v>
      </c>
      <c r="K8" s="11">
        <v>209.788515224409</v>
      </c>
      <c r="L8" s="11">
        <v>7.8123399585820303</v>
      </c>
      <c r="M8" s="11">
        <v>2.379977257071E-3</v>
      </c>
      <c r="N8" s="11">
        <v>1.9163744212979999E-3</v>
      </c>
      <c r="O8" s="11">
        <v>0.02</v>
      </c>
      <c r="P8" s="29">
        <v>0</v>
      </c>
      <c r="Q8" s="29">
        <v>6.8160113796100004E-4</v>
      </c>
      <c r="R8" s="30">
        <f t="shared" ref="R8:R71" si="0">AVERAGE(P8:Q8)</f>
        <v>3.4080056898050002E-4</v>
      </c>
      <c r="S8" s="11">
        <v>2E-3</v>
      </c>
      <c r="T8" s="11">
        <v>4.0000000000000001E-3</v>
      </c>
      <c r="U8" s="11">
        <v>5.0000000000000001E-3</v>
      </c>
      <c r="V8" s="11">
        <v>0</v>
      </c>
      <c r="W8" s="11">
        <v>2.3E-2</v>
      </c>
      <c r="X8" s="11">
        <v>0.04</v>
      </c>
      <c r="Y8" s="11">
        <v>6.1943339711029E-2</v>
      </c>
      <c r="Z8" s="11">
        <v>0</v>
      </c>
      <c r="AA8" s="11">
        <v>0</v>
      </c>
      <c r="AB8" s="11">
        <v>0</v>
      </c>
      <c r="AC8" s="11">
        <v>0</v>
      </c>
      <c r="AD8" s="11">
        <v>1.375040384543E-3</v>
      </c>
      <c r="AE8" s="11">
        <v>0</v>
      </c>
      <c r="AF8" s="11">
        <v>3.0000000000000001E-3</v>
      </c>
      <c r="AG8" s="11">
        <v>0.18309242015918101</v>
      </c>
      <c r="AH8" s="11">
        <v>0</v>
      </c>
      <c r="AI8" s="11">
        <v>0</v>
      </c>
      <c r="AJ8" s="11">
        <v>5.0000000000000001E-3</v>
      </c>
      <c r="AK8" s="11">
        <v>1E-3</v>
      </c>
      <c r="AL8" s="11">
        <v>1E-3</v>
      </c>
      <c r="AM8" s="11">
        <v>2E-3</v>
      </c>
    </row>
    <row r="9" spans="1:39" x14ac:dyDescent="0.2">
      <c r="A9" s="42">
        <v>3</v>
      </c>
      <c r="B9" s="3" t="s">
        <v>45</v>
      </c>
      <c r="C9" s="11">
        <v>563672.35349638003</v>
      </c>
      <c r="D9" s="11">
        <v>425432.432141728</v>
      </c>
      <c r="E9" s="11">
        <v>0.45817708230668402</v>
      </c>
      <c r="F9" s="11">
        <v>2.5285429070377798</v>
      </c>
      <c r="G9" s="11">
        <v>6.3E-2</v>
      </c>
      <c r="H9" s="11">
        <v>8481.7168036504809</v>
      </c>
      <c r="I9" s="11">
        <v>2106.35550414305</v>
      </c>
      <c r="J9" s="11">
        <v>0.65152518034032803</v>
      </c>
      <c r="K9" s="11">
        <v>293.25743044815403</v>
      </c>
      <c r="L9" s="11">
        <v>7.6662107940458002</v>
      </c>
      <c r="M9" s="11">
        <v>4.9334494572539998E-3</v>
      </c>
      <c r="N9" s="11">
        <v>3.9803060357789998E-3</v>
      </c>
      <c r="O9" s="11">
        <v>2.5999999999999999E-2</v>
      </c>
      <c r="P9" s="29">
        <v>2.2104517256129998E-3</v>
      </c>
      <c r="Q9" s="29">
        <v>4.6269213845860002E-3</v>
      </c>
      <c r="R9" s="30">
        <f t="shared" si="0"/>
        <v>3.4186865550995E-3</v>
      </c>
      <c r="S9" s="11">
        <v>6.3502996093939999E-3</v>
      </c>
      <c r="T9" s="11">
        <v>4.0000000000000001E-3</v>
      </c>
      <c r="U9" s="11">
        <v>5.0000000000000001E-3</v>
      </c>
      <c r="V9" s="11">
        <v>0</v>
      </c>
      <c r="W9" s="11">
        <v>2.8000000000000001E-2</v>
      </c>
      <c r="X9" s="11">
        <v>6.5987583174650002E-3</v>
      </c>
      <c r="Y9" s="11">
        <v>0.47463869895675498</v>
      </c>
      <c r="Z9" s="11">
        <v>0</v>
      </c>
      <c r="AA9" s="11">
        <v>0</v>
      </c>
      <c r="AB9" s="11">
        <v>0</v>
      </c>
      <c r="AC9" s="11">
        <v>1.96760501376E-4</v>
      </c>
      <c r="AD9" s="11">
        <v>3.7373841413899998E-3</v>
      </c>
      <c r="AE9" s="11">
        <v>2.9278463315649999E-3</v>
      </c>
      <c r="AF9" s="11">
        <v>2E-3</v>
      </c>
      <c r="AG9" s="11">
        <v>2.0534807717060799</v>
      </c>
      <c r="AH9" s="11">
        <v>0</v>
      </c>
      <c r="AI9" s="11">
        <v>0</v>
      </c>
      <c r="AJ9" s="11">
        <v>4.0000000000000001E-3</v>
      </c>
      <c r="AK9" s="11">
        <v>6.6645298129419999E-3</v>
      </c>
      <c r="AL9" s="11">
        <v>8.9457818023209994E-3</v>
      </c>
      <c r="AM9" s="11">
        <v>1.189016646603E-2</v>
      </c>
    </row>
    <row r="10" spans="1:39" x14ac:dyDescent="0.2">
      <c r="A10" s="42">
        <v>4</v>
      </c>
      <c r="B10" s="3" t="s">
        <v>46</v>
      </c>
      <c r="C10" s="11">
        <v>559143.82376713201</v>
      </c>
      <c r="D10" s="11">
        <v>430868.85520086699</v>
      </c>
      <c r="E10" s="11">
        <v>0.21217695814974499</v>
      </c>
      <c r="F10" s="11">
        <v>3.0659575493209199</v>
      </c>
      <c r="G10" s="11">
        <v>5.6000000000000001E-2</v>
      </c>
      <c r="H10" s="11">
        <v>7340.9212972977002</v>
      </c>
      <c r="I10" s="11">
        <v>1915.28055523956</v>
      </c>
      <c r="J10" s="11">
        <v>0.69389907860669697</v>
      </c>
      <c r="K10" s="11">
        <v>719.56429053032696</v>
      </c>
      <c r="L10" s="11">
        <v>6.5166427321315803</v>
      </c>
      <c r="M10" s="11">
        <v>5.5020981188480004E-3</v>
      </c>
      <c r="N10" s="11">
        <v>0</v>
      </c>
      <c r="O10" s="11">
        <v>2.5999999999999999E-2</v>
      </c>
      <c r="P10" s="29">
        <v>2.2271560749889999E-3</v>
      </c>
      <c r="Q10" s="29">
        <v>3.6990682274800002E-4</v>
      </c>
      <c r="R10" s="30">
        <f t="shared" si="0"/>
        <v>1.2985314488685E-3</v>
      </c>
      <c r="S10" s="11">
        <v>5.5693574841309997E-3</v>
      </c>
      <c r="T10" s="11">
        <v>4.728875319273E-3</v>
      </c>
      <c r="U10" s="11">
        <v>5.0000000000000001E-3</v>
      </c>
      <c r="V10" s="11">
        <v>0</v>
      </c>
      <c r="W10" s="11">
        <v>3.5000000000000003E-2</v>
      </c>
      <c r="X10" s="11">
        <v>7.0000000000000001E-3</v>
      </c>
      <c r="Y10" s="11">
        <v>0.144226121715404</v>
      </c>
      <c r="Z10" s="11">
        <v>0</v>
      </c>
      <c r="AA10" s="11">
        <v>0</v>
      </c>
      <c r="AB10" s="11">
        <v>0</v>
      </c>
      <c r="AC10" s="11">
        <v>0</v>
      </c>
      <c r="AD10" s="11">
        <v>2.6790415928740999E-2</v>
      </c>
      <c r="AE10" s="11">
        <v>1.1115954769660001E-3</v>
      </c>
      <c r="AF10" s="11">
        <v>2E-3</v>
      </c>
      <c r="AG10" s="11">
        <v>0.854164760497785</v>
      </c>
      <c r="AH10" s="11">
        <v>0</v>
      </c>
      <c r="AI10" s="11">
        <v>0</v>
      </c>
      <c r="AJ10" s="11">
        <v>4.0000000000000001E-3</v>
      </c>
      <c r="AK10" s="11">
        <v>8.416698895781E-3</v>
      </c>
      <c r="AL10" s="11">
        <v>4.6549168959880002E-3</v>
      </c>
      <c r="AM10" s="11">
        <v>1.1047775160465E-2</v>
      </c>
    </row>
    <row r="11" spans="1:39" x14ac:dyDescent="0.2">
      <c r="A11" s="42">
        <v>5</v>
      </c>
      <c r="B11" s="3" t="s">
        <v>47</v>
      </c>
      <c r="C11" s="11">
        <v>550023.32954136701</v>
      </c>
      <c r="D11" s="11">
        <v>441652.82824660803</v>
      </c>
      <c r="E11" s="11">
        <v>0.80115438919055804</v>
      </c>
      <c r="F11" s="11">
        <v>2.3503431363546499</v>
      </c>
      <c r="G11" s="11">
        <v>5.6000000000000001E-2</v>
      </c>
      <c r="H11" s="11">
        <v>6166.1164107291397</v>
      </c>
      <c r="I11" s="11">
        <v>1516.1991660578999</v>
      </c>
      <c r="J11" s="11">
        <v>1.44042005857384</v>
      </c>
      <c r="K11" s="11">
        <v>628.83354043121199</v>
      </c>
      <c r="L11" s="11">
        <v>4.8586952203998299</v>
      </c>
      <c r="M11" s="11">
        <v>5.5696489095252003E-2</v>
      </c>
      <c r="N11" s="11">
        <v>6.1907276935419999E-3</v>
      </c>
      <c r="O11" s="11">
        <v>2.4E-2</v>
      </c>
      <c r="P11" s="29">
        <v>2.2149748045950002E-3</v>
      </c>
      <c r="Q11" s="29">
        <v>0</v>
      </c>
      <c r="R11" s="30">
        <f t="shared" si="0"/>
        <v>1.1074874022975001E-3</v>
      </c>
      <c r="S11" s="11">
        <v>7.1927461680310004E-3</v>
      </c>
      <c r="T11" s="11">
        <v>1.3126901670040001E-2</v>
      </c>
      <c r="U11" s="11">
        <v>4.0000000000000001E-3</v>
      </c>
      <c r="V11" s="11">
        <v>5.0084472962200004E-4</v>
      </c>
      <c r="W11" s="11">
        <v>3.1E-2</v>
      </c>
      <c r="X11" s="11">
        <v>1.2411204247659E-2</v>
      </c>
      <c r="Y11" s="11">
        <v>0.51583675187403499</v>
      </c>
      <c r="Z11" s="11">
        <v>0</v>
      </c>
      <c r="AA11" s="11">
        <v>6.0743116396499996E-4</v>
      </c>
      <c r="AB11" s="11">
        <v>0</v>
      </c>
      <c r="AC11" s="11">
        <v>0</v>
      </c>
      <c r="AD11" s="11">
        <v>2.7113695636663999E-2</v>
      </c>
      <c r="AE11" s="11">
        <v>8.1507638581729998E-3</v>
      </c>
      <c r="AF11" s="11">
        <v>3.0000000000000001E-3</v>
      </c>
      <c r="AG11" s="11">
        <v>2.4434099353750698</v>
      </c>
      <c r="AH11" s="11">
        <v>0</v>
      </c>
      <c r="AI11" s="11">
        <v>2.9162168492699998E-4</v>
      </c>
      <c r="AJ11" s="11">
        <v>4.0000000000000001E-3</v>
      </c>
      <c r="AK11" s="11">
        <v>3.5986036421442998E-2</v>
      </c>
      <c r="AL11" s="11">
        <v>3.3800256473826E-2</v>
      </c>
      <c r="AM11" s="11">
        <v>8.8357324181154995E-2</v>
      </c>
    </row>
    <row r="12" spans="1:39" x14ac:dyDescent="0.2">
      <c r="A12" s="42">
        <v>6</v>
      </c>
      <c r="B12" s="3" t="s">
        <v>48</v>
      </c>
      <c r="C12" s="11">
        <v>553722.48120903096</v>
      </c>
      <c r="D12" s="11">
        <v>437331.71305689198</v>
      </c>
      <c r="E12" s="11">
        <v>0.32100346422820097</v>
      </c>
      <c r="F12" s="11">
        <v>2.0230800203369199</v>
      </c>
      <c r="G12" s="11">
        <v>5.5E-2</v>
      </c>
      <c r="H12" s="11">
        <v>6582.6475395216003</v>
      </c>
      <c r="I12" s="11">
        <v>1776.2057933010301</v>
      </c>
      <c r="J12" s="11">
        <v>0.85838633226092498</v>
      </c>
      <c r="K12" s="11">
        <v>577.04822232689696</v>
      </c>
      <c r="L12" s="11">
        <v>6.2318467739183099</v>
      </c>
      <c r="M12" s="11">
        <v>3.9197725008720003E-3</v>
      </c>
      <c r="N12" s="11">
        <v>0</v>
      </c>
      <c r="O12" s="11">
        <v>2.5000000000000001E-2</v>
      </c>
      <c r="P12" s="29">
        <v>9.7417095198699998E-4</v>
      </c>
      <c r="Q12" s="29">
        <v>0</v>
      </c>
      <c r="R12" s="30">
        <f t="shared" si="0"/>
        <v>4.8708547599349999E-4</v>
      </c>
      <c r="S12" s="11">
        <v>2.2263866197099998E-3</v>
      </c>
      <c r="T12" s="11">
        <v>1.4999999999999999E-2</v>
      </c>
      <c r="U12" s="11">
        <v>4.0000000000000001E-3</v>
      </c>
      <c r="V12" s="11">
        <v>0</v>
      </c>
      <c r="W12" s="11">
        <v>2.7E-2</v>
      </c>
      <c r="X12" s="11">
        <v>8.0000000000000002E-3</v>
      </c>
      <c r="Y12" s="11">
        <v>0.15127125302979699</v>
      </c>
      <c r="Z12" s="11">
        <v>0</v>
      </c>
      <c r="AA12" s="11">
        <v>0</v>
      </c>
      <c r="AB12" s="11">
        <v>0</v>
      </c>
      <c r="AC12" s="11">
        <v>0</v>
      </c>
      <c r="AD12" s="11">
        <v>7.1032490525080004E-3</v>
      </c>
      <c r="AE12" s="11">
        <v>0</v>
      </c>
      <c r="AF12" s="11">
        <v>1E-3</v>
      </c>
      <c r="AG12" s="11">
        <v>0.30336457343296702</v>
      </c>
      <c r="AH12" s="11">
        <v>0</v>
      </c>
      <c r="AI12" s="11">
        <v>0</v>
      </c>
      <c r="AJ12" s="11">
        <v>5.0000000000000001E-3</v>
      </c>
      <c r="AK12" s="11">
        <v>9.7376052799299996E-4</v>
      </c>
      <c r="AL12" s="11">
        <v>1.003341921846E-3</v>
      </c>
      <c r="AM12" s="11">
        <v>2E-3</v>
      </c>
    </row>
    <row r="13" spans="1:39" x14ac:dyDescent="0.2">
      <c r="A13" s="42">
        <v>7</v>
      </c>
      <c r="B13" s="3" t="s">
        <v>49</v>
      </c>
      <c r="C13" s="11">
        <v>563574.09681353497</v>
      </c>
      <c r="D13" s="11">
        <v>425199.12880130298</v>
      </c>
      <c r="E13" s="11">
        <v>0.40482507692455499</v>
      </c>
      <c r="F13" s="11">
        <v>2.42418281968245</v>
      </c>
      <c r="G13" s="11">
        <v>6.1040851566566003E-2</v>
      </c>
      <c r="H13" s="11">
        <v>8751.6842300475091</v>
      </c>
      <c r="I13" s="11">
        <v>2153.9690518092998</v>
      </c>
      <c r="J13" s="11">
        <v>0.70036055962157096</v>
      </c>
      <c r="K13" s="11">
        <v>308.74247988462702</v>
      </c>
      <c r="L13" s="11">
        <v>7.3842799060531199</v>
      </c>
      <c r="M13" s="11">
        <v>2.5350644597879998E-3</v>
      </c>
      <c r="N13" s="11">
        <v>2.0307992706080002E-3</v>
      </c>
      <c r="O13" s="11">
        <v>2.5999999999999999E-2</v>
      </c>
      <c r="P13" s="29">
        <v>2.3612329961820002E-3</v>
      </c>
      <c r="Q13" s="29">
        <v>4.42899082898E-4</v>
      </c>
      <c r="R13" s="30">
        <f t="shared" si="0"/>
        <v>1.4020660395400002E-3</v>
      </c>
      <c r="S13" s="11">
        <v>2.37471896598E-3</v>
      </c>
      <c r="T13" s="11">
        <v>1.4999999999999999E-2</v>
      </c>
      <c r="U13" s="11">
        <v>4.0000000000000001E-3</v>
      </c>
      <c r="V13" s="11">
        <v>9.8826172145000005E-4</v>
      </c>
      <c r="W13" s="11">
        <v>2.5999999999999999E-2</v>
      </c>
      <c r="X13" s="11">
        <v>8.9999999999999993E-3</v>
      </c>
      <c r="Y13" s="11">
        <v>0.204252188009137</v>
      </c>
      <c r="Z13" s="11">
        <v>0</v>
      </c>
      <c r="AA13" s="11">
        <v>0</v>
      </c>
      <c r="AB13" s="11">
        <v>0</v>
      </c>
      <c r="AC13" s="11">
        <v>0</v>
      </c>
      <c r="AD13" s="11">
        <v>3.8674126511000001E-3</v>
      </c>
      <c r="AE13" s="11">
        <v>2.0091030077839999E-3</v>
      </c>
      <c r="AF13" s="11">
        <v>3.0000000000000001E-3</v>
      </c>
      <c r="AG13" s="11">
        <v>1.1835957839823601</v>
      </c>
      <c r="AH13" s="11">
        <v>0</v>
      </c>
      <c r="AI13" s="11">
        <v>0</v>
      </c>
      <c r="AJ13" s="11">
        <v>4.0000000000000001E-3</v>
      </c>
      <c r="AK13" s="11">
        <v>1.1771128776059999E-3</v>
      </c>
      <c r="AL13" s="11">
        <v>0</v>
      </c>
      <c r="AM13" s="11">
        <v>3.1345618955440002E-3</v>
      </c>
    </row>
    <row r="14" spans="1:39" x14ac:dyDescent="0.2">
      <c r="A14" s="42">
        <v>8</v>
      </c>
      <c r="B14" s="3" t="s">
        <v>50</v>
      </c>
      <c r="C14" s="11">
        <v>564346.40465117199</v>
      </c>
      <c r="D14" s="11">
        <v>424952.736203023</v>
      </c>
      <c r="E14" s="11">
        <v>0.34991674766376601</v>
      </c>
      <c r="F14" s="11">
        <v>2.1669402426093902</v>
      </c>
      <c r="G14" s="11">
        <v>5.6000000000000001E-2</v>
      </c>
      <c r="H14" s="11">
        <v>8243.6336106973704</v>
      </c>
      <c r="I14" s="11">
        <v>2141.3393381826199</v>
      </c>
      <c r="J14" s="11">
        <v>0.91318393126951303</v>
      </c>
      <c r="K14" s="11">
        <v>303.49730906623199</v>
      </c>
      <c r="L14" s="11">
        <v>8.7328382822866999</v>
      </c>
      <c r="M14" s="11">
        <v>8.89695496903E-4</v>
      </c>
      <c r="N14" s="11">
        <v>0</v>
      </c>
      <c r="O14" s="11">
        <v>2.5000000000000001E-2</v>
      </c>
      <c r="P14" s="29">
        <v>0</v>
      </c>
      <c r="Q14" s="29">
        <v>0</v>
      </c>
      <c r="R14" s="30">
        <f t="shared" si="0"/>
        <v>0</v>
      </c>
      <c r="S14" s="11">
        <v>1.5070718950310001E-3</v>
      </c>
      <c r="T14" s="11">
        <v>1.4999999999999999E-2</v>
      </c>
      <c r="U14" s="11">
        <v>4.0000000000000001E-3</v>
      </c>
      <c r="V14" s="11">
        <v>0</v>
      </c>
      <c r="W14" s="11">
        <v>2.3E-2</v>
      </c>
      <c r="X14" s="11">
        <v>1.2E-2</v>
      </c>
      <c r="Y14" s="11">
        <v>5.7000000000000002E-2</v>
      </c>
      <c r="Z14" s="11">
        <v>0</v>
      </c>
      <c r="AA14" s="11">
        <v>0</v>
      </c>
      <c r="AB14" s="11">
        <v>0</v>
      </c>
      <c r="AC14" s="11">
        <v>0</v>
      </c>
      <c r="AD14" s="11">
        <v>2.1591183295499999E-3</v>
      </c>
      <c r="AE14" s="11">
        <v>0</v>
      </c>
      <c r="AF14" s="11">
        <v>3.0000000000000001E-3</v>
      </c>
      <c r="AG14" s="11">
        <v>0.21936841554022701</v>
      </c>
      <c r="AH14" s="11">
        <v>0</v>
      </c>
      <c r="AI14" s="11">
        <v>0</v>
      </c>
      <c r="AJ14" s="11">
        <v>4.0000000000000001E-3</v>
      </c>
      <c r="AK14" s="11">
        <v>5.7337658056500005E-4</v>
      </c>
      <c r="AL14" s="11">
        <v>0</v>
      </c>
      <c r="AM14" s="11">
        <v>1.5109779285449999E-3</v>
      </c>
    </row>
    <row r="15" spans="1:39" x14ac:dyDescent="0.2">
      <c r="A15" s="42">
        <v>9</v>
      </c>
      <c r="B15" s="3" t="s">
        <v>51</v>
      </c>
      <c r="C15" s="11">
        <v>564989.64192259603</v>
      </c>
      <c r="D15" s="11">
        <v>425271.165847225</v>
      </c>
      <c r="E15" s="11">
        <v>0.32075232735908299</v>
      </c>
      <c r="F15" s="11">
        <v>2.0305690890488299</v>
      </c>
      <c r="G15" s="11">
        <v>5.0999999999999997E-2</v>
      </c>
      <c r="H15" s="11">
        <v>7375.47543444443</v>
      </c>
      <c r="I15" s="11">
        <v>2051.4216512963699</v>
      </c>
      <c r="J15" s="11">
        <v>0.821258092063051</v>
      </c>
      <c r="K15" s="11">
        <v>299.46510928080698</v>
      </c>
      <c r="L15" s="11">
        <v>7.8861535063572799</v>
      </c>
      <c r="M15" s="11">
        <v>4.1926674618940002E-3</v>
      </c>
      <c r="N15" s="11">
        <v>0</v>
      </c>
      <c r="O15" s="11">
        <v>0.02</v>
      </c>
      <c r="P15" s="29">
        <v>0</v>
      </c>
      <c r="Q15" s="29">
        <v>0</v>
      </c>
      <c r="R15" s="30">
        <f t="shared" si="0"/>
        <v>0</v>
      </c>
      <c r="S15" s="11">
        <v>3.0770966773780001E-3</v>
      </c>
      <c r="T15" s="11">
        <v>2.3E-2</v>
      </c>
      <c r="U15" s="11">
        <v>5.0000000000000001E-3</v>
      </c>
      <c r="V15" s="11">
        <v>0</v>
      </c>
      <c r="W15" s="11">
        <v>2.5999999999999999E-2</v>
      </c>
      <c r="X15" s="11">
        <v>1.2E-2</v>
      </c>
      <c r="Y15" s="11">
        <v>0.20359227458802601</v>
      </c>
      <c r="Z15" s="11">
        <v>0</v>
      </c>
      <c r="AA15" s="11">
        <v>0</v>
      </c>
      <c r="AB15" s="11">
        <v>1.3625850187269999E-3</v>
      </c>
      <c r="AC15" s="11">
        <v>0</v>
      </c>
      <c r="AD15" s="11">
        <v>6.1745938517110003E-3</v>
      </c>
      <c r="AE15" s="11">
        <v>4.1008897456359999E-3</v>
      </c>
      <c r="AF15" s="11">
        <v>2E-3</v>
      </c>
      <c r="AG15" s="11">
        <v>1.5391037520444399</v>
      </c>
      <c r="AH15" s="11">
        <v>0</v>
      </c>
      <c r="AI15" s="11">
        <v>0</v>
      </c>
      <c r="AJ15" s="11">
        <v>4.0000000000000001E-3</v>
      </c>
      <c r="AK15" s="11">
        <v>3.0522854224600002E-3</v>
      </c>
      <c r="AL15" s="11">
        <v>2.1569704299280001E-3</v>
      </c>
      <c r="AM15" s="11">
        <v>4.4890264647960004E-3</v>
      </c>
    </row>
    <row r="16" spans="1:39" x14ac:dyDescent="0.2">
      <c r="A16" s="42">
        <v>10</v>
      </c>
      <c r="B16" s="3" t="s">
        <v>52</v>
      </c>
      <c r="C16" s="11">
        <v>562825.457082359</v>
      </c>
      <c r="D16" s="11">
        <v>428081.93406634597</v>
      </c>
      <c r="E16" s="11">
        <v>0.29698280081962197</v>
      </c>
      <c r="F16" s="11">
        <v>2.75164782534651</v>
      </c>
      <c r="G16" s="11">
        <v>4.5999999999999999E-2</v>
      </c>
      <c r="H16" s="11">
        <v>6470.0006094483797</v>
      </c>
      <c r="I16" s="11">
        <v>2059.4193854381801</v>
      </c>
      <c r="J16" s="11">
        <v>0.77921622211033004</v>
      </c>
      <c r="K16" s="11">
        <v>551.93792070399502</v>
      </c>
      <c r="L16" s="11">
        <v>7.1853626686881897</v>
      </c>
      <c r="M16" s="11">
        <v>3.5037033869680001E-3</v>
      </c>
      <c r="N16" s="11">
        <v>0</v>
      </c>
      <c r="O16" s="11">
        <v>2.3E-2</v>
      </c>
      <c r="P16" s="29">
        <v>1.002086982113E-3</v>
      </c>
      <c r="Q16" s="29">
        <v>0</v>
      </c>
      <c r="R16" s="30">
        <f t="shared" si="0"/>
        <v>5.0104349105649999E-4</v>
      </c>
      <c r="S16" s="11">
        <v>1E-3</v>
      </c>
      <c r="T16" s="11">
        <v>2.3E-2</v>
      </c>
      <c r="U16" s="11">
        <v>5.0000000000000001E-3</v>
      </c>
      <c r="V16" s="11">
        <v>0</v>
      </c>
      <c r="W16" s="11">
        <v>2.5000000000000001E-2</v>
      </c>
      <c r="X16" s="11">
        <v>1.4E-2</v>
      </c>
      <c r="Y16" s="11">
        <v>8.5000000000000006E-2</v>
      </c>
      <c r="Z16" s="11">
        <v>0</v>
      </c>
      <c r="AA16" s="11">
        <v>0</v>
      </c>
      <c r="AB16" s="11">
        <v>0</v>
      </c>
      <c r="AC16" s="11">
        <v>0</v>
      </c>
      <c r="AD16" s="11">
        <v>1.078972525313E-3</v>
      </c>
      <c r="AE16" s="11">
        <v>1E-3</v>
      </c>
      <c r="AF16" s="11">
        <v>2.5183783274100001E-3</v>
      </c>
      <c r="AG16" s="11">
        <v>0.22027738698792701</v>
      </c>
      <c r="AH16" s="11">
        <v>0</v>
      </c>
      <c r="AI16" s="11">
        <v>0</v>
      </c>
      <c r="AJ16" s="11">
        <v>4.0000000000000001E-3</v>
      </c>
      <c r="AK16" s="11">
        <v>4.183457587846E-3</v>
      </c>
      <c r="AL16" s="11">
        <v>1.45541316358E-3</v>
      </c>
      <c r="AM16" s="11">
        <v>4.7088743564779999E-3</v>
      </c>
    </row>
    <row r="17" spans="1:39" x14ac:dyDescent="0.2">
      <c r="A17" s="42">
        <v>11</v>
      </c>
      <c r="B17" s="3" t="s">
        <v>53</v>
      </c>
      <c r="C17" s="11">
        <v>559973.38379346102</v>
      </c>
      <c r="D17" s="11">
        <v>430642.06073698302</v>
      </c>
      <c r="E17" s="11">
        <v>1.3056976509887399</v>
      </c>
      <c r="F17" s="11">
        <v>2.5793596244772998</v>
      </c>
      <c r="G17" s="11">
        <v>0.69653575905363996</v>
      </c>
      <c r="H17" s="11">
        <v>7424.5920855455497</v>
      </c>
      <c r="I17" s="11">
        <v>1471.17128912968</v>
      </c>
      <c r="J17" s="11">
        <v>20.565942573195699</v>
      </c>
      <c r="K17" s="11">
        <v>436.46906918453101</v>
      </c>
      <c r="L17" s="11">
        <v>8.1830670141868698</v>
      </c>
      <c r="M17" s="11">
        <v>0.45386376668378198</v>
      </c>
      <c r="N17" s="11">
        <v>0</v>
      </c>
      <c r="O17" s="11">
        <v>1.1825917591214701</v>
      </c>
      <c r="P17" s="29">
        <v>0</v>
      </c>
      <c r="Q17" s="29">
        <v>6.2695813721700003E-3</v>
      </c>
      <c r="R17" s="30">
        <f t="shared" si="0"/>
        <v>3.1347906860850002E-3</v>
      </c>
      <c r="S17" s="11">
        <v>2.8657848512877001E-2</v>
      </c>
      <c r="T17" s="11">
        <v>0.13331311688200501</v>
      </c>
      <c r="U17" s="11">
        <v>5.0000000000000001E-3</v>
      </c>
      <c r="V17" s="11">
        <v>0</v>
      </c>
      <c r="W17" s="11">
        <v>2.8000000000000001E-2</v>
      </c>
      <c r="X17" s="11">
        <v>1.7999999999999999E-2</v>
      </c>
      <c r="Y17" s="11">
        <v>2.60272357612924</v>
      </c>
      <c r="Z17" s="11">
        <v>0</v>
      </c>
      <c r="AA17" s="11">
        <v>0</v>
      </c>
      <c r="AB17" s="11">
        <v>4.3678124070900002E-3</v>
      </c>
      <c r="AC17" s="11">
        <v>0</v>
      </c>
      <c r="AD17" s="11">
        <v>1.0370048398635E-2</v>
      </c>
      <c r="AE17" s="11">
        <v>8.7085470000099999E-4</v>
      </c>
      <c r="AF17" s="11">
        <v>2.8114128061360001E-3</v>
      </c>
      <c r="AG17" s="11">
        <v>9.8303008188566405</v>
      </c>
      <c r="AH17" s="11">
        <v>0</v>
      </c>
      <c r="AI17" s="11">
        <v>0</v>
      </c>
      <c r="AJ17" s="11">
        <v>7.7013829204367001E-2</v>
      </c>
      <c r="AK17" s="11">
        <v>1.0896918878831701</v>
      </c>
      <c r="AL17" s="11">
        <v>1.12189724202774</v>
      </c>
      <c r="AM17" s="11">
        <v>2.4539491009052798</v>
      </c>
    </row>
    <row r="18" spans="1:39" x14ac:dyDescent="0.2">
      <c r="A18" s="42">
        <v>12</v>
      </c>
      <c r="B18" s="3" t="s">
        <v>54</v>
      </c>
      <c r="C18" s="11">
        <v>557777.12756458798</v>
      </c>
      <c r="D18" s="11">
        <v>430236.22570322797</v>
      </c>
      <c r="E18" s="11">
        <v>3.4177396374876099</v>
      </c>
      <c r="F18" s="11">
        <v>2.66383160700398</v>
      </c>
      <c r="G18" s="11">
        <v>0.52304305527726602</v>
      </c>
      <c r="H18" s="11">
        <v>8837.9671677193091</v>
      </c>
      <c r="I18" s="11">
        <v>2049.6606687471399</v>
      </c>
      <c r="J18" s="11">
        <v>656.49007374718701</v>
      </c>
      <c r="K18" s="11">
        <v>407.618076723336</v>
      </c>
      <c r="L18" s="11">
        <v>14.335652182249699</v>
      </c>
      <c r="M18" s="11">
        <v>0.21705390117036799</v>
      </c>
      <c r="N18" s="11">
        <v>0</v>
      </c>
      <c r="O18" s="11">
        <v>0.66596287697353895</v>
      </c>
      <c r="P18" s="29">
        <v>6.309530267331E-3</v>
      </c>
      <c r="Q18" s="29">
        <v>0</v>
      </c>
      <c r="R18" s="30">
        <f t="shared" si="0"/>
        <v>3.1547651336655E-3</v>
      </c>
      <c r="S18" s="11">
        <v>4.5539253259618002E-2</v>
      </c>
      <c r="T18" s="11">
        <v>3.31588031482385</v>
      </c>
      <c r="U18" s="11">
        <v>3.0000000000000001E-3</v>
      </c>
      <c r="V18" s="11">
        <v>0</v>
      </c>
      <c r="W18" s="11">
        <v>3.2000000000000001E-2</v>
      </c>
      <c r="X18" s="11">
        <v>1.1968356279861E-2</v>
      </c>
      <c r="Y18" s="11">
        <v>2.2023940363349999</v>
      </c>
      <c r="Z18" s="11">
        <v>0</v>
      </c>
      <c r="AA18" s="11">
        <v>0</v>
      </c>
      <c r="AB18" s="11">
        <v>2.8567011363279998E-3</v>
      </c>
      <c r="AC18" s="11">
        <v>0</v>
      </c>
      <c r="AD18" s="11">
        <v>0.13322864373837401</v>
      </c>
      <c r="AE18" s="11">
        <v>4.4107964275419999E-3</v>
      </c>
      <c r="AF18" s="11">
        <v>2E-3</v>
      </c>
      <c r="AG18" s="11">
        <v>6.0850764552591299</v>
      </c>
      <c r="AH18" s="11">
        <v>0</v>
      </c>
      <c r="AI18" s="11">
        <v>0</v>
      </c>
      <c r="AJ18" s="11">
        <v>1.516760164361E-2</v>
      </c>
      <c r="AK18" s="11">
        <v>0.29977515406515798</v>
      </c>
      <c r="AL18" s="11">
        <v>0.304318295419095</v>
      </c>
      <c r="AM18" s="11">
        <v>0.66684637874263197</v>
      </c>
    </row>
    <row r="19" spans="1:39" x14ac:dyDescent="0.2">
      <c r="A19" s="42">
        <v>13</v>
      </c>
      <c r="B19" s="3" t="s">
        <v>55</v>
      </c>
      <c r="C19" s="11">
        <v>571219.65321932698</v>
      </c>
      <c r="D19" s="11">
        <v>421164.84047830797</v>
      </c>
      <c r="E19" s="11">
        <v>0.94425040230421298</v>
      </c>
      <c r="F19" s="11">
        <v>3.0418958826140501</v>
      </c>
      <c r="G19" s="11">
        <v>0.46846261123663702</v>
      </c>
      <c r="H19" s="11">
        <v>5693.94617937769</v>
      </c>
      <c r="I19" s="11">
        <v>1376.48351043194</v>
      </c>
      <c r="J19" s="11">
        <v>28.674039309174098</v>
      </c>
      <c r="K19" s="11">
        <v>497.01579303573999</v>
      </c>
      <c r="L19" s="11">
        <v>4.86825470330849</v>
      </c>
      <c r="M19" s="11">
        <v>7.0950987042508004E-2</v>
      </c>
      <c r="N19" s="11">
        <v>0</v>
      </c>
      <c r="O19" s="11">
        <v>2.1999999999999999E-2</v>
      </c>
      <c r="P19" s="29">
        <v>6.6494943215280001E-3</v>
      </c>
      <c r="Q19" s="29">
        <v>2.9068564305799998E-3</v>
      </c>
      <c r="R19" s="30">
        <f t="shared" si="0"/>
        <v>4.7781753760539995E-3</v>
      </c>
      <c r="S19" s="11">
        <v>2.2357277712376E-2</v>
      </c>
      <c r="T19" s="11">
        <v>0.15318772683898399</v>
      </c>
      <c r="U19" s="11">
        <v>3.0000000000000001E-3</v>
      </c>
      <c r="V19" s="11">
        <v>1E-3</v>
      </c>
      <c r="W19" s="11">
        <v>3.3000000000000002E-2</v>
      </c>
      <c r="X19" s="11">
        <v>8.0000000000000002E-3</v>
      </c>
      <c r="Y19" s="11">
        <v>1.5354496469786201</v>
      </c>
      <c r="Z19" s="11">
        <v>0</v>
      </c>
      <c r="AA19" s="11">
        <v>0</v>
      </c>
      <c r="AB19" s="11">
        <v>0</v>
      </c>
      <c r="AC19" s="11">
        <v>0</v>
      </c>
      <c r="AD19" s="11">
        <v>1.5849038096867E-2</v>
      </c>
      <c r="AE19" s="11">
        <v>2.1634964342789999E-3</v>
      </c>
      <c r="AF19" s="11">
        <v>2E-3</v>
      </c>
      <c r="AG19" s="11">
        <v>7.8175993369166799</v>
      </c>
      <c r="AH19" s="11">
        <v>0</v>
      </c>
      <c r="AI19" s="11">
        <v>0</v>
      </c>
      <c r="AJ19" s="11">
        <v>7.0000000000000001E-3</v>
      </c>
      <c r="AK19" s="11">
        <v>9.6320699596098E-2</v>
      </c>
      <c r="AL19" s="11">
        <v>0.109907234766942</v>
      </c>
      <c r="AM19" s="11">
        <v>0.24013116700669401</v>
      </c>
    </row>
    <row r="20" spans="1:39" x14ac:dyDescent="0.2">
      <c r="A20" s="42">
        <v>14</v>
      </c>
      <c r="B20" s="3" t="s">
        <v>56</v>
      </c>
      <c r="C20" s="11">
        <v>559893.962039034</v>
      </c>
      <c r="D20" s="11">
        <v>430368.060179447</v>
      </c>
      <c r="E20" s="11">
        <v>0.47194762643286903</v>
      </c>
      <c r="F20" s="11">
        <v>2.7787614950068402</v>
      </c>
      <c r="G20" s="11">
        <v>6.7981770159669996E-2</v>
      </c>
      <c r="H20" s="11">
        <v>7501.9608705310002</v>
      </c>
      <c r="I20" s="11">
        <v>1921.5717511964699</v>
      </c>
      <c r="J20" s="11">
        <v>0.75800315930576301</v>
      </c>
      <c r="K20" s="11">
        <v>303.13064850331398</v>
      </c>
      <c r="L20" s="11">
        <v>7.0698649964370697</v>
      </c>
      <c r="M20" s="11">
        <v>2.9810586458560002E-3</v>
      </c>
      <c r="N20" s="11">
        <v>0</v>
      </c>
      <c r="O20" s="11">
        <v>1.9E-2</v>
      </c>
      <c r="P20" s="29">
        <v>0</v>
      </c>
      <c r="Q20" s="29">
        <v>1E-3</v>
      </c>
      <c r="R20" s="30">
        <f t="shared" si="0"/>
        <v>5.0000000000000001E-4</v>
      </c>
      <c r="S20" s="11">
        <v>6.2322933221900002E-4</v>
      </c>
      <c r="T20" s="11">
        <v>6.0000000000000001E-3</v>
      </c>
      <c r="U20" s="11">
        <v>3.0000000000000001E-3</v>
      </c>
      <c r="V20" s="11">
        <v>0</v>
      </c>
      <c r="W20" s="11">
        <v>2.4E-2</v>
      </c>
      <c r="X20" s="11">
        <v>0.01</v>
      </c>
      <c r="Y20" s="11">
        <v>7.8E-2</v>
      </c>
      <c r="Z20" s="11">
        <v>0</v>
      </c>
      <c r="AA20" s="11">
        <v>0</v>
      </c>
      <c r="AB20" s="11">
        <v>0</v>
      </c>
      <c r="AC20" s="11">
        <v>0</v>
      </c>
      <c r="AD20" s="11">
        <v>3.4715184506990001E-3</v>
      </c>
      <c r="AE20" s="11">
        <v>0</v>
      </c>
      <c r="AF20" s="11">
        <v>1E-3</v>
      </c>
      <c r="AG20" s="11">
        <v>0.157990941367705</v>
      </c>
      <c r="AH20" s="11">
        <v>0</v>
      </c>
      <c r="AI20" s="11">
        <v>0</v>
      </c>
      <c r="AJ20" s="11">
        <v>7.0000000000000001E-3</v>
      </c>
      <c r="AK20" s="11">
        <v>1.7227229052310001E-3</v>
      </c>
      <c r="AL20" s="11">
        <v>1E-3</v>
      </c>
      <c r="AM20" s="11">
        <v>1.162770486334E-3</v>
      </c>
    </row>
    <row r="21" spans="1:39" x14ac:dyDescent="0.2">
      <c r="A21" s="42">
        <v>15</v>
      </c>
      <c r="B21" s="3" t="s">
        <v>57</v>
      </c>
      <c r="C21" s="11">
        <v>561877.82062094798</v>
      </c>
      <c r="D21" s="11">
        <v>428996.29830254999</v>
      </c>
      <c r="E21" s="11">
        <v>0.40450494208882298</v>
      </c>
      <c r="F21" s="11">
        <v>2.1048705292306198</v>
      </c>
      <c r="G21" s="11">
        <v>6.5396320658023005E-2</v>
      </c>
      <c r="H21" s="11">
        <v>6911.60448878442</v>
      </c>
      <c r="I21" s="11">
        <v>1990.73281488815</v>
      </c>
      <c r="J21" s="11">
        <v>0.84660625492027397</v>
      </c>
      <c r="K21" s="11">
        <v>196.74779162289201</v>
      </c>
      <c r="L21" s="11">
        <v>8.5862704181681497</v>
      </c>
      <c r="M21" s="11">
        <v>8.023152826228E-2</v>
      </c>
      <c r="N21" s="11">
        <v>0</v>
      </c>
      <c r="O21" s="11">
        <v>2.5000000000000001E-2</v>
      </c>
      <c r="P21" s="29">
        <v>0</v>
      </c>
      <c r="Q21" s="29">
        <v>1E-3</v>
      </c>
      <c r="R21" s="30">
        <f t="shared" si="0"/>
        <v>5.0000000000000001E-4</v>
      </c>
      <c r="S21" s="11">
        <v>2.3789824717357001E-2</v>
      </c>
      <c r="T21" s="11">
        <v>5.0000000000000001E-3</v>
      </c>
      <c r="U21" s="11">
        <v>3.0000000000000001E-3</v>
      </c>
      <c r="V21" s="11">
        <v>0</v>
      </c>
      <c r="W21" s="11">
        <v>0.02</v>
      </c>
      <c r="X21" s="11">
        <v>7.3413292679194997E-2</v>
      </c>
      <c r="Y21" s="11">
        <v>0.28071420107110001</v>
      </c>
      <c r="Z21" s="11">
        <v>0</v>
      </c>
      <c r="AA21" s="11">
        <v>0</v>
      </c>
      <c r="AB21" s="11">
        <v>1.3759282059119999E-3</v>
      </c>
      <c r="AC21" s="11">
        <v>0</v>
      </c>
      <c r="AD21" s="11">
        <v>3.465038863462E-3</v>
      </c>
      <c r="AE21" s="11">
        <v>2.4713174419049998E-3</v>
      </c>
      <c r="AF21" s="11">
        <v>5.9351726038919996E-3</v>
      </c>
      <c r="AG21" s="11">
        <v>6.6250458515050203</v>
      </c>
      <c r="AH21" s="11">
        <v>0</v>
      </c>
      <c r="AI21" s="11">
        <v>0</v>
      </c>
      <c r="AJ21" s="11">
        <v>0.110826213818473</v>
      </c>
      <c r="AK21" s="11">
        <v>1.71293521287776</v>
      </c>
      <c r="AL21" s="11">
        <v>1.8265825954945301</v>
      </c>
      <c r="AM21" s="11">
        <v>4.0415465643684199</v>
      </c>
    </row>
    <row r="22" spans="1:39" x14ac:dyDescent="0.2">
      <c r="A22" s="42">
        <v>16</v>
      </c>
      <c r="B22" s="3" t="s">
        <v>58</v>
      </c>
      <c r="C22" s="11">
        <v>541682.65231706004</v>
      </c>
      <c r="D22" s="11">
        <v>448710.54220755701</v>
      </c>
      <c r="E22" s="11">
        <v>0.30144574181332201</v>
      </c>
      <c r="F22" s="11">
        <v>2.6362160274019399</v>
      </c>
      <c r="G22" s="11">
        <v>6.0667081646790001E-2</v>
      </c>
      <c r="H22" s="11">
        <v>7319.2980855924297</v>
      </c>
      <c r="I22" s="11">
        <v>2026.98839277006</v>
      </c>
      <c r="J22" s="11">
        <v>0.99852920575109105</v>
      </c>
      <c r="K22" s="11">
        <v>245.775433795526</v>
      </c>
      <c r="L22" s="11">
        <v>10.6681926868666</v>
      </c>
      <c r="M22" s="11">
        <v>3.8570266058270001E-3</v>
      </c>
      <c r="N22" s="11">
        <v>1.8772620943190001E-3</v>
      </c>
      <c r="O22" s="11">
        <v>0.03</v>
      </c>
      <c r="P22" s="29">
        <v>0</v>
      </c>
      <c r="Q22" s="29">
        <v>0</v>
      </c>
      <c r="R22" s="30">
        <f t="shared" si="0"/>
        <v>0</v>
      </c>
      <c r="S22" s="11">
        <v>0</v>
      </c>
      <c r="T22" s="11">
        <v>5.0000000000000001E-3</v>
      </c>
      <c r="U22" s="11">
        <v>3.0000000000000001E-3</v>
      </c>
      <c r="V22" s="11">
        <v>0</v>
      </c>
      <c r="W22" s="11">
        <v>2.5000000000000001E-2</v>
      </c>
      <c r="X22" s="11">
        <v>0.01</v>
      </c>
      <c r="Y22" s="11">
        <v>6.8932628587691003E-2</v>
      </c>
      <c r="Z22" s="11">
        <v>0</v>
      </c>
      <c r="AA22" s="11">
        <v>0</v>
      </c>
      <c r="AB22" s="11">
        <v>0</v>
      </c>
      <c r="AC22" s="11">
        <v>0</v>
      </c>
      <c r="AD22" s="11">
        <v>2.5056579067439999E-3</v>
      </c>
      <c r="AE22" s="11">
        <v>0</v>
      </c>
      <c r="AF22" s="11">
        <v>2E-3</v>
      </c>
      <c r="AG22" s="11">
        <v>2.4147017415180002E-3</v>
      </c>
      <c r="AH22" s="11">
        <v>0</v>
      </c>
      <c r="AI22" s="11">
        <v>0</v>
      </c>
      <c r="AJ22" s="11">
        <v>4.0000000000000001E-3</v>
      </c>
      <c r="AK22" s="11">
        <v>1E-3</v>
      </c>
      <c r="AL22" s="11">
        <v>8.0246657581700004E-4</v>
      </c>
      <c r="AM22" s="11">
        <v>2E-3</v>
      </c>
    </row>
    <row r="23" spans="1:39" x14ac:dyDescent="0.2">
      <c r="A23" s="42">
        <v>17</v>
      </c>
      <c r="B23" s="3" t="s">
        <v>59</v>
      </c>
      <c r="C23" s="11">
        <v>561955.26776167494</v>
      </c>
      <c r="D23" s="11">
        <v>427014.85156402102</v>
      </c>
      <c r="E23" s="11">
        <v>0.30671856908775902</v>
      </c>
      <c r="F23" s="11">
        <v>2.0249804463577399</v>
      </c>
      <c r="G23" s="11">
        <v>4.8000000000000001E-2</v>
      </c>
      <c r="H23" s="11">
        <v>8349.44841225239</v>
      </c>
      <c r="I23" s="11">
        <v>2354.91864524826</v>
      </c>
      <c r="J23" s="11">
        <v>0.99740772324809102</v>
      </c>
      <c r="K23" s="11">
        <v>312.21321032015601</v>
      </c>
      <c r="L23" s="11">
        <v>9.8819646634115905</v>
      </c>
      <c r="M23" s="11">
        <v>8.8272938989200004E-4</v>
      </c>
      <c r="N23" s="11">
        <v>2.0274086740340001E-3</v>
      </c>
      <c r="O23" s="11">
        <v>0.03</v>
      </c>
      <c r="P23" s="29">
        <v>0</v>
      </c>
      <c r="Q23" s="29">
        <v>0</v>
      </c>
      <c r="R23" s="30">
        <f t="shared" si="0"/>
        <v>0</v>
      </c>
      <c r="S23" s="11">
        <v>0</v>
      </c>
      <c r="T23" s="11">
        <v>5.0000000000000001E-3</v>
      </c>
      <c r="U23" s="11">
        <v>3.0000000000000001E-3</v>
      </c>
      <c r="V23" s="11">
        <v>0</v>
      </c>
      <c r="W23" s="11">
        <v>3.1E-2</v>
      </c>
      <c r="X23" s="11">
        <v>6.3161378847370001E-3</v>
      </c>
      <c r="Y23" s="11">
        <v>6.5235626671771005E-2</v>
      </c>
      <c r="Z23" s="11">
        <v>0</v>
      </c>
      <c r="AA23" s="11">
        <v>0</v>
      </c>
      <c r="AB23" s="11">
        <v>0</v>
      </c>
      <c r="AC23" s="11">
        <v>0</v>
      </c>
      <c r="AD23" s="11">
        <v>3.490463203406E-3</v>
      </c>
      <c r="AE23" s="11">
        <v>0</v>
      </c>
      <c r="AF23" s="11">
        <v>2E-3</v>
      </c>
      <c r="AG23" s="11">
        <v>7.5670111205249999E-3</v>
      </c>
      <c r="AH23" s="11">
        <v>0</v>
      </c>
      <c r="AI23" s="11">
        <v>0</v>
      </c>
      <c r="AJ23" s="11">
        <v>5.0000000000000001E-3</v>
      </c>
      <c r="AK23" s="11">
        <v>9.3240012684099995E-4</v>
      </c>
      <c r="AL23" s="11">
        <v>8.4858995810399996E-4</v>
      </c>
      <c r="AM23" s="11">
        <v>4.0621226903459996E-3</v>
      </c>
    </row>
    <row r="24" spans="1:39" x14ac:dyDescent="0.2">
      <c r="A24" s="42">
        <v>18</v>
      </c>
      <c r="B24" s="3" t="s">
        <v>60</v>
      </c>
      <c r="C24" s="11">
        <v>552212.80781890405</v>
      </c>
      <c r="D24" s="11">
        <v>437179.81701823301</v>
      </c>
      <c r="E24" s="11">
        <v>0.33957843347358602</v>
      </c>
      <c r="F24" s="11">
        <v>2.9164012003119</v>
      </c>
      <c r="G24" s="11">
        <v>4.2000000000000003E-2</v>
      </c>
      <c r="H24" s="11">
        <v>8123.2910716643501</v>
      </c>
      <c r="I24" s="11">
        <v>2122.1086173875201</v>
      </c>
      <c r="J24" s="11">
        <v>0.86982535965579699</v>
      </c>
      <c r="K24" s="11">
        <v>349.02076074427202</v>
      </c>
      <c r="L24" s="11">
        <v>8.6004519163613793</v>
      </c>
      <c r="M24" s="11">
        <v>4.5807981145699998E-3</v>
      </c>
      <c r="N24" s="11">
        <v>0</v>
      </c>
      <c r="O24" s="11">
        <v>2.9000000000000001E-2</v>
      </c>
      <c r="P24" s="29">
        <v>0</v>
      </c>
      <c r="Q24" s="29">
        <v>0</v>
      </c>
      <c r="R24" s="30">
        <f t="shared" si="0"/>
        <v>0</v>
      </c>
      <c r="S24" s="11">
        <v>0</v>
      </c>
      <c r="T24" s="11">
        <v>5.0000000000000001E-3</v>
      </c>
      <c r="U24" s="11">
        <v>0.01</v>
      </c>
      <c r="V24" s="11">
        <v>0</v>
      </c>
      <c r="W24" s="11">
        <v>2.4E-2</v>
      </c>
      <c r="X24" s="11">
        <v>8.0000000000000002E-3</v>
      </c>
      <c r="Y24" s="11">
        <v>5.9840348086639003E-2</v>
      </c>
      <c r="Z24" s="11">
        <v>0</v>
      </c>
      <c r="AA24" s="11">
        <v>0</v>
      </c>
      <c r="AB24" s="11">
        <v>0</v>
      </c>
      <c r="AC24" s="11">
        <v>0</v>
      </c>
      <c r="AD24" s="11">
        <v>2E-3</v>
      </c>
      <c r="AE24" s="11">
        <v>0</v>
      </c>
      <c r="AF24" s="11">
        <v>2E-3</v>
      </c>
      <c r="AG24" s="11">
        <v>0.14538434955414001</v>
      </c>
      <c r="AH24" s="11">
        <v>0</v>
      </c>
      <c r="AI24" s="11">
        <v>0</v>
      </c>
      <c r="AJ24" s="11">
        <v>4.0000000000000001E-3</v>
      </c>
      <c r="AK24" s="11">
        <v>5.2623373907200004E-3</v>
      </c>
      <c r="AL24" s="11">
        <v>5.7323097064229996E-3</v>
      </c>
      <c r="AM24" s="11">
        <v>7.6560144590429998E-3</v>
      </c>
    </row>
    <row r="25" spans="1:39" x14ac:dyDescent="0.2">
      <c r="A25" s="42">
        <v>19</v>
      </c>
      <c r="B25" s="3" t="s">
        <v>61</v>
      </c>
      <c r="C25" s="11">
        <v>564754.91490519501</v>
      </c>
      <c r="D25" s="11">
        <v>425195.40059165203</v>
      </c>
      <c r="E25" s="11">
        <v>0.27676356759371101</v>
      </c>
      <c r="F25" s="11">
        <v>2.27592151983837</v>
      </c>
      <c r="G25" s="11">
        <v>4.8000000000000001E-2</v>
      </c>
      <c r="H25" s="11">
        <v>7578.7171944419997</v>
      </c>
      <c r="I25" s="11">
        <v>2049.99921686777</v>
      </c>
      <c r="J25" s="11">
        <v>0.91149882129707505</v>
      </c>
      <c r="K25" s="11">
        <v>404.24499117094098</v>
      </c>
      <c r="L25" s="11">
        <v>10.4197112980493</v>
      </c>
      <c r="M25" s="11">
        <v>3.0226338232469999E-3</v>
      </c>
      <c r="N25" s="11">
        <v>0</v>
      </c>
      <c r="O25" s="11">
        <v>2.5000000000000001E-2</v>
      </c>
      <c r="P25" s="29">
        <v>0</v>
      </c>
      <c r="Q25" s="29">
        <v>0</v>
      </c>
      <c r="R25" s="30">
        <f t="shared" si="0"/>
        <v>0</v>
      </c>
      <c r="S25" s="11">
        <v>4.1380099776619998E-3</v>
      </c>
      <c r="T25" s="11">
        <v>5.0000000000000001E-3</v>
      </c>
      <c r="U25" s="11">
        <v>5.0000000000000001E-3</v>
      </c>
      <c r="V25" s="11">
        <v>6.3253283097100001E-4</v>
      </c>
      <c r="W25" s="11">
        <v>2.5999999999999999E-2</v>
      </c>
      <c r="X25" s="11">
        <v>3.2273159820176998E-2</v>
      </c>
      <c r="Y25" s="11">
        <v>4.7E-2</v>
      </c>
      <c r="Z25" s="11">
        <v>0</v>
      </c>
      <c r="AA25" s="11">
        <v>0</v>
      </c>
      <c r="AB25" s="11">
        <v>0</v>
      </c>
      <c r="AC25" s="11">
        <v>0</v>
      </c>
      <c r="AD25" s="11">
        <v>3.8004758380309998E-3</v>
      </c>
      <c r="AE25" s="11">
        <v>9.8662917428900005E-4</v>
      </c>
      <c r="AF25" s="11">
        <v>2E-3</v>
      </c>
      <c r="AG25" s="11">
        <v>0.17668234140667399</v>
      </c>
      <c r="AH25" s="11">
        <v>0</v>
      </c>
      <c r="AI25" s="11">
        <v>0</v>
      </c>
      <c r="AJ25" s="11">
        <v>3.1466716788207998E-2</v>
      </c>
      <c r="AK25" s="11">
        <v>0.59425502319141299</v>
      </c>
      <c r="AL25" s="11">
        <v>0.62338701727552204</v>
      </c>
      <c r="AM25" s="11">
        <v>1.36856092581389</v>
      </c>
    </row>
    <row r="26" spans="1:39" x14ac:dyDescent="0.2">
      <c r="A26" s="42">
        <v>20</v>
      </c>
      <c r="B26" s="3" t="s">
        <v>62</v>
      </c>
      <c r="C26" s="11">
        <v>553007.59224040096</v>
      </c>
      <c r="D26" s="11">
        <v>437249.47488077101</v>
      </c>
      <c r="E26" s="11">
        <v>0.26665013297135798</v>
      </c>
      <c r="F26" s="11">
        <v>2.3000460043642001</v>
      </c>
      <c r="G26" s="11">
        <v>5.2999999999999999E-2</v>
      </c>
      <c r="H26" s="11">
        <v>7272.0046996618403</v>
      </c>
      <c r="I26" s="11">
        <v>2085.34640549299</v>
      </c>
      <c r="J26" s="11">
        <v>0.92466530023665205</v>
      </c>
      <c r="K26" s="11">
        <v>372.22697992562701</v>
      </c>
      <c r="L26" s="11">
        <v>9.42913061251285</v>
      </c>
      <c r="M26" s="11">
        <v>5.7741384316189999E-3</v>
      </c>
      <c r="N26" s="11">
        <v>0</v>
      </c>
      <c r="O26" s="11">
        <v>2.3E-2</v>
      </c>
      <c r="P26" s="29">
        <v>0</v>
      </c>
      <c r="Q26" s="29">
        <v>0</v>
      </c>
      <c r="R26" s="30">
        <f t="shared" si="0"/>
        <v>0</v>
      </c>
      <c r="S26" s="11">
        <v>1.4807750249910001E-3</v>
      </c>
      <c r="T26" s="11">
        <v>5.0000000000000001E-3</v>
      </c>
      <c r="U26" s="11">
        <v>5.0000000000000001E-3</v>
      </c>
      <c r="V26" s="11">
        <v>0</v>
      </c>
      <c r="W26" s="11">
        <v>2.3E-2</v>
      </c>
      <c r="X26" s="11">
        <v>1.4999999999999999E-2</v>
      </c>
      <c r="Y26" s="11">
        <v>7.8281972959021007E-2</v>
      </c>
      <c r="Z26" s="11">
        <v>0</v>
      </c>
      <c r="AA26" s="11">
        <v>0</v>
      </c>
      <c r="AB26" s="11">
        <v>0</v>
      </c>
      <c r="AC26" s="11">
        <v>0</v>
      </c>
      <c r="AD26" s="11">
        <v>1.219657924734E-3</v>
      </c>
      <c r="AE26" s="11">
        <v>5.7358672468599996E-4</v>
      </c>
      <c r="AF26" s="11">
        <v>3.0000000000000001E-3</v>
      </c>
      <c r="AG26" s="11">
        <v>0.34274111860242301</v>
      </c>
      <c r="AH26" s="11">
        <v>2.9251968940099997E-4</v>
      </c>
      <c r="AI26" s="11">
        <v>0</v>
      </c>
      <c r="AJ26" s="11">
        <v>4.0000000000000001E-3</v>
      </c>
      <c r="AK26" s="11">
        <v>1E-3</v>
      </c>
      <c r="AL26" s="11">
        <v>2.0453291921250002E-3</v>
      </c>
      <c r="AM26" s="11">
        <v>1.892598681236E-3</v>
      </c>
    </row>
    <row r="27" spans="1:39" x14ac:dyDescent="0.2">
      <c r="A27" s="42">
        <v>21</v>
      </c>
      <c r="B27" s="3" t="s">
        <v>63</v>
      </c>
      <c r="C27" s="11">
        <v>564450.80320381804</v>
      </c>
      <c r="D27" s="11">
        <v>425352.96707116801</v>
      </c>
      <c r="E27" s="11">
        <v>0.26040928894198101</v>
      </c>
      <c r="F27" s="11">
        <v>1.88604407093908</v>
      </c>
      <c r="G27" s="11">
        <v>5.8999999999999997E-2</v>
      </c>
      <c r="H27" s="11">
        <v>7857.3844394887401</v>
      </c>
      <c r="I27" s="11">
        <v>1941.9012942980301</v>
      </c>
      <c r="J27" s="11">
        <v>0.84393321816690003</v>
      </c>
      <c r="K27" s="11">
        <v>384.87466391046502</v>
      </c>
      <c r="L27" s="11">
        <v>7.3490310832477501</v>
      </c>
      <c r="M27" s="11">
        <v>1.438333223892E-3</v>
      </c>
      <c r="N27" s="11">
        <v>0</v>
      </c>
      <c r="O27" s="11">
        <v>2.3E-2</v>
      </c>
      <c r="P27" s="29">
        <v>2.3631407715889998E-3</v>
      </c>
      <c r="Q27" s="29">
        <v>1.8971248629279999E-3</v>
      </c>
      <c r="R27" s="30">
        <f t="shared" si="0"/>
        <v>2.1301328172584999E-3</v>
      </c>
      <c r="S27" s="11">
        <v>2.6132610990989998E-3</v>
      </c>
      <c r="T27" s="11">
        <v>5.0000000000000001E-3</v>
      </c>
      <c r="U27" s="11">
        <v>5.0000000000000001E-3</v>
      </c>
      <c r="V27" s="11">
        <v>2.0778594391400001E-4</v>
      </c>
      <c r="W27" s="11">
        <v>2.5999999999999999E-2</v>
      </c>
      <c r="X27" s="11">
        <v>0.01</v>
      </c>
      <c r="Y27" s="11">
        <v>0.31925373998455597</v>
      </c>
      <c r="Z27" s="11">
        <v>0</v>
      </c>
      <c r="AA27" s="11">
        <v>0</v>
      </c>
      <c r="AB27" s="11">
        <v>0</v>
      </c>
      <c r="AC27" s="11">
        <v>0</v>
      </c>
      <c r="AD27" s="11">
        <v>4.7460605271550001E-3</v>
      </c>
      <c r="AE27" s="11">
        <v>2.671518491151E-3</v>
      </c>
      <c r="AF27" s="11">
        <v>3.0000000000000001E-3</v>
      </c>
      <c r="AG27" s="11">
        <v>1.38846448070601</v>
      </c>
      <c r="AH27" s="11">
        <v>0</v>
      </c>
      <c r="AI27" s="11">
        <v>0</v>
      </c>
      <c r="AJ27" s="11">
        <v>4.0000000000000001E-3</v>
      </c>
      <c r="AK27" s="11">
        <v>1.334378975563E-3</v>
      </c>
      <c r="AL27" s="11">
        <v>4.3047044139019998E-3</v>
      </c>
      <c r="AM27" s="11">
        <v>4.8753921856200004E-3</v>
      </c>
    </row>
    <row r="28" spans="1:39" x14ac:dyDescent="0.2">
      <c r="A28" s="42">
        <v>22</v>
      </c>
      <c r="B28" s="3" t="s">
        <v>64</v>
      </c>
      <c r="C28" s="11">
        <v>568008.80531675904</v>
      </c>
      <c r="D28" s="11">
        <v>422165.18293471198</v>
      </c>
      <c r="E28" s="11">
        <v>0.227839704534191</v>
      </c>
      <c r="F28" s="11">
        <v>2.4797015254930099</v>
      </c>
      <c r="G28" s="11">
        <v>0.06</v>
      </c>
      <c r="H28" s="11">
        <v>7275.1343026567902</v>
      </c>
      <c r="I28" s="11">
        <v>2037.15254057061</v>
      </c>
      <c r="J28" s="11">
        <v>0.93466912948731395</v>
      </c>
      <c r="K28" s="11">
        <v>502.20615725598799</v>
      </c>
      <c r="L28" s="11">
        <v>7.5090139927793302</v>
      </c>
      <c r="M28" s="11">
        <v>2.581529360792E-3</v>
      </c>
      <c r="N28" s="11">
        <v>0</v>
      </c>
      <c r="O28" s="11">
        <v>2.1000000000000001E-2</v>
      </c>
      <c r="P28" s="29">
        <v>1.054249458627E-3</v>
      </c>
      <c r="Q28" s="29">
        <v>0</v>
      </c>
      <c r="R28" s="30">
        <f t="shared" si="0"/>
        <v>5.2712472931350002E-4</v>
      </c>
      <c r="S28" s="11">
        <v>1E-3</v>
      </c>
      <c r="T28" s="11">
        <v>5.0000000000000001E-3</v>
      </c>
      <c r="U28" s="11">
        <v>5.0000000000000001E-3</v>
      </c>
      <c r="V28" s="11">
        <v>0</v>
      </c>
      <c r="W28" s="11">
        <v>0.03</v>
      </c>
      <c r="X28" s="11">
        <v>0.01</v>
      </c>
      <c r="Y28" s="11">
        <v>5.7980050957293E-2</v>
      </c>
      <c r="Z28" s="11">
        <v>0</v>
      </c>
      <c r="AA28" s="11">
        <v>0</v>
      </c>
      <c r="AB28" s="11">
        <v>0</v>
      </c>
      <c r="AC28" s="11">
        <v>0</v>
      </c>
      <c r="AD28" s="11">
        <v>1E-3</v>
      </c>
      <c r="AE28" s="11">
        <v>8.8439892076999996E-4</v>
      </c>
      <c r="AF28" s="11">
        <v>3.0000000000000001E-3</v>
      </c>
      <c r="AG28" s="11">
        <v>0.29971897417322602</v>
      </c>
      <c r="AH28" s="11">
        <v>0</v>
      </c>
      <c r="AI28" s="11">
        <v>0</v>
      </c>
      <c r="AJ28" s="11">
        <v>5.0000000000000001E-3</v>
      </c>
      <c r="AK28" s="11">
        <v>8.4267903527900003E-4</v>
      </c>
      <c r="AL28" s="11">
        <v>1.752129615593E-3</v>
      </c>
      <c r="AM28" s="11">
        <v>3.7639313932360001E-3</v>
      </c>
    </row>
    <row r="29" spans="1:39" x14ac:dyDescent="0.2">
      <c r="A29" s="42">
        <v>23</v>
      </c>
      <c r="B29" s="3" t="s">
        <v>65</v>
      </c>
      <c r="C29" s="11">
        <v>564784.97686846403</v>
      </c>
      <c r="D29" s="11">
        <v>425156.614264214</v>
      </c>
      <c r="E29" s="11">
        <v>0.336840822239594</v>
      </c>
      <c r="F29" s="11">
        <v>1.8602700463622099</v>
      </c>
      <c r="G29" s="11">
        <v>5.6000000000000001E-2</v>
      </c>
      <c r="H29" s="11">
        <v>7604.3452079708804</v>
      </c>
      <c r="I29" s="11">
        <v>1964.6650396199</v>
      </c>
      <c r="J29" s="11">
        <v>0.84301725440643804</v>
      </c>
      <c r="K29" s="11">
        <v>478.35770347003</v>
      </c>
      <c r="L29" s="11">
        <v>7.4923828817588802</v>
      </c>
      <c r="M29" s="11">
        <v>8.9972112427200005E-4</v>
      </c>
      <c r="N29" s="11">
        <v>0</v>
      </c>
      <c r="O29" s="11">
        <v>2.4E-2</v>
      </c>
      <c r="P29" s="29">
        <v>0</v>
      </c>
      <c r="Q29" s="29">
        <v>2.9929561561620002E-3</v>
      </c>
      <c r="R29" s="30">
        <f t="shared" si="0"/>
        <v>1.4964780780810001E-3</v>
      </c>
      <c r="S29" s="11">
        <v>2.9794829496419999E-3</v>
      </c>
      <c r="T29" s="11">
        <v>5.0000000000000001E-3</v>
      </c>
      <c r="U29" s="11">
        <v>5.0000000000000001E-3</v>
      </c>
      <c r="V29" s="11">
        <v>0</v>
      </c>
      <c r="W29" s="11">
        <v>3.5999999999999997E-2</v>
      </c>
      <c r="X29" s="11">
        <v>1.0999999999999999E-2</v>
      </c>
      <c r="Y29" s="11">
        <v>7.0999999999999994E-2</v>
      </c>
      <c r="Z29" s="11">
        <v>0</v>
      </c>
      <c r="AA29" s="11">
        <v>0</v>
      </c>
      <c r="AB29" s="11">
        <v>0</v>
      </c>
      <c r="AC29" s="11">
        <v>0</v>
      </c>
      <c r="AD29" s="11">
        <v>1E-3</v>
      </c>
      <c r="AE29" s="11">
        <v>0</v>
      </c>
      <c r="AF29" s="11">
        <v>3.0000000000000001E-3</v>
      </c>
      <c r="AG29" s="11">
        <v>0.50097512861905003</v>
      </c>
      <c r="AH29" s="11">
        <v>0</v>
      </c>
      <c r="AI29" s="11">
        <v>3.0068968697700001E-4</v>
      </c>
      <c r="AJ29" s="11">
        <v>5.0000000000000001E-3</v>
      </c>
      <c r="AK29" s="11">
        <v>1.9444388638900001E-3</v>
      </c>
      <c r="AL29" s="11">
        <v>1.3057961999579999E-3</v>
      </c>
      <c r="AM29" s="11">
        <v>2E-3</v>
      </c>
    </row>
    <row r="30" spans="1:39" x14ac:dyDescent="0.2">
      <c r="A30" s="42">
        <v>24</v>
      </c>
      <c r="B30" s="3" t="s">
        <v>66</v>
      </c>
      <c r="C30" s="11">
        <v>549545.66824791301</v>
      </c>
      <c r="D30" s="11">
        <v>440199.45541434397</v>
      </c>
      <c r="E30" s="11">
        <v>0.63617069904399404</v>
      </c>
      <c r="F30" s="11">
        <v>2.0320542437601001</v>
      </c>
      <c r="G30" s="11">
        <v>5.3999999999999999E-2</v>
      </c>
      <c r="H30" s="11">
        <v>7863.3550564156403</v>
      </c>
      <c r="I30" s="11">
        <v>2010.32198150623</v>
      </c>
      <c r="J30" s="11">
        <v>0.89650798377061003</v>
      </c>
      <c r="K30" s="11">
        <v>355.23680570069899</v>
      </c>
      <c r="L30" s="11">
        <v>6.6563526053991904</v>
      </c>
      <c r="M30" s="11">
        <v>1.4985529604953999E-2</v>
      </c>
      <c r="N30" s="11">
        <v>0</v>
      </c>
      <c r="O30" s="11">
        <v>2.3E-2</v>
      </c>
      <c r="P30" s="29">
        <v>0</v>
      </c>
      <c r="Q30" s="29">
        <v>0</v>
      </c>
      <c r="R30" s="30">
        <f t="shared" si="0"/>
        <v>0</v>
      </c>
      <c r="S30" s="11">
        <v>3.8578809536159997E-2</v>
      </c>
      <c r="T30" s="11">
        <v>5.0000000000000001E-3</v>
      </c>
      <c r="U30" s="11">
        <v>5.0000000000000001E-3</v>
      </c>
      <c r="V30" s="11">
        <v>0</v>
      </c>
      <c r="W30" s="11">
        <v>3.1E-2</v>
      </c>
      <c r="X30" s="11">
        <v>0.48690594464912201</v>
      </c>
      <c r="Y30" s="11">
        <v>5.6000000000000001E-2</v>
      </c>
      <c r="Z30" s="11">
        <v>0</v>
      </c>
      <c r="AA30" s="11">
        <v>0</v>
      </c>
      <c r="AB30" s="11">
        <v>2.801608121304E-3</v>
      </c>
      <c r="AC30" s="11">
        <v>0</v>
      </c>
      <c r="AD30" s="11">
        <v>1.2039927222560001E-3</v>
      </c>
      <c r="AE30" s="11">
        <v>1.6237352994449999E-3</v>
      </c>
      <c r="AF30" s="11">
        <v>2.931530989506E-3</v>
      </c>
      <c r="AG30" s="11">
        <v>0.161523393881222</v>
      </c>
      <c r="AH30" s="11">
        <v>0</v>
      </c>
      <c r="AI30" s="11">
        <v>0</v>
      </c>
      <c r="AJ30" s="11">
        <v>0.23394190168914</v>
      </c>
      <c r="AK30" s="11">
        <v>3.5120228105151701</v>
      </c>
      <c r="AL30" s="11">
        <v>3.4836274370956199</v>
      </c>
      <c r="AM30" s="11">
        <v>7.8012618945040604</v>
      </c>
    </row>
    <row r="31" spans="1:39" x14ac:dyDescent="0.2">
      <c r="A31" s="42">
        <v>25</v>
      </c>
      <c r="B31" s="3" t="s">
        <v>67</v>
      </c>
      <c r="C31" s="11">
        <v>563639.51892568904</v>
      </c>
      <c r="D31" s="11">
        <v>425531.94545502501</v>
      </c>
      <c r="E31" s="11">
        <v>0.43524397155294098</v>
      </c>
      <c r="F31" s="11">
        <v>2.77866726166316</v>
      </c>
      <c r="G31" s="11">
        <v>6.3267955983367E-2</v>
      </c>
      <c r="H31" s="11">
        <v>8270.8536157878207</v>
      </c>
      <c r="I31" s="11">
        <v>2202.5002388739699</v>
      </c>
      <c r="J31" s="11">
        <v>1.06069444824285</v>
      </c>
      <c r="K31" s="11">
        <v>340.67326000854501</v>
      </c>
      <c r="L31" s="11">
        <v>7.9676966617862597</v>
      </c>
      <c r="M31" s="11">
        <v>6.3734237738030004E-3</v>
      </c>
      <c r="N31" s="11">
        <v>2.023203325995E-3</v>
      </c>
      <c r="O31" s="11">
        <v>2.5000000000000001E-2</v>
      </c>
      <c r="P31" s="29">
        <v>0</v>
      </c>
      <c r="Q31" s="29">
        <v>2.9340206491250001E-3</v>
      </c>
      <c r="R31" s="30">
        <f t="shared" si="0"/>
        <v>1.4670103245625001E-3</v>
      </c>
      <c r="S31" s="11">
        <v>9.3129773464570003E-3</v>
      </c>
      <c r="T31" s="11">
        <v>7.0000000000000001E-3</v>
      </c>
      <c r="U31" s="11">
        <v>4.0000000000000001E-3</v>
      </c>
      <c r="V31" s="11">
        <v>0</v>
      </c>
      <c r="W31" s="11">
        <v>3.1E-2</v>
      </c>
      <c r="X31" s="11">
        <v>1.0999999999999999E-2</v>
      </c>
      <c r="Y31" s="11">
        <v>0.36541124892184301</v>
      </c>
      <c r="Z31" s="11">
        <v>0</v>
      </c>
      <c r="AA31" s="11">
        <v>0</v>
      </c>
      <c r="AB31" s="11">
        <v>0</v>
      </c>
      <c r="AC31" s="11">
        <v>0</v>
      </c>
      <c r="AD31" s="11">
        <v>1.271002357027E-3</v>
      </c>
      <c r="AE31" s="11">
        <v>2.148208995307E-3</v>
      </c>
      <c r="AF31" s="11">
        <v>2E-3</v>
      </c>
      <c r="AG31" s="11">
        <v>1.80363052090533</v>
      </c>
      <c r="AH31" s="11">
        <v>0</v>
      </c>
      <c r="AI31" s="11">
        <v>0</v>
      </c>
      <c r="AJ31" s="11">
        <v>5.0000000000000001E-3</v>
      </c>
      <c r="AK31" s="11">
        <v>6.1223039930499998E-3</v>
      </c>
      <c r="AL31" s="11">
        <v>2.2844933612559998E-3</v>
      </c>
      <c r="AM31" s="11">
        <v>6.3801368492410002E-3</v>
      </c>
    </row>
    <row r="32" spans="1:39" x14ac:dyDescent="0.2">
      <c r="A32" s="42">
        <v>26</v>
      </c>
      <c r="B32" s="3" t="s">
        <v>68</v>
      </c>
      <c r="C32" s="11">
        <v>568757.84403301997</v>
      </c>
      <c r="D32" s="11">
        <v>423817.476389063</v>
      </c>
      <c r="E32" s="11">
        <v>0.225486668552414</v>
      </c>
      <c r="F32" s="11">
        <v>2.2498739296642398</v>
      </c>
      <c r="G32" s="11">
        <v>6.2E-2</v>
      </c>
      <c r="H32" s="11">
        <v>5760.8022821088998</v>
      </c>
      <c r="I32" s="11">
        <v>1408.1218845578001</v>
      </c>
      <c r="J32" s="11">
        <v>0.64840754516453802</v>
      </c>
      <c r="K32" s="11">
        <v>244.04696565913699</v>
      </c>
      <c r="L32" s="11">
        <v>8.4493349102240902</v>
      </c>
      <c r="M32" s="11">
        <v>8.6949985854690003E-3</v>
      </c>
      <c r="N32" s="11">
        <v>0</v>
      </c>
      <c r="O32" s="11">
        <v>2.7E-2</v>
      </c>
      <c r="P32" s="29">
        <v>6.0129596897630002E-3</v>
      </c>
      <c r="Q32" s="29">
        <v>2.068640800645E-3</v>
      </c>
      <c r="R32" s="30">
        <f t="shared" si="0"/>
        <v>4.0408002452040001E-3</v>
      </c>
      <c r="S32" s="11">
        <v>1E-3</v>
      </c>
      <c r="T32" s="11">
        <v>1.1023147162971E-2</v>
      </c>
      <c r="U32" s="11">
        <v>8.9999999999999993E-3</v>
      </c>
      <c r="V32" s="11">
        <v>1.974031332424E-3</v>
      </c>
      <c r="W32" s="11">
        <v>2.8000000000000001E-2</v>
      </c>
      <c r="X32" s="11">
        <v>1.7000000000000001E-2</v>
      </c>
      <c r="Y32" s="11">
        <v>0.111</v>
      </c>
      <c r="Z32" s="11">
        <v>0</v>
      </c>
      <c r="AA32" s="11">
        <v>0</v>
      </c>
      <c r="AB32" s="11">
        <v>0</v>
      </c>
      <c r="AC32" s="11">
        <v>0</v>
      </c>
      <c r="AD32" s="11">
        <v>6.9698179128390002E-3</v>
      </c>
      <c r="AE32" s="11">
        <v>2E-3</v>
      </c>
      <c r="AF32" s="11">
        <v>6.0000000000000001E-3</v>
      </c>
      <c r="AG32" s="11">
        <v>0.10269117802819799</v>
      </c>
      <c r="AH32" s="11">
        <v>0</v>
      </c>
      <c r="AI32" s="11">
        <v>0</v>
      </c>
      <c r="AJ32" s="11">
        <v>6.0000000000000001E-3</v>
      </c>
      <c r="AK32" s="11">
        <v>0</v>
      </c>
      <c r="AL32" s="11">
        <v>1E-3</v>
      </c>
      <c r="AM32" s="11">
        <v>3.989364830997E-3</v>
      </c>
    </row>
    <row r="33" spans="1:39" x14ac:dyDescent="0.2">
      <c r="A33" s="42">
        <v>27</v>
      </c>
      <c r="B33" s="3" t="s">
        <v>69</v>
      </c>
      <c r="C33" s="11">
        <v>566576.15301659203</v>
      </c>
      <c r="D33" s="11">
        <v>427018.86582792999</v>
      </c>
      <c r="E33" s="11">
        <v>0.15441506828267301</v>
      </c>
      <c r="F33" s="11">
        <v>1.9777600763250001</v>
      </c>
      <c r="G33" s="11">
        <v>5.2999999999999999E-2</v>
      </c>
      <c r="H33" s="11">
        <v>5333.5222661553798</v>
      </c>
      <c r="I33" s="11">
        <v>925.85330497644804</v>
      </c>
      <c r="J33" s="11">
        <v>0.84275016761282695</v>
      </c>
      <c r="K33" s="11">
        <v>134.313938009682</v>
      </c>
      <c r="L33" s="11">
        <v>7.9558814898085899</v>
      </c>
      <c r="M33" s="11">
        <v>4.4552387765079996E-3</v>
      </c>
      <c r="N33" s="11">
        <v>1.9061300621839999E-3</v>
      </c>
      <c r="O33" s="11">
        <v>2.4E-2</v>
      </c>
      <c r="P33" s="29">
        <v>2.2152356275950001E-3</v>
      </c>
      <c r="Q33" s="29">
        <v>0</v>
      </c>
      <c r="R33" s="30">
        <f t="shared" si="0"/>
        <v>1.1076178137975001E-3</v>
      </c>
      <c r="S33" s="11">
        <v>1E-3</v>
      </c>
      <c r="T33" s="11">
        <v>6.0000000000000001E-3</v>
      </c>
      <c r="U33" s="11">
        <v>1.5332688246284001E-2</v>
      </c>
      <c r="V33" s="11">
        <v>2.2529451866639999E-3</v>
      </c>
      <c r="W33" s="11">
        <v>2.8000000000000001E-2</v>
      </c>
      <c r="X33" s="11">
        <v>1.2999999999999999E-2</v>
      </c>
      <c r="Y33" s="11">
        <v>0.114</v>
      </c>
      <c r="Z33" s="11">
        <v>0</v>
      </c>
      <c r="AA33" s="11">
        <v>0</v>
      </c>
      <c r="AB33" s="11">
        <v>0</v>
      </c>
      <c r="AC33" s="11">
        <v>1.3180261995780001E-3</v>
      </c>
      <c r="AD33" s="11">
        <v>2.1343486613759999E-3</v>
      </c>
      <c r="AE33" s="11">
        <v>1.005238134258E-3</v>
      </c>
      <c r="AF33" s="11">
        <v>6.0000000000000001E-3</v>
      </c>
      <c r="AG33" s="11">
        <v>0.34793757535248998</v>
      </c>
      <c r="AH33" s="11">
        <v>2.7770313346199999E-4</v>
      </c>
      <c r="AI33" s="11">
        <v>8.8934945966900002E-4</v>
      </c>
      <c r="AJ33" s="11">
        <v>5.0000000000000001E-3</v>
      </c>
      <c r="AK33" s="11">
        <v>7.0360697419E-4</v>
      </c>
      <c r="AL33" s="11">
        <v>1.183528646246E-3</v>
      </c>
      <c r="AM33" s="11">
        <v>2E-3</v>
      </c>
    </row>
    <row r="34" spans="1:39" x14ac:dyDescent="0.2">
      <c r="A34" s="42">
        <v>28</v>
      </c>
      <c r="B34" s="3" t="s">
        <v>70</v>
      </c>
      <c r="C34" s="11">
        <v>559784.05492538295</v>
      </c>
      <c r="D34" s="11">
        <v>432643.79710563202</v>
      </c>
      <c r="E34" s="11">
        <v>0.185603999620579</v>
      </c>
      <c r="F34" s="11">
        <v>2.8440593997635499</v>
      </c>
      <c r="G34" s="11">
        <v>0.58943201956541402</v>
      </c>
      <c r="H34" s="11">
        <v>6479.6674058666704</v>
      </c>
      <c r="I34" s="11">
        <v>901.65064925862305</v>
      </c>
      <c r="J34" s="11">
        <v>4.3329987443039597</v>
      </c>
      <c r="K34" s="11">
        <v>173.588858187932</v>
      </c>
      <c r="L34" s="11">
        <v>7.54084644596026</v>
      </c>
      <c r="M34" s="11">
        <v>0.29719179280399499</v>
      </c>
      <c r="N34" s="11">
        <v>0</v>
      </c>
      <c r="O34" s="11">
        <v>0.02</v>
      </c>
      <c r="P34" s="29">
        <v>9.1918774808299997E-4</v>
      </c>
      <c r="Q34" s="29">
        <v>0</v>
      </c>
      <c r="R34" s="30">
        <f t="shared" si="0"/>
        <v>4.5959387404149999E-4</v>
      </c>
      <c r="S34" s="11">
        <v>2.2756065470499998E-3</v>
      </c>
      <c r="T34" s="11">
        <v>5.0339618849441999E-2</v>
      </c>
      <c r="U34" s="11">
        <v>4.0000000000000001E-3</v>
      </c>
      <c r="V34" s="11">
        <v>1E-3</v>
      </c>
      <c r="W34" s="11">
        <v>2.1000000000000001E-2</v>
      </c>
      <c r="X34" s="11">
        <v>1.2999999999999999E-2</v>
      </c>
      <c r="Y34" s="11">
        <v>0.132167744591904</v>
      </c>
      <c r="Z34" s="11">
        <v>0</v>
      </c>
      <c r="AA34" s="11">
        <v>0</v>
      </c>
      <c r="AB34" s="11">
        <v>1.2282999962928001E-2</v>
      </c>
      <c r="AC34" s="11">
        <v>0</v>
      </c>
      <c r="AD34" s="11">
        <v>5.6646094292159997E-3</v>
      </c>
      <c r="AE34" s="11">
        <v>1.3532109973290001E-3</v>
      </c>
      <c r="AF34" s="11">
        <v>7.9805556369880008E-3</v>
      </c>
      <c r="AG34" s="11">
        <v>0.87369316965152999</v>
      </c>
      <c r="AH34" s="11">
        <v>0</v>
      </c>
      <c r="AI34" s="11">
        <v>0</v>
      </c>
      <c r="AJ34" s="11">
        <v>4.8468417853060001E-3</v>
      </c>
      <c r="AK34" s="11">
        <v>9.0288931747928E-2</v>
      </c>
      <c r="AL34" s="11">
        <v>9.7231491431993999E-2</v>
      </c>
      <c r="AM34" s="11">
        <v>0.17279848903742601</v>
      </c>
    </row>
    <row r="35" spans="1:39" x14ac:dyDescent="0.2">
      <c r="A35" s="42">
        <v>29</v>
      </c>
      <c r="B35" s="3" t="s">
        <v>71</v>
      </c>
      <c r="C35" s="11">
        <v>573245.31789424899</v>
      </c>
      <c r="D35" s="11">
        <v>417229.39579373301</v>
      </c>
      <c r="E35" s="11">
        <v>0.134627070304837</v>
      </c>
      <c r="F35" s="11">
        <v>2.2307757617605</v>
      </c>
      <c r="G35" s="11">
        <v>5.5E-2</v>
      </c>
      <c r="H35" s="11">
        <v>8055.4471925732696</v>
      </c>
      <c r="I35" s="11">
        <v>1131.4078088849999</v>
      </c>
      <c r="J35" s="11">
        <v>0.95149028579544304</v>
      </c>
      <c r="K35" s="11">
        <v>321.77029326791802</v>
      </c>
      <c r="L35" s="11">
        <v>13.0907618284725</v>
      </c>
      <c r="M35" s="11">
        <v>5.085146794257E-3</v>
      </c>
      <c r="N35" s="11">
        <v>1.9488480351120001E-3</v>
      </c>
      <c r="O35" s="11">
        <v>1.6E-2</v>
      </c>
      <c r="P35" s="29">
        <v>0</v>
      </c>
      <c r="Q35" s="29">
        <v>0</v>
      </c>
      <c r="R35" s="30">
        <f t="shared" si="0"/>
        <v>0</v>
      </c>
      <c r="S35" s="11">
        <v>1E-3</v>
      </c>
      <c r="T35" s="11">
        <v>1.9648880484269E-2</v>
      </c>
      <c r="U35" s="11">
        <v>4.0000000000000001E-3</v>
      </c>
      <c r="V35" s="11">
        <v>1E-3</v>
      </c>
      <c r="W35" s="11">
        <v>2.1999999999999999E-2</v>
      </c>
      <c r="X35" s="11">
        <v>1.7000000000000001E-2</v>
      </c>
      <c r="Y35" s="11">
        <v>0.15934327079494001</v>
      </c>
      <c r="Z35" s="11">
        <v>0</v>
      </c>
      <c r="AA35" s="11">
        <v>6.0905127275899995E-4</v>
      </c>
      <c r="AB35" s="11">
        <v>0</v>
      </c>
      <c r="AC35" s="11">
        <v>0</v>
      </c>
      <c r="AD35" s="11">
        <v>1.4335320751156001E-2</v>
      </c>
      <c r="AE35" s="11">
        <v>2.7348516954599998E-4</v>
      </c>
      <c r="AF35" s="11">
        <v>3.0000000000000001E-3</v>
      </c>
      <c r="AG35" s="11">
        <v>5.0583687741370002E-2</v>
      </c>
      <c r="AH35" s="11">
        <v>0</v>
      </c>
      <c r="AI35" s="11">
        <v>0</v>
      </c>
      <c r="AJ35" s="11">
        <v>4.0000000000000001E-3</v>
      </c>
      <c r="AK35" s="11">
        <v>1.456887584903E-3</v>
      </c>
      <c r="AL35" s="11">
        <v>2.02661548535E-3</v>
      </c>
      <c r="AM35" s="11">
        <v>1E-3</v>
      </c>
    </row>
    <row r="36" spans="1:39" x14ac:dyDescent="0.2">
      <c r="A36" s="42">
        <v>30</v>
      </c>
      <c r="B36" s="3" t="s">
        <v>72</v>
      </c>
      <c r="C36" s="11">
        <v>551562.38374321605</v>
      </c>
      <c r="D36" s="11">
        <v>438738.05040485802</v>
      </c>
      <c r="E36" s="11">
        <v>0.26604414887622102</v>
      </c>
      <c r="F36" s="11">
        <v>2.5918957524729</v>
      </c>
      <c r="G36" s="11">
        <v>0.120582571480239</v>
      </c>
      <c r="H36" s="11">
        <v>7495.3591540222797</v>
      </c>
      <c r="I36" s="11">
        <v>1924.6978453045001</v>
      </c>
      <c r="J36" s="11">
        <v>4.9011203962341696</v>
      </c>
      <c r="K36" s="11">
        <v>261.75504647799897</v>
      </c>
      <c r="L36" s="11">
        <v>9.7117496376879693</v>
      </c>
      <c r="M36" s="11">
        <v>1.6370707687386001E-2</v>
      </c>
      <c r="N36" s="11">
        <v>6.9380056839350003E-3</v>
      </c>
      <c r="O36" s="11">
        <v>1.9E-2</v>
      </c>
      <c r="P36" s="29">
        <v>0</v>
      </c>
      <c r="Q36" s="29">
        <v>0</v>
      </c>
      <c r="R36" s="30">
        <f t="shared" si="0"/>
        <v>0</v>
      </c>
      <c r="S36" s="11">
        <v>1.7690017479927E-2</v>
      </c>
      <c r="T36" s="11">
        <v>1.4417492791172E-2</v>
      </c>
      <c r="U36" s="11">
        <v>4.0000000000000001E-3</v>
      </c>
      <c r="V36" s="11">
        <v>6.6092623997499999E-4</v>
      </c>
      <c r="W36" s="11">
        <v>2.5999999999999999E-2</v>
      </c>
      <c r="X36" s="11">
        <v>1.4E-2</v>
      </c>
      <c r="Y36" s="11">
        <v>6.7000000000000004E-2</v>
      </c>
      <c r="Z36" s="11">
        <v>0</v>
      </c>
      <c r="AA36" s="11">
        <v>6.6757594069600005E-4</v>
      </c>
      <c r="AB36" s="11">
        <v>0</v>
      </c>
      <c r="AC36" s="11">
        <v>0</v>
      </c>
      <c r="AD36" s="11">
        <v>2.770332511496E-3</v>
      </c>
      <c r="AE36" s="11">
        <v>3.1568566837700002E-4</v>
      </c>
      <c r="AF36" s="11">
        <v>4.0000000000000001E-3</v>
      </c>
      <c r="AG36" s="11">
        <v>8.4755316677579004E-2</v>
      </c>
      <c r="AH36" s="11">
        <v>3.3724367993680001E-3</v>
      </c>
      <c r="AI36" s="11">
        <v>6.7090272637499999E-4</v>
      </c>
      <c r="AJ36" s="11">
        <v>5.0000000000000001E-3</v>
      </c>
      <c r="AK36" s="11">
        <v>3.5743816450529999E-3</v>
      </c>
      <c r="AL36" s="11">
        <v>7.1158063386520002E-3</v>
      </c>
      <c r="AM36" s="11">
        <v>1.0032031307631001E-2</v>
      </c>
    </row>
    <row r="37" spans="1:39" x14ac:dyDescent="0.2">
      <c r="A37" s="42">
        <v>31</v>
      </c>
      <c r="B37" s="3" t="s">
        <v>73</v>
      </c>
      <c r="C37" s="11">
        <v>561777.72023801901</v>
      </c>
      <c r="D37" s="11">
        <v>428156.125943291</v>
      </c>
      <c r="E37" s="11">
        <v>0.44211386226632499</v>
      </c>
      <c r="F37" s="11">
        <v>2.9451265316487101</v>
      </c>
      <c r="G37" s="11">
        <v>0.15597579453212301</v>
      </c>
      <c r="H37" s="11">
        <v>7636.9915780822203</v>
      </c>
      <c r="I37" s="11">
        <v>2150.7013905276299</v>
      </c>
      <c r="J37" s="11">
        <v>7.5748026047140602</v>
      </c>
      <c r="K37" s="11">
        <v>251.35545889532699</v>
      </c>
      <c r="L37" s="11">
        <v>9.1612099689800903</v>
      </c>
      <c r="M37" s="11">
        <v>3.4608735535839E-2</v>
      </c>
      <c r="N37" s="11">
        <v>2.2745774580459998E-3</v>
      </c>
      <c r="O37" s="11">
        <v>2.9000000000000001E-2</v>
      </c>
      <c r="P37" s="29">
        <v>0</v>
      </c>
      <c r="Q37" s="29">
        <v>2.9208741074819998E-3</v>
      </c>
      <c r="R37" s="30">
        <f t="shared" si="0"/>
        <v>1.4604370537409999E-3</v>
      </c>
      <c r="S37" s="11">
        <v>7.3003999027889998E-3</v>
      </c>
      <c r="T37" s="11">
        <v>3.4231294000663999E-2</v>
      </c>
      <c r="U37" s="11">
        <v>4.0000000000000001E-3</v>
      </c>
      <c r="V37" s="11">
        <v>0</v>
      </c>
      <c r="W37" s="11">
        <v>2.7E-2</v>
      </c>
      <c r="X37" s="11">
        <v>1.7000000000000001E-2</v>
      </c>
      <c r="Y37" s="11">
        <v>1.5523607161639299</v>
      </c>
      <c r="Z37" s="11">
        <v>4.2553614232630002E-3</v>
      </c>
      <c r="AA37" s="11">
        <v>0</v>
      </c>
      <c r="AB37" s="11">
        <v>0</v>
      </c>
      <c r="AC37" s="11">
        <v>0</v>
      </c>
      <c r="AD37" s="11">
        <v>5.6938122331330002E-3</v>
      </c>
      <c r="AE37" s="11">
        <v>3.4175290872789999E-3</v>
      </c>
      <c r="AF37" s="11">
        <v>5.0000000000000001E-3</v>
      </c>
      <c r="AG37" s="11">
        <v>5.1146943642141904</v>
      </c>
      <c r="AH37" s="11">
        <v>2.7761981119829998E-3</v>
      </c>
      <c r="AI37" s="11">
        <v>6.9140490634499998E-4</v>
      </c>
      <c r="AJ37" s="11">
        <v>4.0000000000000001E-3</v>
      </c>
      <c r="AK37" s="11">
        <v>1.4471342451557999E-2</v>
      </c>
      <c r="AL37" s="11">
        <v>1.5688740931646E-2</v>
      </c>
      <c r="AM37" s="11">
        <v>3.5972524462961002E-2</v>
      </c>
    </row>
    <row r="38" spans="1:39" x14ac:dyDescent="0.2">
      <c r="A38" s="42">
        <v>32</v>
      </c>
      <c r="B38" s="3" t="s">
        <v>74</v>
      </c>
      <c r="C38" s="11">
        <v>551913.42196198495</v>
      </c>
      <c r="D38" s="11">
        <v>432479.43113180099</v>
      </c>
      <c r="E38" s="11">
        <v>10.6820436958862</v>
      </c>
      <c r="F38" s="11">
        <v>2.7155022033030898</v>
      </c>
      <c r="G38" s="11">
        <v>7.6076362736226102</v>
      </c>
      <c r="H38" s="11">
        <v>1105.5248493741501</v>
      </c>
      <c r="I38" s="11">
        <v>12240.434503995801</v>
      </c>
      <c r="J38" s="11">
        <v>1965.15795407675</v>
      </c>
      <c r="K38" s="11">
        <v>161.281345077878</v>
      </c>
      <c r="L38" s="11">
        <v>38.267234165520499</v>
      </c>
      <c r="M38" s="11">
        <v>2.4014839055632198</v>
      </c>
      <c r="N38" s="11">
        <v>7.2627556560410002E-3</v>
      </c>
      <c r="O38" s="11">
        <v>2.5999999999999999E-2</v>
      </c>
      <c r="P38" s="29">
        <v>5.523914898136E-3</v>
      </c>
      <c r="Q38" s="29">
        <v>8.2257050773790006E-3</v>
      </c>
      <c r="R38" s="30">
        <f t="shared" si="0"/>
        <v>6.8748099877574999E-3</v>
      </c>
      <c r="S38" s="11">
        <v>0.19892451031893199</v>
      </c>
      <c r="T38" s="11">
        <v>8.2521679921645195</v>
      </c>
      <c r="U38" s="11">
        <v>2E-3</v>
      </c>
      <c r="V38" s="11">
        <v>1.590026492264E-3</v>
      </c>
      <c r="W38" s="11">
        <v>2.5000000000000001E-2</v>
      </c>
      <c r="X38" s="11">
        <v>1.0844493853602E-2</v>
      </c>
      <c r="Y38" s="11">
        <v>12.3841928323135</v>
      </c>
      <c r="Z38" s="11">
        <v>0</v>
      </c>
      <c r="AA38" s="11">
        <v>0</v>
      </c>
      <c r="AB38" s="11">
        <v>0</v>
      </c>
      <c r="AC38" s="11">
        <v>0</v>
      </c>
      <c r="AD38" s="11">
        <v>2.6655545644002999E-2</v>
      </c>
      <c r="AE38" s="11">
        <v>3.9161166954317997E-2</v>
      </c>
      <c r="AF38" s="11">
        <v>4.0000000000000001E-3</v>
      </c>
      <c r="AG38" s="11">
        <v>45.975094412365699</v>
      </c>
      <c r="AH38" s="11">
        <v>0</v>
      </c>
      <c r="AI38" s="11">
        <v>6.8084069491099999E-4</v>
      </c>
      <c r="AJ38" s="11">
        <v>9.4534542977835007E-2</v>
      </c>
      <c r="AK38" s="11">
        <v>1.4653374915250199</v>
      </c>
      <c r="AL38" s="11">
        <v>1.4362978057295599</v>
      </c>
      <c r="AM38" s="11">
        <v>3.1888717843084899</v>
      </c>
    </row>
    <row r="39" spans="1:39" x14ac:dyDescent="0.2">
      <c r="A39" s="42">
        <v>33</v>
      </c>
      <c r="B39" s="3" t="s">
        <v>75</v>
      </c>
      <c r="C39" s="11">
        <v>563355.99404732406</v>
      </c>
      <c r="D39" s="11">
        <v>427347.46202127001</v>
      </c>
      <c r="E39" s="11">
        <v>5.5085630082435504</v>
      </c>
      <c r="F39" s="11">
        <v>3.1946960224902501</v>
      </c>
      <c r="G39" s="11">
        <v>10.316862834519799</v>
      </c>
      <c r="H39" s="11">
        <v>158.01216043850201</v>
      </c>
      <c r="I39" s="11">
        <v>7788.0165871385998</v>
      </c>
      <c r="J39" s="11">
        <v>1159.9848347864599</v>
      </c>
      <c r="K39" s="11">
        <v>49.117295028843401</v>
      </c>
      <c r="L39" s="11">
        <v>50.622238217006498</v>
      </c>
      <c r="M39" s="11">
        <v>2.1541830712410301</v>
      </c>
      <c r="N39" s="11">
        <v>4.9459575515470998E-2</v>
      </c>
      <c r="O39" s="11">
        <v>0.80841889160034297</v>
      </c>
      <c r="P39" s="29">
        <v>1.1579096344444E-2</v>
      </c>
      <c r="Q39" s="29">
        <v>0</v>
      </c>
      <c r="R39" s="30">
        <f t="shared" si="0"/>
        <v>5.7895481722219999E-3</v>
      </c>
      <c r="S39" s="11">
        <v>0.188058892503985</v>
      </c>
      <c r="T39" s="11">
        <v>5.4580384055046203</v>
      </c>
      <c r="U39" s="11">
        <v>0.45310356368898103</v>
      </c>
      <c r="V39" s="11">
        <v>2.303423486071E-3</v>
      </c>
      <c r="W39" s="11">
        <v>2.7E-2</v>
      </c>
      <c r="X39" s="11">
        <v>3.4801997812907999E-2</v>
      </c>
      <c r="Y39" s="11">
        <v>6.4559167591559996</v>
      </c>
      <c r="Z39" s="11">
        <v>0</v>
      </c>
      <c r="AA39" s="11">
        <v>1.9452224306939999E-3</v>
      </c>
      <c r="AB39" s="11">
        <v>7.50653194837E-3</v>
      </c>
      <c r="AC39" s="11">
        <v>0</v>
      </c>
      <c r="AD39" s="11">
        <v>4.6163228996373998E-2</v>
      </c>
      <c r="AE39" s="11">
        <v>1.4827789730324999E-2</v>
      </c>
      <c r="AF39" s="11">
        <v>4.2660728090239998E-3</v>
      </c>
      <c r="AG39" s="11">
        <v>31.526339852959101</v>
      </c>
      <c r="AH39" s="11">
        <v>1.9218417585899999E-3</v>
      </c>
      <c r="AI39" s="11">
        <v>2.3001306635829998E-3</v>
      </c>
      <c r="AJ39" s="11">
        <v>0.41310328328585399</v>
      </c>
      <c r="AK39" s="11">
        <v>6.2299439432935504</v>
      </c>
      <c r="AL39" s="11">
        <v>5.72750627416616</v>
      </c>
      <c r="AM39" s="11">
        <v>12.6931483181703</v>
      </c>
    </row>
    <row r="40" spans="1:39" x14ac:dyDescent="0.2">
      <c r="A40" s="42">
        <v>34</v>
      </c>
      <c r="B40" s="3" t="s">
        <v>76</v>
      </c>
      <c r="C40" s="11">
        <v>570727.21014791494</v>
      </c>
      <c r="D40" s="11">
        <v>410231.64872922801</v>
      </c>
      <c r="E40" s="11">
        <v>7.8356796639424902</v>
      </c>
      <c r="F40" s="11">
        <v>3.03649997992735</v>
      </c>
      <c r="G40" s="11">
        <v>3.0027957923859301</v>
      </c>
      <c r="H40" s="11">
        <v>214.40564076653601</v>
      </c>
      <c r="I40" s="11">
        <v>14531.4887186259</v>
      </c>
      <c r="J40" s="11">
        <v>4097.1125141841803</v>
      </c>
      <c r="K40" s="11">
        <v>105.82416054390001</v>
      </c>
      <c r="L40" s="11">
        <v>35.5957701223629</v>
      </c>
      <c r="M40" s="11">
        <v>0.55732559879011101</v>
      </c>
      <c r="N40" s="11">
        <v>4.7218640372561002E-2</v>
      </c>
      <c r="O40" s="11">
        <v>2.8000000000000001E-2</v>
      </c>
      <c r="P40" s="29">
        <v>7.6257373118789997E-3</v>
      </c>
      <c r="Q40" s="29">
        <v>2.3384535040503002E-2</v>
      </c>
      <c r="R40" s="30">
        <f t="shared" si="0"/>
        <v>1.5505136176191E-2</v>
      </c>
      <c r="S40" s="11">
        <v>0.183174666196702</v>
      </c>
      <c r="T40" s="11">
        <v>14.6952360654406</v>
      </c>
      <c r="U40" s="11">
        <v>1.3615958299636599</v>
      </c>
      <c r="V40" s="11">
        <v>1.507804258614E-3</v>
      </c>
      <c r="W40" s="11">
        <v>0.03</v>
      </c>
      <c r="X40" s="11">
        <v>2.9953425486988001E-2</v>
      </c>
      <c r="Y40" s="11">
        <v>4.1623834053948299</v>
      </c>
      <c r="Z40" s="11">
        <v>0</v>
      </c>
      <c r="AA40" s="11">
        <v>0</v>
      </c>
      <c r="AB40" s="11">
        <v>0</v>
      </c>
      <c r="AC40" s="11">
        <v>0</v>
      </c>
      <c r="AD40" s="11">
        <v>1.9881524305568998E-2</v>
      </c>
      <c r="AE40" s="11">
        <v>8.5131688514929992E-3</v>
      </c>
      <c r="AF40" s="11">
        <v>3.0000000000000001E-3</v>
      </c>
      <c r="AG40" s="11">
        <v>17.1750549813137</v>
      </c>
      <c r="AH40" s="11">
        <v>6.4124672674499995E-4</v>
      </c>
      <c r="AI40" s="11">
        <v>9.9202408236399994E-4</v>
      </c>
      <c r="AJ40" s="11">
        <v>9.3803067351362998E-2</v>
      </c>
      <c r="AK40" s="11">
        <v>1.4444047739107699</v>
      </c>
      <c r="AL40" s="11">
        <v>1.41080756410027</v>
      </c>
      <c r="AM40" s="11">
        <v>3.0556638620298902</v>
      </c>
    </row>
    <row r="41" spans="1:39" x14ac:dyDescent="0.2">
      <c r="A41" s="42">
        <v>35</v>
      </c>
      <c r="B41" s="3" t="s">
        <v>77</v>
      </c>
      <c r="C41" s="11">
        <v>560389.88969513297</v>
      </c>
      <c r="D41" s="11">
        <v>425931.67956267798</v>
      </c>
      <c r="E41" s="11">
        <v>4.4723423401683897</v>
      </c>
      <c r="F41" s="11">
        <v>3.3200937612283701</v>
      </c>
      <c r="G41" s="11">
        <v>2.6974170449505701</v>
      </c>
      <c r="H41" s="11">
        <v>317.72118526534803</v>
      </c>
      <c r="I41" s="11">
        <v>12894.333836138499</v>
      </c>
      <c r="J41" s="11">
        <v>195.311986572824</v>
      </c>
      <c r="K41" s="11">
        <v>137.39592327033199</v>
      </c>
      <c r="L41" s="11">
        <v>36.434890040499901</v>
      </c>
      <c r="M41" s="11">
        <v>0.53655477603304602</v>
      </c>
      <c r="N41" s="11">
        <v>9.1842793534430006E-3</v>
      </c>
      <c r="O41" s="11">
        <v>2.1999999999999999E-2</v>
      </c>
      <c r="P41" s="29">
        <v>3.8245626146949999E-3</v>
      </c>
      <c r="Q41" s="29">
        <v>1.326027489194E-3</v>
      </c>
      <c r="R41" s="30">
        <f t="shared" si="0"/>
        <v>2.5752950519444999E-3</v>
      </c>
      <c r="S41" s="11">
        <v>0.141531672423787</v>
      </c>
      <c r="T41" s="11">
        <v>1.1426217942255801</v>
      </c>
      <c r="U41" s="11">
        <v>2E-3</v>
      </c>
      <c r="V41" s="11">
        <v>6.5025540197000001E-4</v>
      </c>
      <c r="W41" s="11">
        <v>2.7E-2</v>
      </c>
      <c r="X41" s="11">
        <v>1.7000000000000001E-2</v>
      </c>
      <c r="Y41" s="11">
        <v>20.902660668160902</v>
      </c>
      <c r="Z41" s="11">
        <v>0</v>
      </c>
      <c r="AA41" s="11">
        <v>1.338998922498E-3</v>
      </c>
      <c r="AB41" s="11">
        <v>0</v>
      </c>
      <c r="AC41" s="11">
        <v>0</v>
      </c>
      <c r="AD41" s="11">
        <v>2.6453949972470001E-2</v>
      </c>
      <c r="AE41" s="11">
        <v>1.1178884744356E-2</v>
      </c>
      <c r="AF41" s="11">
        <v>4.4701248782519996E-3</v>
      </c>
      <c r="AG41" s="11">
        <v>54.340046230195</v>
      </c>
      <c r="AH41" s="11">
        <v>3.1349972392499998E-4</v>
      </c>
      <c r="AI41" s="11">
        <v>6.5826545416400003E-4</v>
      </c>
      <c r="AJ41" s="11">
        <v>0.155212835009852</v>
      </c>
      <c r="AK41" s="11">
        <v>2.14206910627103</v>
      </c>
      <c r="AL41" s="11">
        <v>2.2842272223683602</v>
      </c>
      <c r="AM41" s="11">
        <v>5.0530794711853702</v>
      </c>
    </row>
    <row r="42" spans="1:39" x14ac:dyDescent="0.2">
      <c r="A42" s="42">
        <v>36</v>
      </c>
      <c r="B42" s="3" t="s">
        <v>78</v>
      </c>
      <c r="C42" s="11">
        <v>563192.21549217997</v>
      </c>
      <c r="D42" s="11">
        <v>426610.425310536</v>
      </c>
      <c r="E42" s="11">
        <v>10.1444298158571</v>
      </c>
      <c r="F42" s="11">
        <v>3.1339075423420701</v>
      </c>
      <c r="G42" s="11">
        <v>0.45628058904603203</v>
      </c>
      <c r="H42" s="11">
        <v>2160.4066528759899</v>
      </c>
      <c r="I42" s="11">
        <v>7643.0425830170498</v>
      </c>
      <c r="J42" s="11">
        <v>43.910903682857302</v>
      </c>
      <c r="K42" s="11">
        <v>241.58909723582599</v>
      </c>
      <c r="L42" s="11">
        <v>20.716223486914501</v>
      </c>
      <c r="M42" s="11">
        <v>0.297275598531625</v>
      </c>
      <c r="N42" s="11">
        <v>0.192823231607824</v>
      </c>
      <c r="O42" s="11">
        <v>1.9E-2</v>
      </c>
      <c r="P42" s="29">
        <v>0</v>
      </c>
      <c r="Q42" s="29">
        <v>7.6329249892330003E-3</v>
      </c>
      <c r="R42" s="30">
        <f t="shared" si="0"/>
        <v>3.8164624946165002E-3</v>
      </c>
      <c r="S42" s="11">
        <v>0.112203819781928</v>
      </c>
      <c r="T42" s="11">
        <v>0.20405549020094199</v>
      </c>
      <c r="U42" s="11">
        <v>2.922785059082E-2</v>
      </c>
      <c r="V42" s="11">
        <v>0</v>
      </c>
      <c r="W42" s="11">
        <v>2.5000000000000001E-2</v>
      </c>
      <c r="X42" s="11">
        <v>9.9041179380013999E-2</v>
      </c>
      <c r="Y42" s="11">
        <v>8.1289536248566296</v>
      </c>
      <c r="Z42" s="11">
        <v>6.0234598459600001E-3</v>
      </c>
      <c r="AA42" s="11">
        <v>0</v>
      </c>
      <c r="AB42" s="11">
        <v>0.14004056291268699</v>
      </c>
      <c r="AC42" s="11">
        <v>0</v>
      </c>
      <c r="AD42" s="11">
        <v>3.1677859665400002E-3</v>
      </c>
      <c r="AE42" s="11">
        <v>4.7930209292329998E-3</v>
      </c>
      <c r="AF42" s="11">
        <v>3.0260052994640001E-3</v>
      </c>
      <c r="AG42" s="11">
        <v>13.830983355349501</v>
      </c>
      <c r="AH42" s="11">
        <v>7.606159994371E-3</v>
      </c>
      <c r="AI42" s="11">
        <v>1.5300140907449E-2</v>
      </c>
      <c r="AJ42" s="11">
        <v>0.72766771102307803</v>
      </c>
      <c r="AK42" s="11">
        <v>11.541752638807999</v>
      </c>
      <c r="AL42" s="11">
        <v>12.028639561186401</v>
      </c>
      <c r="AM42" s="11">
        <v>26.808588923584001</v>
      </c>
    </row>
    <row r="43" spans="1:39" x14ac:dyDescent="0.2">
      <c r="A43" s="42">
        <v>37</v>
      </c>
      <c r="B43" s="3" t="s">
        <v>79</v>
      </c>
      <c r="C43" s="11">
        <v>575579.25104757503</v>
      </c>
      <c r="D43" s="11">
        <v>410898.01734339498</v>
      </c>
      <c r="E43" s="11">
        <v>53.563553061861299</v>
      </c>
      <c r="F43" s="11">
        <v>22.820195580963901</v>
      </c>
      <c r="G43" s="11">
        <v>8.7124463360873197</v>
      </c>
      <c r="H43" s="11">
        <v>6088.2814746732201</v>
      </c>
      <c r="I43" s="11">
        <v>5594.4678615747898</v>
      </c>
      <c r="J43" s="11">
        <v>281.18811204689001</v>
      </c>
      <c r="K43" s="11">
        <v>221.33610639191599</v>
      </c>
      <c r="L43" s="11">
        <v>17.667082800556699</v>
      </c>
      <c r="M43" s="11">
        <v>2.4001096484710298</v>
      </c>
      <c r="N43" s="11">
        <v>1.14417538953108</v>
      </c>
      <c r="O43" s="11">
        <v>2.8445011815666998E-2</v>
      </c>
      <c r="P43" s="29">
        <v>6.3470470223846998E-2</v>
      </c>
      <c r="Q43" s="29">
        <v>3.9539920911285997E-2</v>
      </c>
      <c r="R43" s="30">
        <f t="shared" si="0"/>
        <v>5.1505195567566497E-2</v>
      </c>
      <c r="S43" s="11">
        <v>3.10945353357002</v>
      </c>
      <c r="T43" s="11">
        <v>0.86633934757237596</v>
      </c>
      <c r="U43" s="11">
        <v>7.5592221194859005E-2</v>
      </c>
      <c r="V43" s="11">
        <v>0</v>
      </c>
      <c r="W43" s="11">
        <v>0.21594460074576799</v>
      </c>
      <c r="X43" s="11">
        <v>7.8191950794055998E-2</v>
      </c>
      <c r="Y43" s="11">
        <v>317.326800982777</v>
      </c>
      <c r="Z43" s="11">
        <v>2.5792500876696999E-2</v>
      </c>
      <c r="AA43" s="11">
        <v>6.3635764695099998E-4</v>
      </c>
      <c r="AB43" s="11">
        <v>2.949728772785E-3</v>
      </c>
      <c r="AC43" s="11">
        <v>1.90509708149E-4</v>
      </c>
      <c r="AD43" s="11">
        <v>7.4090510136579999E-3</v>
      </c>
      <c r="AE43" s="11">
        <v>4.5216833251549002E-2</v>
      </c>
      <c r="AF43" s="11">
        <v>3.648874384891E-3</v>
      </c>
      <c r="AG43" s="11">
        <v>610.22443904228203</v>
      </c>
      <c r="AH43" s="11">
        <v>8.6878932464048E-2</v>
      </c>
      <c r="AI43" s="11">
        <v>8.5221171788878003E-2</v>
      </c>
      <c r="AJ43" s="11">
        <v>4.5618018938276101</v>
      </c>
      <c r="AK43" s="11">
        <v>69.271222139084301</v>
      </c>
      <c r="AL43" s="11">
        <v>73.039920462500007</v>
      </c>
      <c r="AM43" s="11">
        <v>153.31435449977499</v>
      </c>
    </row>
    <row r="44" spans="1:39" x14ac:dyDescent="0.2">
      <c r="A44" s="42">
        <v>38</v>
      </c>
      <c r="B44" s="3" t="s">
        <v>80</v>
      </c>
      <c r="C44" s="11">
        <v>553155.30888641695</v>
      </c>
      <c r="D44" s="11">
        <v>435552.76964813197</v>
      </c>
      <c r="E44" s="11">
        <v>460.97228022972899</v>
      </c>
      <c r="F44" s="11">
        <v>3.1361635054215</v>
      </c>
      <c r="G44" s="11">
        <v>0.12415689540234599</v>
      </c>
      <c r="H44" s="11">
        <v>8125.68354632923</v>
      </c>
      <c r="I44" s="11">
        <v>2363.2273267383698</v>
      </c>
      <c r="J44" s="11">
        <v>8.6094192100464504</v>
      </c>
      <c r="K44" s="11">
        <v>274.546250986671</v>
      </c>
      <c r="L44" s="11">
        <v>10.394702938479501</v>
      </c>
      <c r="M44" s="11">
        <v>0.15209183884188801</v>
      </c>
      <c r="N44" s="11">
        <v>9.333665616168E-3</v>
      </c>
      <c r="O44" s="11">
        <v>2.1000000000000001E-2</v>
      </c>
      <c r="P44" s="29">
        <v>1.3606839941125E-2</v>
      </c>
      <c r="Q44" s="29">
        <v>1.2526269139994E-2</v>
      </c>
      <c r="R44" s="30">
        <f t="shared" si="0"/>
        <v>1.3066554540559501E-2</v>
      </c>
      <c r="S44" s="11">
        <v>0.73223456344802895</v>
      </c>
      <c r="T44" s="11">
        <v>1.0241701608176E-2</v>
      </c>
      <c r="U44" s="11">
        <v>1.6989438083244001E-2</v>
      </c>
      <c r="V44" s="11">
        <v>8.0561640482789999E-3</v>
      </c>
      <c r="W44" s="11">
        <v>2.8000000000000001E-2</v>
      </c>
      <c r="X44" s="11">
        <v>1.0999999999999999E-2</v>
      </c>
      <c r="Y44" s="11">
        <v>12.556354811058901</v>
      </c>
      <c r="Z44" s="11">
        <v>0</v>
      </c>
      <c r="AA44" s="11">
        <v>0</v>
      </c>
      <c r="AB44" s="11">
        <v>0</v>
      </c>
      <c r="AC44" s="11">
        <v>0</v>
      </c>
      <c r="AD44" s="11">
        <v>5.0968337056999996E-3</v>
      </c>
      <c r="AE44" s="11">
        <v>1.0191442695072999E-2</v>
      </c>
      <c r="AF44" s="11">
        <v>4.5758407606160002E-3</v>
      </c>
      <c r="AG44" s="11">
        <v>26.3923169227435</v>
      </c>
      <c r="AH44" s="11">
        <v>3.6181851727390001E-3</v>
      </c>
      <c r="AI44" s="11">
        <v>2.4431612051690001E-2</v>
      </c>
      <c r="AJ44" s="11">
        <v>9.2863243405164997E-2</v>
      </c>
      <c r="AK44" s="11">
        <v>1.16892957948489</v>
      </c>
      <c r="AL44" s="11">
        <v>1.28930864337788</v>
      </c>
      <c r="AM44" s="11">
        <v>2.7773072347151899</v>
      </c>
    </row>
    <row r="45" spans="1:39" x14ac:dyDescent="0.2">
      <c r="A45" s="42">
        <v>39</v>
      </c>
      <c r="B45" s="3" t="s">
        <v>81</v>
      </c>
      <c r="C45" s="11">
        <v>564787.649453377</v>
      </c>
      <c r="D45" s="11">
        <v>425396.88099482498</v>
      </c>
      <c r="E45" s="11">
        <v>0.24916432401347499</v>
      </c>
      <c r="F45" s="11">
        <v>2.0686629778204102</v>
      </c>
      <c r="G45" s="11">
        <v>7.9788849075182994E-2</v>
      </c>
      <c r="H45" s="11">
        <v>7466.56657299165</v>
      </c>
      <c r="I45" s="11">
        <v>2018.6741018012101</v>
      </c>
      <c r="J45" s="11">
        <v>3.0335607671032099</v>
      </c>
      <c r="K45" s="11">
        <v>314.38396613102202</v>
      </c>
      <c r="L45" s="11">
        <v>9.9671385903085206</v>
      </c>
      <c r="M45" s="11">
        <v>6.50581896003E-3</v>
      </c>
      <c r="N45" s="11">
        <v>1.9252838124837E-2</v>
      </c>
      <c r="O45" s="11">
        <v>1.9E-2</v>
      </c>
      <c r="P45" s="29">
        <v>0</v>
      </c>
      <c r="Q45" s="29">
        <v>0</v>
      </c>
      <c r="R45" s="30">
        <f t="shared" si="0"/>
        <v>0</v>
      </c>
      <c r="S45" s="11">
        <v>2.2243340781609999E-3</v>
      </c>
      <c r="T45" s="11">
        <v>0.01</v>
      </c>
      <c r="U45" s="11">
        <v>2E-3</v>
      </c>
      <c r="V45" s="11">
        <v>3.1086191680700002E-3</v>
      </c>
      <c r="W45" s="11">
        <v>3.3000000000000002E-2</v>
      </c>
      <c r="X45" s="11">
        <v>8.9999999999999993E-3</v>
      </c>
      <c r="Y45" s="11">
        <v>0.24667618599838001</v>
      </c>
      <c r="Z45" s="11">
        <v>0</v>
      </c>
      <c r="AA45" s="11">
        <v>0</v>
      </c>
      <c r="AB45" s="11">
        <v>0</v>
      </c>
      <c r="AC45" s="11">
        <v>0</v>
      </c>
      <c r="AD45" s="11">
        <v>4.3906495656810002E-3</v>
      </c>
      <c r="AE45" s="11">
        <v>1E-3</v>
      </c>
      <c r="AF45" s="11">
        <v>5.0000000000000001E-3</v>
      </c>
      <c r="AG45" s="11">
        <v>0.13956783086788699</v>
      </c>
      <c r="AH45" s="11">
        <v>6.9040407618310004E-3</v>
      </c>
      <c r="AI45" s="11">
        <v>3.28654003958E-4</v>
      </c>
      <c r="AJ45" s="11">
        <v>6.0000000000000001E-3</v>
      </c>
      <c r="AK45" s="11">
        <v>8.7160379904929995E-3</v>
      </c>
      <c r="AL45" s="11">
        <v>1.1918500090817999E-2</v>
      </c>
      <c r="AM45" s="11">
        <v>1.6254694406379999E-2</v>
      </c>
    </row>
    <row r="46" spans="1:39" x14ac:dyDescent="0.2">
      <c r="A46" s="42">
        <v>40</v>
      </c>
      <c r="B46" s="3" t="s">
        <v>82</v>
      </c>
      <c r="C46" s="11">
        <v>565408.46448307403</v>
      </c>
      <c r="D46" s="11">
        <v>425941.67967519298</v>
      </c>
      <c r="E46" s="11">
        <v>0.26615901546437698</v>
      </c>
      <c r="F46" s="11">
        <v>2.3579579280733198</v>
      </c>
      <c r="G46" s="11">
        <v>5.2999999999999999E-2</v>
      </c>
      <c r="H46" s="11">
        <v>6537.4459912029897</v>
      </c>
      <c r="I46" s="11">
        <v>1930.79307887252</v>
      </c>
      <c r="J46" s="11">
        <v>1.0933923052505601</v>
      </c>
      <c r="K46" s="11">
        <v>162.78247468877899</v>
      </c>
      <c r="L46" s="11">
        <v>8.6809809869327896</v>
      </c>
      <c r="M46" s="11">
        <v>2.5388508225229998E-3</v>
      </c>
      <c r="N46" s="11">
        <v>0</v>
      </c>
      <c r="O46" s="11">
        <v>2.8000000000000001E-2</v>
      </c>
      <c r="P46" s="29">
        <v>1.0279097285409999E-3</v>
      </c>
      <c r="Q46" s="29">
        <v>1.9732232832369999E-3</v>
      </c>
      <c r="R46" s="30">
        <f t="shared" si="0"/>
        <v>1.500566505889E-3</v>
      </c>
      <c r="S46" s="11">
        <v>9.2599882014440006E-3</v>
      </c>
      <c r="T46" s="11">
        <v>7.0000000000000001E-3</v>
      </c>
      <c r="U46" s="11">
        <v>2E-3</v>
      </c>
      <c r="V46" s="11">
        <v>0</v>
      </c>
      <c r="W46" s="11">
        <v>2.9000000000000001E-2</v>
      </c>
      <c r="X46" s="11">
        <v>1.4999999999999999E-2</v>
      </c>
      <c r="Y46" s="11">
        <v>1.16539242545624</v>
      </c>
      <c r="Z46" s="11">
        <v>0</v>
      </c>
      <c r="AA46" s="11">
        <v>0</v>
      </c>
      <c r="AB46" s="11">
        <v>0</v>
      </c>
      <c r="AC46" s="11">
        <v>0</v>
      </c>
      <c r="AD46" s="11">
        <v>4.6879798241589998E-3</v>
      </c>
      <c r="AE46" s="11">
        <v>5.9389022507050004E-3</v>
      </c>
      <c r="AF46" s="11">
        <v>2E-3</v>
      </c>
      <c r="AG46" s="11">
        <v>5.2144666534228401</v>
      </c>
      <c r="AH46" s="11">
        <v>2.9478292463500002E-4</v>
      </c>
      <c r="AI46" s="11">
        <v>0</v>
      </c>
      <c r="AJ46" s="11">
        <v>5.0000000000000001E-3</v>
      </c>
      <c r="AK46" s="11">
        <v>1.2990950672295E-2</v>
      </c>
      <c r="AL46" s="11">
        <v>7.5133832288199996E-3</v>
      </c>
      <c r="AM46" s="11">
        <v>1.2722816336494001E-2</v>
      </c>
    </row>
    <row r="47" spans="1:39" x14ac:dyDescent="0.2">
      <c r="A47" s="42">
        <v>41</v>
      </c>
      <c r="B47" s="3" t="s">
        <v>83</v>
      </c>
      <c r="C47" s="11">
        <v>562312.05087110004</v>
      </c>
      <c r="D47" s="11">
        <v>429465.11771763198</v>
      </c>
      <c r="E47" s="11">
        <v>0.415324505344916</v>
      </c>
      <c r="F47" s="11">
        <v>2.5943314400440101</v>
      </c>
      <c r="G47" s="11">
        <v>5.2999999999999999E-2</v>
      </c>
      <c r="H47" s="11">
        <v>6123.6858478303302</v>
      </c>
      <c r="I47" s="11">
        <v>1880.36894644833</v>
      </c>
      <c r="J47" s="11">
        <v>1.1070794732611799</v>
      </c>
      <c r="K47" s="11">
        <v>202.36191753011599</v>
      </c>
      <c r="L47" s="11">
        <v>9.0134018588853895</v>
      </c>
      <c r="M47" s="11">
        <v>2.9645475598129999E-3</v>
      </c>
      <c r="N47" s="11">
        <v>4.0955247929759997E-3</v>
      </c>
      <c r="O47" s="11">
        <v>3.1E-2</v>
      </c>
      <c r="P47" s="29">
        <v>2.264021156497E-3</v>
      </c>
      <c r="Q47" s="29">
        <v>1.903950820354E-3</v>
      </c>
      <c r="R47" s="30">
        <f t="shared" si="0"/>
        <v>2.0839859884254999E-3</v>
      </c>
      <c r="S47" s="11">
        <v>4.3410348657439996E-3</v>
      </c>
      <c r="T47" s="11">
        <v>7.0000000000000001E-3</v>
      </c>
      <c r="U47" s="11">
        <v>2E-3</v>
      </c>
      <c r="V47" s="11">
        <v>0</v>
      </c>
      <c r="W47" s="11">
        <v>2.4E-2</v>
      </c>
      <c r="X47" s="11">
        <v>1.4E-2</v>
      </c>
      <c r="Y47" s="11">
        <v>0.40735616068726999</v>
      </c>
      <c r="Z47" s="11">
        <v>0</v>
      </c>
      <c r="AA47" s="11">
        <v>0</v>
      </c>
      <c r="AB47" s="11">
        <v>0</v>
      </c>
      <c r="AC47" s="11">
        <v>0</v>
      </c>
      <c r="AD47" s="11">
        <v>3.8197042720290002E-3</v>
      </c>
      <c r="AE47" s="11">
        <v>4.0752887998299998E-3</v>
      </c>
      <c r="AF47" s="11">
        <v>4.0000000000000001E-3</v>
      </c>
      <c r="AG47" s="11">
        <v>2.82827465719885</v>
      </c>
      <c r="AH47" s="11">
        <v>0</v>
      </c>
      <c r="AI47" s="11">
        <v>6.1668083199099995E-4</v>
      </c>
      <c r="AJ47" s="11">
        <v>4.0000000000000001E-3</v>
      </c>
      <c r="AK47" s="11">
        <v>6.7087043172310004E-3</v>
      </c>
      <c r="AL47" s="11">
        <v>1.0143869421526E-2</v>
      </c>
      <c r="AM47" s="11">
        <v>1.6261533523748001E-2</v>
      </c>
    </row>
    <row r="48" spans="1:39" x14ac:dyDescent="0.2">
      <c r="A48" s="42">
        <v>42</v>
      </c>
      <c r="B48" s="3" t="s">
        <v>84</v>
      </c>
      <c r="C48" s="11">
        <v>557238.21259947296</v>
      </c>
      <c r="D48" s="11">
        <v>432903.63663419202</v>
      </c>
      <c r="E48" s="11">
        <v>0.333290378862166</v>
      </c>
      <c r="F48" s="11">
        <v>2.5360080393308202</v>
      </c>
      <c r="G48" s="11">
        <v>5.2999999999999999E-2</v>
      </c>
      <c r="H48" s="11">
        <v>7372.9781006198</v>
      </c>
      <c r="I48" s="11">
        <v>2146.9112354230501</v>
      </c>
      <c r="J48" s="11">
        <v>0.90549213431987996</v>
      </c>
      <c r="K48" s="11">
        <v>324.76488192931703</v>
      </c>
      <c r="L48" s="11">
        <v>9.5927794484084696</v>
      </c>
      <c r="M48" s="11">
        <v>3.9520973811990002E-3</v>
      </c>
      <c r="N48" s="11">
        <v>0</v>
      </c>
      <c r="O48" s="11">
        <v>3.1E-2</v>
      </c>
      <c r="P48" s="29">
        <v>9.6884244556400001E-4</v>
      </c>
      <c r="Q48" s="29">
        <v>0</v>
      </c>
      <c r="R48" s="30">
        <f t="shared" si="0"/>
        <v>4.84421222782E-4</v>
      </c>
      <c r="S48" s="11">
        <v>1E-3</v>
      </c>
      <c r="T48" s="11">
        <v>5.0000000000000001E-3</v>
      </c>
      <c r="U48" s="11">
        <v>2E-3</v>
      </c>
      <c r="V48" s="11">
        <v>1.9708256043300001E-4</v>
      </c>
      <c r="W48" s="11">
        <v>2.3E-2</v>
      </c>
      <c r="X48" s="11">
        <v>1.4999999999999999E-2</v>
      </c>
      <c r="Y48" s="11">
        <v>8.2000000000000003E-2</v>
      </c>
      <c r="Z48" s="11">
        <v>0</v>
      </c>
      <c r="AA48" s="11">
        <v>0</v>
      </c>
      <c r="AB48" s="11">
        <v>0</v>
      </c>
      <c r="AC48" s="11">
        <v>0</v>
      </c>
      <c r="AD48" s="11">
        <v>1.2865238809019999E-3</v>
      </c>
      <c r="AE48" s="11">
        <v>2.4822538491500002E-4</v>
      </c>
      <c r="AF48" s="11">
        <v>4.0000000000000001E-3</v>
      </c>
      <c r="AG48" s="11">
        <v>0.123294432148133</v>
      </c>
      <c r="AH48" s="11">
        <v>0</v>
      </c>
      <c r="AI48" s="11">
        <v>0</v>
      </c>
      <c r="AJ48" s="11">
        <v>4.0000000000000001E-3</v>
      </c>
      <c r="AK48" s="11">
        <v>2E-3</v>
      </c>
      <c r="AL48" s="11">
        <v>1E-3</v>
      </c>
      <c r="AM48" s="11">
        <v>1E-3</v>
      </c>
    </row>
    <row r="49" spans="1:39" x14ac:dyDescent="0.2">
      <c r="A49" s="42">
        <v>43</v>
      </c>
      <c r="B49" s="3" t="s">
        <v>85</v>
      </c>
      <c r="C49" s="11">
        <v>562149.82395688305</v>
      </c>
      <c r="D49" s="11">
        <v>427195.06734765001</v>
      </c>
      <c r="E49" s="11">
        <v>0.21861200893558699</v>
      </c>
      <c r="F49" s="11">
        <v>2.4531122966336998</v>
      </c>
      <c r="G49" s="11">
        <v>5.1999999999999998E-2</v>
      </c>
      <c r="H49" s="11">
        <v>8095.5375274819698</v>
      </c>
      <c r="I49" s="11">
        <v>2192.5224802120301</v>
      </c>
      <c r="J49" s="11">
        <v>0.80579337737261902</v>
      </c>
      <c r="K49" s="11">
        <v>354.71221562012897</v>
      </c>
      <c r="L49" s="11">
        <v>8.7122484452295996</v>
      </c>
      <c r="M49" s="11">
        <v>6.0725453988669997E-3</v>
      </c>
      <c r="N49" s="11">
        <v>0</v>
      </c>
      <c r="O49" s="11">
        <v>2.5999999999999999E-2</v>
      </c>
      <c r="P49" s="29">
        <v>0</v>
      </c>
      <c r="Q49" s="29">
        <v>0</v>
      </c>
      <c r="R49" s="30">
        <f t="shared" si="0"/>
        <v>0</v>
      </c>
      <c r="S49" s="11">
        <v>1.2579872424159999E-3</v>
      </c>
      <c r="T49" s="11">
        <v>1.2422246186775E-2</v>
      </c>
      <c r="U49" s="11">
        <v>2E-3</v>
      </c>
      <c r="V49" s="11">
        <v>0</v>
      </c>
      <c r="W49" s="11">
        <v>2.4E-2</v>
      </c>
      <c r="X49" s="11">
        <v>0.01</v>
      </c>
      <c r="Y49" s="11">
        <v>8.7999999999999995E-2</v>
      </c>
      <c r="Z49" s="11">
        <v>0</v>
      </c>
      <c r="AA49" s="11">
        <v>0</v>
      </c>
      <c r="AB49" s="11">
        <v>0</v>
      </c>
      <c r="AC49" s="11">
        <v>0</v>
      </c>
      <c r="AD49" s="11">
        <v>2E-3</v>
      </c>
      <c r="AE49" s="11">
        <v>0</v>
      </c>
      <c r="AF49" s="11">
        <v>3.0000000000000001E-3</v>
      </c>
      <c r="AG49" s="11">
        <v>0.11988287716865401</v>
      </c>
      <c r="AH49" s="11">
        <v>0</v>
      </c>
      <c r="AI49" s="11">
        <v>0</v>
      </c>
      <c r="AJ49" s="11">
        <v>4.0000000000000001E-3</v>
      </c>
      <c r="AK49" s="11">
        <v>3.0000000000000001E-3</v>
      </c>
      <c r="AL49" s="11">
        <v>5.3488198762690004E-3</v>
      </c>
      <c r="AM49" s="11">
        <v>1.721548736915E-3</v>
      </c>
    </row>
    <row r="50" spans="1:39" x14ac:dyDescent="0.2">
      <c r="A50" s="42">
        <v>44</v>
      </c>
      <c r="B50" s="3" t="s">
        <v>86</v>
      </c>
      <c r="C50" s="11">
        <v>559069.52798970102</v>
      </c>
      <c r="D50" s="11">
        <v>430047.315924505</v>
      </c>
      <c r="E50" s="11">
        <v>0.33447749763092099</v>
      </c>
      <c r="F50" s="11">
        <v>2.3295417685259401</v>
      </c>
      <c r="G50" s="11">
        <v>6.1615994060658999E-2</v>
      </c>
      <c r="H50" s="11">
        <v>8374.3667417702309</v>
      </c>
      <c r="I50" s="11">
        <v>2134.6333165361998</v>
      </c>
      <c r="J50" s="11">
        <v>0.92007035495281297</v>
      </c>
      <c r="K50" s="11">
        <v>361.39095122779497</v>
      </c>
      <c r="L50" s="11">
        <v>7.1881056524092104</v>
      </c>
      <c r="M50" s="11">
        <v>5.7042486303839996E-3</v>
      </c>
      <c r="N50" s="11">
        <v>1.9778248415290001E-3</v>
      </c>
      <c r="O50" s="11">
        <v>2.5000000000000001E-2</v>
      </c>
      <c r="P50" s="29">
        <v>1.0011384514849999E-3</v>
      </c>
      <c r="Q50" s="29">
        <v>0</v>
      </c>
      <c r="R50" s="30">
        <f t="shared" si="0"/>
        <v>5.0056922574249997E-4</v>
      </c>
      <c r="S50" s="11">
        <v>7.5187874306969996E-3</v>
      </c>
      <c r="T50" s="11">
        <v>3.8891060519976997E-2</v>
      </c>
      <c r="U50" s="11">
        <v>2E-3</v>
      </c>
      <c r="V50" s="11">
        <v>0</v>
      </c>
      <c r="W50" s="11">
        <v>2.3E-2</v>
      </c>
      <c r="X50" s="11">
        <v>8.9999999999999993E-3</v>
      </c>
      <c r="Y50" s="11">
        <v>0.229605934703044</v>
      </c>
      <c r="Z50" s="11">
        <v>0</v>
      </c>
      <c r="AA50" s="11">
        <v>0</v>
      </c>
      <c r="AB50" s="11">
        <v>0</v>
      </c>
      <c r="AC50" s="11">
        <v>0</v>
      </c>
      <c r="AD50" s="11">
        <v>4.2715627777189999E-3</v>
      </c>
      <c r="AE50" s="11">
        <v>1.4129833146530001E-3</v>
      </c>
      <c r="AF50" s="11">
        <v>3.0000000000000001E-3</v>
      </c>
      <c r="AG50" s="11">
        <v>1.6110534046209</v>
      </c>
      <c r="AH50" s="11">
        <v>0</v>
      </c>
      <c r="AI50" s="11">
        <v>0</v>
      </c>
      <c r="AJ50" s="11">
        <v>4.0000000000000001E-3</v>
      </c>
      <c r="AK50" s="11">
        <v>7.4082055550930004E-3</v>
      </c>
      <c r="AL50" s="11">
        <v>8.2646618340549999E-3</v>
      </c>
      <c r="AM50" s="11">
        <v>1.7134142094759001E-2</v>
      </c>
    </row>
    <row r="51" spans="1:39" x14ac:dyDescent="0.2">
      <c r="A51" s="42">
        <v>45</v>
      </c>
      <c r="B51" s="3" t="s">
        <v>87</v>
      </c>
      <c r="C51" s="11">
        <v>560873.08007897297</v>
      </c>
      <c r="D51" s="11">
        <v>426858.05614645599</v>
      </c>
      <c r="E51" s="11">
        <v>0.46434176109244502</v>
      </c>
      <c r="F51" s="11">
        <v>2.8365051631026201</v>
      </c>
      <c r="G51" s="11">
        <v>1.1483434114873401</v>
      </c>
      <c r="H51" s="11">
        <v>493.89201497084798</v>
      </c>
      <c r="I51" s="11">
        <v>11465.5683479421</v>
      </c>
      <c r="J51" s="11">
        <v>67.900266809113404</v>
      </c>
      <c r="K51" s="11">
        <v>175.23483777059801</v>
      </c>
      <c r="L51" s="11">
        <v>38.194366965838199</v>
      </c>
      <c r="M51" s="11">
        <v>1.2610726759231601</v>
      </c>
      <c r="N51" s="11">
        <v>2.0305625083389999E-3</v>
      </c>
      <c r="O51" s="11">
        <v>2.8000000000000001E-2</v>
      </c>
      <c r="P51" s="29">
        <v>6.191290112282E-3</v>
      </c>
      <c r="Q51" s="29">
        <v>1.602912782518E-3</v>
      </c>
      <c r="R51" s="30">
        <f t="shared" si="0"/>
        <v>3.8971014473999999E-3</v>
      </c>
      <c r="S51" s="11">
        <v>2.119135681829E-2</v>
      </c>
      <c r="T51" s="11">
        <v>0.33302949532821302</v>
      </c>
      <c r="U51" s="11">
        <v>2E-3</v>
      </c>
      <c r="V51" s="11">
        <v>0</v>
      </c>
      <c r="W51" s="11">
        <v>2.5999999999999999E-2</v>
      </c>
      <c r="X51" s="11">
        <v>1.6E-2</v>
      </c>
      <c r="Y51" s="11">
        <v>1.6862105666668601</v>
      </c>
      <c r="Z51" s="11">
        <v>0</v>
      </c>
      <c r="AA51" s="11">
        <v>6.1765343337799995E-4</v>
      </c>
      <c r="AB51" s="11">
        <v>0</v>
      </c>
      <c r="AC51" s="11">
        <v>0</v>
      </c>
      <c r="AD51" s="11">
        <v>1.9516061510517001E-2</v>
      </c>
      <c r="AE51" s="11">
        <v>5.0192736477099997E-3</v>
      </c>
      <c r="AF51" s="11">
        <v>3.0000000000000001E-3</v>
      </c>
      <c r="AG51" s="11">
        <v>10.086573886846301</v>
      </c>
      <c r="AH51" s="11">
        <v>0</v>
      </c>
      <c r="AI51" s="11">
        <v>0</v>
      </c>
      <c r="AJ51" s="11">
        <v>0.13886470970477</v>
      </c>
      <c r="AK51" s="11">
        <v>2.5013196986738002</v>
      </c>
      <c r="AL51" s="11">
        <v>2.4993068328661199</v>
      </c>
      <c r="AM51" s="11">
        <v>5.07202756578058</v>
      </c>
    </row>
    <row r="52" spans="1:39" x14ac:dyDescent="0.2">
      <c r="A52" s="42">
        <v>46</v>
      </c>
      <c r="B52" s="3" t="s">
        <v>88</v>
      </c>
      <c r="C52" s="11">
        <v>562351.27559747698</v>
      </c>
      <c r="D52" s="11">
        <v>425740.45902769401</v>
      </c>
      <c r="E52" s="11">
        <v>1.9128840810900301</v>
      </c>
      <c r="F52" s="11">
        <v>2.44920022705245</v>
      </c>
      <c r="G52" s="11">
        <v>1.2042590408560601</v>
      </c>
      <c r="H52" s="11">
        <v>100.780221894587</v>
      </c>
      <c r="I52" s="11">
        <v>11559.543222214101</v>
      </c>
      <c r="J52" s="11">
        <v>16.099084275463699</v>
      </c>
      <c r="K52" s="11">
        <v>175.07080700427099</v>
      </c>
      <c r="L52" s="11">
        <v>44.482379436279999</v>
      </c>
      <c r="M52" s="11">
        <v>0.43614632104192202</v>
      </c>
      <c r="N52" s="11">
        <v>1.900619801794E-3</v>
      </c>
      <c r="O52" s="11">
        <v>0.02</v>
      </c>
      <c r="P52" s="29">
        <v>2.2000999539819998E-3</v>
      </c>
      <c r="Q52" s="29">
        <v>3.2351091532090001E-3</v>
      </c>
      <c r="R52" s="30">
        <f t="shared" si="0"/>
        <v>2.7176045535954999E-3</v>
      </c>
      <c r="S52" s="11">
        <v>5.0603509911730004E-3</v>
      </c>
      <c r="T52" s="11">
        <v>7.0859827481889001E-2</v>
      </c>
      <c r="U52" s="11">
        <v>3.3758249296052999E-2</v>
      </c>
      <c r="V52" s="11">
        <v>0</v>
      </c>
      <c r="W52" s="11">
        <v>2.7E-2</v>
      </c>
      <c r="X52" s="11">
        <v>1.4E-2</v>
      </c>
      <c r="Y52" s="11">
        <v>0.93475608677143196</v>
      </c>
      <c r="Z52" s="11">
        <v>0</v>
      </c>
      <c r="AA52" s="11">
        <v>0</v>
      </c>
      <c r="AB52" s="11">
        <v>0</v>
      </c>
      <c r="AC52" s="11">
        <v>0</v>
      </c>
      <c r="AD52" s="11">
        <v>9.7169132864299997E-4</v>
      </c>
      <c r="AE52" s="11">
        <v>1.0128791607820001E-3</v>
      </c>
      <c r="AF52" s="11">
        <v>3.0000000000000001E-3</v>
      </c>
      <c r="AG52" s="11">
        <v>1.79146371581689</v>
      </c>
      <c r="AH52" s="11">
        <v>0</v>
      </c>
      <c r="AI52" s="11">
        <v>0</v>
      </c>
      <c r="AJ52" s="11">
        <v>5.0368067041059998E-2</v>
      </c>
      <c r="AK52" s="11">
        <v>0.82099347180593996</v>
      </c>
      <c r="AL52" s="11">
        <v>0.83500022919307104</v>
      </c>
      <c r="AM52" s="11">
        <v>1.7766840147680101</v>
      </c>
    </row>
    <row r="53" spans="1:39" x14ac:dyDescent="0.2">
      <c r="A53" s="42">
        <v>47</v>
      </c>
      <c r="B53" s="3" t="s">
        <v>89</v>
      </c>
      <c r="C53" s="11">
        <v>558450.96563967504</v>
      </c>
      <c r="D53" s="11">
        <v>429927.183140537</v>
      </c>
      <c r="E53" s="11">
        <v>0.19617713719787599</v>
      </c>
      <c r="F53" s="11">
        <v>2.7410332498104601</v>
      </c>
      <c r="G53" s="11">
        <v>5.3999999999999999E-2</v>
      </c>
      <c r="H53" s="11">
        <v>40.953480624382003</v>
      </c>
      <c r="I53" s="11">
        <v>11329.3718530436</v>
      </c>
      <c r="J53" s="11">
        <v>0.92419923904448198</v>
      </c>
      <c r="K53" s="11">
        <v>207.136398960528</v>
      </c>
      <c r="L53" s="11">
        <v>39.357699140677902</v>
      </c>
      <c r="M53" s="11">
        <v>2.4737166882419998E-3</v>
      </c>
      <c r="N53" s="11">
        <v>0</v>
      </c>
      <c r="O53" s="11">
        <v>2.5000000000000001E-2</v>
      </c>
      <c r="P53" s="29">
        <v>0</v>
      </c>
      <c r="Q53" s="29">
        <v>2.9635280678920002E-3</v>
      </c>
      <c r="R53" s="30">
        <f t="shared" si="0"/>
        <v>1.4817640339460001E-3</v>
      </c>
      <c r="S53" s="11">
        <v>3.0182820475089999E-3</v>
      </c>
      <c r="T53" s="11">
        <v>5.0000000000000001E-3</v>
      </c>
      <c r="U53" s="11">
        <v>2E-3</v>
      </c>
      <c r="V53" s="11">
        <v>0</v>
      </c>
      <c r="W53" s="11">
        <v>3.2000000000000001E-2</v>
      </c>
      <c r="X53" s="11">
        <v>1.2381401210456999E-2</v>
      </c>
      <c r="Y53" s="11">
        <v>1.02801897037613</v>
      </c>
      <c r="Z53" s="11">
        <v>0</v>
      </c>
      <c r="AA53" s="11">
        <v>0</v>
      </c>
      <c r="AB53" s="11">
        <v>0</v>
      </c>
      <c r="AC53" s="11">
        <v>0</v>
      </c>
      <c r="AD53" s="11">
        <v>1E-3</v>
      </c>
      <c r="AE53" s="11">
        <v>0</v>
      </c>
      <c r="AF53" s="11">
        <v>4.0000000000000001E-3</v>
      </c>
      <c r="AG53" s="11">
        <v>0.12303829447730499</v>
      </c>
      <c r="AH53" s="11">
        <v>0</v>
      </c>
      <c r="AI53" s="11">
        <v>6.2495836799800002E-4</v>
      </c>
      <c r="AJ53" s="11">
        <v>4.0000000000000001E-3</v>
      </c>
      <c r="AK53" s="11">
        <v>1E-3</v>
      </c>
      <c r="AL53" s="11">
        <v>8.2276983656200001E-4</v>
      </c>
      <c r="AM53" s="11">
        <v>2E-3</v>
      </c>
    </row>
    <row r="54" spans="1:39" x14ac:dyDescent="0.2">
      <c r="A54" s="42">
        <v>48</v>
      </c>
      <c r="B54" s="3" t="s">
        <v>90</v>
      </c>
      <c r="C54" s="11">
        <v>567075.20455522696</v>
      </c>
      <c r="D54" s="11">
        <v>418021.135055725</v>
      </c>
      <c r="E54" s="11">
        <v>0.17596130312213801</v>
      </c>
      <c r="F54" s="11">
        <v>2.4933439311518102</v>
      </c>
      <c r="G54" s="11">
        <v>0.106130897619062</v>
      </c>
      <c r="H54" s="11">
        <v>85.919983871545099</v>
      </c>
      <c r="I54" s="11">
        <v>14664.833212297001</v>
      </c>
      <c r="J54" s="11">
        <v>2.28469522104835</v>
      </c>
      <c r="K54" s="11">
        <v>95.150872772803197</v>
      </c>
      <c r="L54" s="11">
        <v>36.177548553719397</v>
      </c>
      <c r="M54" s="11">
        <v>4.5901317886237997E-2</v>
      </c>
      <c r="N54" s="11">
        <v>0</v>
      </c>
      <c r="O54" s="11">
        <v>2.1000000000000001E-2</v>
      </c>
      <c r="P54" s="29">
        <v>2.307818176977E-3</v>
      </c>
      <c r="Q54" s="29">
        <v>1.641947329835E-3</v>
      </c>
      <c r="R54" s="30">
        <f t="shared" si="0"/>
        <v>1.9748827534059998E-3</v>
      </c>
      <c r="S54" s="11">
        <v>2.3756445177759999E-2</v>
      </c>
      <c r="T54" s="11">
        <v>6.4298183005549996E-3</v>
      </c>
      <c r="U54" s="11">
        <v>2E-3</v>
      </c>
      <c r="V54" s="11">
        <v>0</v>
      </c>
      <c r="W54" s="11">
        <v>2.4E-2</v>
      </c>
      <c r="X54" s="11">
        <v>1.4999999999999999E-2</v>
      </c>
      <c r="Y54" s="11">
        <v>10.282397957872201</v>
      </c>
      <c r="Z54" s="11">
        <v>0</v>
      </c>
      <c r="AA54" s="11">
        <v>0</v>
      </c>
      <c r="AB54" s="11">
        <v>0</v>
      </c>
      <c r="AC54" s="11">
        <v>0</v>
      </c>
      <c r="AD54" s="11">
        <v>3.0425466855849999E-3</v>
      </c>
      <c r="AE54" s="11">
        <v>9.1905384057499998E-4</v>
      </c>
      <c r="AF54" s="11">
        <v>2.1113837826039999E-3</v>
      </c>
      <c r="AG54" s="11">
        <v>5.6623228411648698</v>
      </c>
      <c r="AH54" s="11">
        <v>0</v>
      </c>
      <c r="AI54" s="11">
        <v>2.9989389760399999E-4</v>
      </c>
      <c r="AJ54" s="11">
        <v>5.0000000000000001E-3</v>
      </c>
      <c r="AK54" s="11">
        <v>0.118294962190042</v>
      </c>
      <c r="AL54" s="11">
        <v>0.11531323270805301</v>
      </c>
      <c r="AM54" s="11">
        <v>0.25785074671532299</v>
      </c>
    </row>
    <row r="55" spans="1:39" x14ac:dyDescent="0.2">
      <c r="A55" s="42">
        <v>49</v>
      </c>
      <c r="B55" s="3" t="s">
        <v>91</v>
      </c>
      <c r="C55" s="11">
        <v>561522.85392558796</v>
      </c>
      <c r="D55" s="11">
        <v>423647.33390969801</v>
      </c>
      <c r="E55" s="11">
        <v>0.236052310182881</v>
      </c>
      <c r="F55" s="11">
        <v>1.8841505466736199</v>
      </c>
      <c r="G55" s="11">
        <v>4.7E-2</v>
      </c>
      <c r="H55" s="11">
        <v>54.471474461058598</v>
      </c>
      <c r="I55" s="11">
        <v>14645.2749810635</v>
      </c>
      <c r="J55" s="11">
        <v>0.71628963129067602</v>
      </c>
      <c r="K55" s="11">
        <v>80.413952000029894</v>
      </c>
      <c r="L55" s="11">
        <v>39.293706785814599</v>
      </c>
      <c r="M55" s="11">
        <v>5.7095234774560003E-3</v>
      </c>
      <c r="N55" s="11">
        <v>0</v>
      </c>
      <c r="O55" s="11">
        <v>0.02</v>
      </c>
      <c r="P55" s="29">
        <v>0</v>
      </c>
      <c r="Q55" s="29">
        <v>5.9930800908299998E-4</v>
      </c>
      <c r="R55" s="30">
        <f t="shared" si="0"/>
        <v>2.9965400454149999E-4</v>
      </c>
      <c r="S55" s="11">
        <v>1.228832911266E-3</v>
      </c>
      <c r="T55" s="11">
        <v>6.3841230733040003E-3</v>
      </c>
      <c r="U55" s="11">
        <v>2E-3</v>
      </c>
      <c r="V55" s="11">
        <v>0</v>
      </c>
      <c r="W55" s="11">
        <v>2.4E-2</v>
      </c>
      <c r="X55" s="11">
        <v>1.6E-2</v>
      </c>
      <c r="Y55" s="11">
        <v>7.3371723472575603</v>
      </c>
      <c r="Z55" s="11">
        <v>0</v>
      </c>
      <c r="AA55" s="11">
        <v>0</v>
      </c>
      <c r="AB55" s="11">
        <v>0</v>
      </c>
      <c r="AC55" s="11">
        <v>0</v>
      </c>
      <c r="AD55" s="11">
        <v>1E-3</v>
      </c>
      <c r="AE55" s="11">
        <v>2.5673288013699998E-4</v>
      </c>
      <c r="AF55" s="11">
        <v>2E-3</v>
      </c>
      <c r="AG55" s="11">
        <v>0.159589463682036</v>
      </c>
      <c r="AH55" s="11">
        <v>0</v>
      </c>
      <c r="AI55" s="11">
        <v>0</v>
      </c>
      <c r="AJ55" s="11">
        <v>6.0000000000000001E-3</v>
      </c>
      <c r="AK55" s="11">
        <v>4.5617763205430002E-3</v>
      </c>
      <c r="AL55" s="11">
        <v>1.046727165998E-3</v>
      </c>
      <c r="AM55" s="11">
        <v>5.6083885545110002E-3</v>
      </c>
    </row>
    <row r="56" spans="1:39" x14ac:dyDescent="0.2">
      <c r="A56" s="42">
        <v>50</v>
      </c>
      <c r="B56" s="3" t="s">
        <v>92</v>
      </c>
      <c r="C56" s="11">
        <v>549255.14547881205</v>
      </c>
      <c r="D56" s="11">
        <v>424424.19993847498</v>
      </c>
      <c r="E56" s="11">
        <v>51.2346645268617</v>
      </c>
      <c r="F56" s="11">
        <v>2.1838089425410101</v>
      </c>
      <c r="G56" s="11">
        <v>3.3759057335119902</v>
      </c>
      <c r="H56" s="11">
        <v>231.483800793169</v>
      </c>
      <c r="I56" s="11">
        <v>12431.2942990909</v>
      </c>
      <c r="J56" s="11">
        <v>13325.956411581699</v>
      </c>
      <c r="K56" s="11">
        <v>138.35141528721601</v>
      </c>
      <c r="L56" s="11">
        <v>35.810737864382197</v>
      </c>
      <c r="M56" s="11">
        <v>0.51043111248760897</v>
      </c>
      <c r="N56" s="11">
        <v>0</v>
      </c>
      <c r="O56" s="11">
        <v>2.3E-2</v>
      </c>
      <c r="P56" s="29">
        <v>7.4205210086189998E-3</v>
      </c>
      <c r="Q56" s="29">
        <v>0.103444775374898</v>
      </c>
      <c r="R56" s="30">
        <f t="shared" si="0"/>
        <v>5.5432648191758499E-2</v>
      </c>
      <c r="S56" s="11">
        <v>0.43099153814015601</v>
      </c>
      <c r="T56" s="11">
        <v>31.195486193168801</v>
      </c>
      <c r="U56" s="11">
        <v>0.46089206493865198</v>
      </c>
      <c r="V56" s="11">
        <v>5.5804664344389996E-3</v>
      </c>
      <c r="W56" s="11">
        <v>5.5116842998393999E-2</v>
      </c>
      <c r="X56" s="11">
        <v>3.0817000968239E-2</v>
      </c>
      <c r="Y56" s="11">
        <v>9.9509928613000795</v>
      </c>
      <c r="Z56" s="11">
        <v>0</v>
      </c>
      <c r="AA56" s="11">
        <v>0</v>
      </c>
      <c r="AB56" s="11">
        <v>0</v>
      </c>
      <c r="AC56" s="11">
        <v>0</v>
      </c>
      <c r="AD56" s="11">
        <v>1.3700200905053E-2</v>
      </c>
      <c r="AE56" s="11">
        <v>2.9255281810923999E-2</v>
      </c>
      <c r="AF56" s="11">
        <v>2E-3</v>
      </c>
      <c r="AG56" s="11">
        <v>29.454569989318401</v>
      </c>
      <c r="AH56" s="11">
        <v>0</v>
      </c>
      <c r="AI56" s="11">
        <v>0</v>
      </c>
      <c r="AJ56" s="11">
        <v>0.460898229433298</v>
      </c>
      <c r="AK56" s="11">
        <v>6.51784674676923</v>
      </c>
      <c r="AL56" s="11">
        <v>6.8994415970298197</v>
      </c>
      <c r="AM56" s="11">
        <v>15.408410832946601</v>
      </c>
    </row>
    <row r="57" spans="1:39" x14ac:dyDescent="0.2">
      <c r="A57" s="42">
        <v>51</v>
      </c>
      <c r="B57" s="3" t="s">
        <v>93</v>
      </c>
      <c r="C57" s="11">
        <v>545353.74924374197</v>
      </c>
      <c r="D57" s="11">
        <v>407824.34032748902</v>
      </c>
      <c r="E57" s="11">
        <v>274.65998751080502</v>
      </c>
      <c r="F57" s="11">
        <v>2.4609293985125298</v>
      </c>
      <c r="G57" s="11">
        <v>4.4789640103148303</v>
      </c>
      <c r="H57" s="11">
        <v>278.44275337359198</v>
      </c>
      <c r="I57" s="11">
        <v>12750.4570228866</v>
      </c>
      <c r="J57" s="11">
        <v>33128.414400637099</v>
      </c>
      <c r="K57" s="11">
        <v>146.27444291715301</v>
      </c>
      <c r="L57" s="11">
        <v>40.6027295055883</v>
      </c>
      <c r="M57" s="11">
        <v>0.189304868423989</v>
      </c>
      <c r="N57" s="11">
        <v>0</v>
      </c>
      <c r="O57" s="11">
        <v>2.3888843786623998E-2</v>
      </c>
      <c r="P57" s="29">
        <v>2.1125160974395998E-2</v>
      </c>
      <c r="Q57" s="29">
        <v>0.17063485186129199</v>
      </c>
      <c r="R57" s="30">
        <f t="shared" si="0"/>
        <v>9.5880006417843999E-2</v>
      </c>
      <c r="S57" s="11">
        <v>1.2499691816056899</v>
      </c>
      <c r="T57" s="11">
        <v>83.049959534441697</v>
      </c>
      <c r="U57" s="11">
        <v>3.3000791967749001</v>
      </c>
      <c r="V57" s="11">
        <v>7.5734931812040003E-3</v>
      </c>
      <c r="W57" s="11">
        <v>8.5136310958089004E-2</v>
      </c>
      <c r="X57" s="11">
        <v>4.5753255594977997E-2</v>
      </c>
      <c r="Y57" s="11">
        <v>20.9576602591384</v>
      </c>
      <c r="Z57" s="11">
        <v>0</v>
      </c>
      <c r="AA57" s="11">
        <v>0</v>
      </c>
      <c r="AB57" s="11">
        <v>0</v>
      </c>
      <c r="AC57" s="11">
        <v>2.14100563287E-4</v>
      </c>
      <c r="AD57" s="11">
        <v>1.1461385865257001E-2</v>
      </c>
      <c r="AE57" s="11">
        <v>0.13946540399075499</v>
      </c>
      <c r="AF57" s="11">
        <v>1E-3</v>
      </c>
      <c r="AG57" s="11">
        <v>61.153357174401599</v>
      </c>
      <c r="AH57" s="11">
        <v>0</v>
      </c>
      <c r="AI57" s="11">
        <v>0</v>
      </c>
      <c r="AJ57" s="11">
        <v>0.45438400139461499</v>
      </c>
      <c r="AK57" s="11">
        <v>6.5068285501499101</v>
      </c>
      <c r="AL57" s="11">
        <v>6.91644696469531</v>
      </c>
      <c r="AM57" s="11">
        <v>15.3280093012522</v>
      </c>
    </row>
    <row r="58" spans="1:39" x14ac:dyDescent="0.2">
      <c r="A58" s="42">
        <v>52</v>
      </c>
      <c r="B58" s="3" t="s">
        <v>94</v>
      </c>
      <c r="C58" s="11">
        <v>556188.66254290601</v>
      </c>
      <c r="D58" s="11">
        <v>433657.45203049202</v>
      </c>
      <c r="E58" s="11">
        <v>1.3729720829126799</v>
      </c>
      <c r="F58" s="11">
        <v>2.4597731569831001</v>
      </c>
      <c r="G58" s="11">
        <v>0.10764830240624</v>
      </c>
      <c r="H58" s="11">
        <v>7535.99419109881</v>
      </c>
      <c r="I58" s="11">
        <v>2191.0234052216501</v>
      </c>
      <c r="J58" s="11">
        <v>11.1103657910617</v>
      </c>
      <c r="K58" s="11">
        <v>392.65926937880897</v>
      </c>
      <c r="L58" s="11">
        <v>7.3073769932263</v>
      </c>
      <c r="M58" s="11">
        <v>1.08433142127071</v>
      </c>
      <c r="N58" s="11">
        <v>4.0386204853210001E-3</v>
      </c>
      <c r="O58" s="11">
        <v>2.5182058453336001E-2</v>
      </c>
      <c r="P58" s="29">
        <v>0</v>
      </c>
      <c r="Q58" s="29">
        <v>0</v>
      </c>
      <c r="R58" s="30">
        <f t="shared" si="0"/>
        <v>0</v>
      </c>
      <c r="S58" s="11">
        <v>6.3110080557643999E-2</v>
      </c>
      <c r="T58" s="11">
        <v>8.2478899890702007E-2</v>
      </c>
      <c r="U58" s="11">
        <v>2E-3</v>
      </c>
      <c r="V58" s="11">
        <v>1E-3</v>
      </c>
      <c r="W58" s="11">
        <v>2.3E-2</v>
      </c>
      <c r="X58" s="11">
        <v>0.12362164275075201</v>
      </c>
      <c r="Y58" s="11">
        <v>0.98355396696539599</v>
      </c>
      <c r="Z58" s="11">
        <v>0</v>
      </c>
      <c r="AA58" s="11">
        <v>0</v>
      </c>
      <c r="AB58" s="11">
        <v>0</v>
      </c>
      <c r="AC58" s="11">
        <v>2.1364217454199999E-4</v>
      </c>
      <c r="AD58" s="11">
        <v>2.8468451771950002E-3</v>
      </c>
      <c r="AE58" s="11">
        <v>2.9649148371819999E-3</v>
      </c>
      <c r="AF58" s="11">
        <v>2E-3</v>
      </c>
      <c r="AG58" s="11">
        <v>3.4096558574014799</v>
      </c>
      <c r="AH58" s="11">
        <v>2.80092934354E-4</v>
      </c>
      <c r="AI58" s="11">
        <v>0.22629498035836601</v>
      </c>
      <c r="AJ58" s="11">
        <v>8.8215831336800998E-2</v>
      </c>
      <c r="AK58" s="11">
        <v>1.4138811774620099</v>
      </c>
      <c r="AL58" s="11">
        <v>1.32367182172096</v>
      </c>
      <c r="AM58" s="11">
        <v>3.0203349856520401</v>
      </c>
    </row>
    <row r="59" spans="1:39" x14ac:dyDescent="0.2">
      <c r="A59" s="42">
        <v>53</v>
      </c>
      <c r="B59" s="3" t="s">
        <v>95</v>
      </c>
      <c r="C59" s="11">
        <v>554172.70374636201</v>
      </c>
      <c r="D59" s="11">
        <v>434906.0689513</v>
      </c>
      <c r="E59" s="11">
        <v>1.71117898265927</v>
      </c>
      <c r="F59" s="11">
        <v>4.5831388018537602</v>
      </c>
      <c r="G59" s="11">
        <v>0.37039733604615399</v>
      </c>
      <c r="H59" s="11">
        <v>8327.56776621264</v>
      </c>
      <c r="I59" s="11">
        <v>2298.4364234527202</v>
      </c>
      <c r="J59" s="11">
        <v>29.458397052357601</v>
      </c>
      <c r="K59" s="11">
        <v>237.74032369349001</v>
      </c>
      <c r="L59" s="11">
        <v>7.1909162200046204</v>
      </c>
      <c r="M59" s="11">
        <v>0.29772436441536698</v>
      </c>
      <c r="N59" s="11">
        <v>0.21640860470673901</v>
      </c>
      <c r="O59" s="11">
        <v>2.1999999999999999E-2</v>
      </c>
      <c r="P59" s="29">
        <v>0</v>
      </c>
      <c r="Q59" s="29">
        <v>0</v>
      </c>
      <c r="R59" s="30">
        <f t="shared" si="0"/>
        <v>0</v>
      </c>
      <c r="S59" s="11">
        <v>8.1183879862505998E-2</v>
      </c>
      <c r="T59" s="11">
        <v>0.12044012127751</v>
      </c>
      <c r="U59" s="11">
        <v>2E-3</v>
      </c>
      <c r="V59" s="11">
        <v>1E-3</v>
      </c>
      <c r="W59" s="11">
        <v>2.3E-2</v>
      </c>
      <c r="X59" s="11">
        <v>1.9E-2</v>
      </c>
      <c r="Y59" s="11">
        <v>1.22013774301224</v>
      </c>
      <c r="Z59" s="11">
        <v>0</v>
      </c>
      <c r="AA59" s="11">
        <v>6.2495648792999998E-4</v>
      </c>
      <c r="AB59" s="11">
        <v>1.392031514315E-3</v>
      </c>
      <c r="AC59" s="11">
        <v>0</v>
      </c>
      <c r="AD59" s="11">
        <v>0</v>
      </c>
      <c r="AE59" s="11">
        <v>2.269405078522E-3</v>
      </c>
      <c r="AF59" s="11">
        <v>2E-3</v>
      </c>
      <c r="AG59" s="11">
        <v>7.9388595405327402</v>
      </c>
      <c r="AH59" s="11">
        <v>7.3282985389730004E-3</v>
      </c>
      <c r="AI59" s="11">
        <v>0.44011741015834299</v>
      </c>
      <c r="AJ59" s="11">
        <v>4.9014912216934999E-2</v>
      </c>
      <c r="AK59" s="11">
        <v>0.93372435585646696</v>
      </c>
      <c r="AL59" s="11">
        <v>0.93475684037115603</v>
      </c>
      <c r="AM59" s="11">
        <v>2.1411867262677302</v>
      </c>
    </row>
    <row r="60" spans="1:39" x14ac:dyDescent="0.2">
      <c r="A60" s="42">
        <v>54</v>
      </c>
      <c r="B60" s="3" t="s">
        <v>96</v>
      </c>
      <c r="C60" s="11">
        <v>547990.69309113396</v>
      </c>
      <c r="D60" s="11">
        <v>442818.23617747502</v>
      </c>
      <c r="E60" s="11">
        <v>0.35182268872707401</v>
      </c>
      <c r="F60" s="11">
        <v>1.94917445787931</v>
      </c>
      <c r="G60" s="11">
        <v>4.8000000000000001E-2</v>
      </c>
      <c r="H60" s="11">
        <v>6999.6758810067804</v>
      </c>
      <c r="I60" s="11">
        <v>1992.24285524782</v>
      </c>
      <c r="J60" s="11">
        <v>1.02608979538961</v>
      </c>
      <c r="K60" s="11">
        <v>188.33803584692501</v>
      </c>
      <c r="L60" s="11">
        <v>7.00280740977579</v>
      </c>
      <c r="M60" s="11">
        <v>4.6156231137199997E-3</v>
      </c>
      <c r="N60" s="11">
        <v>1.9737040632780002E-3</v>
      </c>
      <c r="O60" s="11">
        <v>2.5999999999999999E-2</v>
      </c>
      <c r="P60" s="29">
        <v>0</v>
      </c>
      <c r="Q60" s="29">
        <v>5.7706532330399998E-4</v>
      </c>
      <c r="R60" s="30">
        <f t="shared" si="0"/>
        <v>2.8853266165199999E-4</v>
      </c>
      <c r="S60" s="11">
        <v>1E-3</v>
      </c>
      <c r="T60" s="11">
        <v>3.0000000000000001E-3</v>
      </c>
      <c r="U60" s="11">
        <v>2E-3</v>
      </c>
      <c r="V60" s="11">
        <v>1E-3</v>
      </c>
      <c r="W60" s="11">
        <v>2.1999999999999999E-2</v>
      </c>
      <c r="X60" s="11">
        <v>0.02</v>
      </c>
      <c r="Y60" s="11">
        <v>9.8500813506322005E-2</v>
      </c>
      <c r="Z60" s="11">
        <v>0</v>
      </c>
      <c r="AA60" s="11">
        <v>0</v>
      </c>
      <c r="AB60" s="11">
        <v>0</v>
      </c>
      <c r="AC60" s="11">
        <v>0</v>
      </c>
      <c r="AD60" s="11">
        <v>2.9232617273159999E-3</v>
      </c>
      <c r="AE60" s="11">
        <v>1.053014778614E-3</v>
      </c>
      <c r="AF60" s="11">
        <v>1.8985508691179999E-3</v>
      </c>
      <c r="AG60" s="11">
        <v>0.36256532062234098</v>
      </c>
      <c r="AH60" s="11">
        <v>0</v>
      </c>
      <c r="AI60" s="11">
        <v>0</v>
      </c>
      <c r="AJ60" s="11">
        <v>4.0000000000000001E-3</v>
      </c>
      <c r="AK60" s="11">
        <v>3.1122453954580001E-3</v>
      </c>
      <c r="AL60" s="11">
        <v>1E-3</v>
      </c>
      <c r="AM60" s="11">
        <v>9.3961078941259997E-3</v>
      </c>
    </row>
    <row r="61" spans="1:39" x14ac:dyDescent="0.2">
      <c r="A61" s="42">
        <v>55</v>
      </c>
      <c r="B61" s="3" t="s">
        <v>97</v>
      </c>
      <c r="C61" s="11">
        <v>571341.34620481497</v>
      </c>
      <c r="D61" s="11">
        <v>418437.68280991999</v>
      </c>
      <c r="E61" s="11">
        <v>0.35843684907271101</v>
      </c>
      <c r="F61" s="11">
        <v>2.6203253260977299</v>
      </c>
      <c r="G61" s="11">
        <v>5.0999999999999997E-2</v>
      </c>
      <c r="H61" s="11">
        <v>7858.6896820279499</v>
      </c>
      <c r="I61" s="11">
        <v>2072.3761027489199</v>
      </c>
      <c r="J61" s="11">
        <v>0.82074096050702505</v>
      </c>
      <c r="K61" s="11">
        <v>278.937875329912</v>
      </c>
      <c r="L61" s="11">
        <v>6.81735104726895</v>
      </c>
      <c r="M61" s="11">
        <v>4.7412814248239997E-3</v>
      </c>
      <c r="N61" s="11">
        <v>0</v>
      </c>
      <c r="O61" s="11">
        <v>2.5000000000000001E-2</v>
      </c>
      <c r="P61" s="29">
        <v>1.0229967098550001E-3</v>
      </c>
      <c r="Q61" s="29">
        <v>1E-3</v>
      </c>
      <c r="R61" s="30">
        <f t="shared" si="0"/>
        <v>1.0114983549275001E-3</v>
      </c>
      <c r="S61" s="11">
        <v>4.0051658130980002E-3</v>
      </c>
      <c r="T61" s="11">
        <v>7.0000000000000001E-3</v>
      </c>
      <c r="U61" s="11">
        <v>2E-3</v>
      </c>
      <c r="V61" s="11">
        <v>0</v>
      </c>
      <c r="W61" s="11">
        <v>2.7E-2</v>
      </c>
      <c r="X61" s="11">
        <v>0.01</v>
      </c>
      <c r="Y61" s="11">
        <v>5.8555873124859999E-2</v>
      </c>
      <c r="Z61" s="11">
        <v>0</v>
      </c>
      <c r="AA61" s="11">
        <v>0</v>
      </c>
      <c r="AB61" s="11">
        <v>0</v>
      </c>
      <c r="AC61" s="11">
        <v>0</v>
      </c>
      <c r="AD61" s="11">
        <v>1E-3</v>
      </c>
      <c r="AE61" s="11">
        <v>2.5545513639199999E-4</v>
      </c>
      <c r="AF61" s="11">
        <v>1E-3</v>
      </c>
      <c r="AG61" s="11">
        <v>0.27254450978994799</v>
      </c>
      <c r="AH61" s="11">
        <v>0</v>
      </c>
      <c r="AI61" s="11">
        <v>0</v>
      </c>
      <c r="AJ61" s="11">
        <v>4.0000000000000001E-3</v>
      </c>
      <c r="AK61" s="11">
        <v>5.6911644909499995E-4</v>
      </c>
      <c r="AL61" s="11">
        <v>1E-3</v>
      </c>
      <c r="AM61" s="11">
        <v>9.7995739302299996E-3</v>
      </c>
    </row>
    <row r="62" spans="1:39" x14ac:dyDescent="0.2">
      <c r="A62" s="42">
        <v>56</v>
      </c>
      <c r="B62" s="3" t="s">
        <v>98</v>
      </c>
      <c r="C62" s="11">
        <v>549357.75402669294</v>
      </c>
      <c r="D62" s="11">
        <v>441008.94301811</v>
      </c>
      <c r="E62" s="11">
        <v>3.0805870757352398</v>
      </c>
      <c r="F62" s="11">
        <v>2.6207452579459898</v>
      </c>
      <c r="G62" s="11">
        <v>1.2939006622276901</v>
      </c>
      <c r="H62" s="11">
        <v>5652.5285521401602</v>
      </c>
      <c r="I62" s="11">
        <v>3539.7562599500502</v>
      </c>
      <c r="J62" s="11">
        <v>6.4036960291615497</v>
      </c>
      <c r="K62" s="11">
        <v>370.73826446515</v>
      </c>
      <c r="L62" s="11">
        <v>20.855968195539901</v>
      </c>
      <c r="M62" s="11">
        <v>0.66679947650138305</v>
      </c>
      <c r="N62" s="11">
        <v>1.915983344313E-3</v>
      </c>
      <c r="O62" s="11">
        <v>0.41912267891195398</v>
      </c>
      <c r="P62" s="29">
        <v>9.6605705893700001E-4</v>
      </c>
      <c r="Q62" s="29">
        <v>5.4452816246310003E-3</v>
      </c>
      <c r="R62" s="30">
        <f t="shared" si="0"/>
        <v>3.2056693417839999E-3</v>
      </c>
      <c r="S62" s="11">
        <v>0.10218628447660499</v>
      </c>
      <c r="T62" s="11">
        <v>4.9978395521703002E-2</v>
      </c>
      <c r="U62" s="11">
        <v>6.0000000000000001E-3</v>
      </c>
      <c r="V62" s="11">
        <v>8.3576114833600003E-4</v>
      </c>
      <c r="W62" s="11">
        <v>2.4031188093016E-2</v>
      </c>
      <c r="X62" s="11">
        <v>1.2999999999999999E-2</v>
      </c>
      <c r="Y62" s="11">
        <v>5.7718749910938296</v>
      </c>
      <c r="Z62" s="11">
        <v>0</v>
      </c>
      <c r="AA62" s="11">
        <v>0</v>
      </c>
      <c r="AB62" s="11">
        <v>1.6815988024647E-2</v>
      </c>
      <c r="AC62" s="11">
        <v>0</v>
      </c>
      <c r="AD62" s="11">
        <v>2.7017661658966002E-2</v>
      </c>
      <c r="AE62" s="11">
        <v>2.3343944251730999E-2</v>
      </c>
      <c r="AF62" s="11">
        <v>4.2657973462280003E-3</v>
      </c>
      <c r="AG62" s="11">
        <v>28.163971534964599</v>
      </c>
      <c r="AH62" s="11">
        <v>0</v>
      </c>
      <c r="AI62" s="11">
        <v>1.2040849193579999E-3</v>
      </c>
      <c r="AJ62" s="11">
        <v>5.0000000000000001E-3</v>
      </c>
      <c r="AK62" s="11">
        <v>0.19230750888585499</v>
      </c>
      <c r="AL62" s="11">
        <v>0.17336878483600501</v>
      </c>
      <c r="AM62" s="11">
        <v>0.38785734030839603</v>
      </c>
    </row>
    <row r="63" spans="1:39" x14ac:dyDescent="0.2">
      <c r="A63" s="42">
        <v>57</v>
      </c>
      <c r="B63" s="3" t="s">
        <v>99</v>
      </c>
      <c r="C63" s="11">
        <v>568021.87871376297</v>
      </c>
      <c r="D63" s="11">
        <v>424429.72987989301</v>
      </c>
      <c r="E63" s="11">
        <v>0.48022143318375499</v>
      </c>
      <c r="F63" s="11">
        <v>2.74480288207657</v>
      </c>
      <c r="G63" s="11">
        <v>2.3930691405625799</v>
      </c>
      <c r="H63" s="11">
        <v>5877.6564422978799</v>
      </c>
      <c r="I63" s="11">
        <v>1194.77808414169</v>
      </c>
      <c r="J63" s="11">
        <v>5.0040729540345001</v>
      </c>
      <c r="K63" s="11">
        <v>433.25211449379202</v>
      </c>
      <c r="L63" s="11">
        <v>6.2093583397371201</v>
      </c>
      <c r="M63" s="11">
        <v>0.192224814029261</v>
      </c>
      <c r="N63" s="11">
        <v>0</v>
      </c>
      <c r="O63" s="11">
        <v>0.76155230167406396</v>
      </c>
      <c r="P63" s="29">
        <v>2.1732927124359998E-3</v>
      </c>
      <c r="Q63" s="29">
        <v>3.3769327150079999E-3</v>
      </c>
      <c r="R63" s="30">
        <f t="shared" si="0"/>
        <v>2.7751127137219996E-3</v>
      </c>
      <c r="S63" s="11">
        <v>8.5240469915990005E-2</v>
      </c>
      <c r="T63" s="11">
        <v>2.0771611041607001E-2</v>
      </c>
      <c r="U63" s="11">
        <v>6.0000000000000001E-3</v>
      </c>
      <c r="V63" s="11">
        <v>0</v>
      </c>
      <c r="W63" s="11">
        <v>4.0825361799669002E-2</v>
      </c>
      <c r="X63" s="11">
        <v>1.9E-2</v>
      </c>
      <c r="Y63" s="11">
        <v>5.0079741470047701</v>
      </c>
      <c r="Z63" s="11">
        <v>0</v>
      </c>
      <c r="AA63" s="11">
        <v>0</v>
      </c>
      <c r="AB63" s="11">
        <v>8.2044743357209994E-3</v>
      </c>
      <c r="AC63" s="11">
        <v>0</v>
      </c>
      <c r="AD63" s="11">
        <v>9.6253547485780008E-3</v>
      </c>
      <c r="AE63" s="11">
        <v>1.1826666440555E-2</v>
      </c>
      <c r="AF63" s="11">
        <v>4.0000000000000001E-3</v>
      </c>
      <c r="AG63" s="11">
        <v>18.8158168903751</v>
      </c>
      <c r="AH63" s="11">
        <v>0</v>
      </c>
      <c r="AI63" s="11">
        <v>0</v>
      </c>
      <c r="AJ63" s="11">
        <v>1.0997213740883E-2</v>
      </c>
      <c r="AK63" s="11">
        <v>0.22234292689092799</v>
      </c>
      <c r="AL63" s="11">
        <v>0.21072466498338699</v>
      </c>
      <c r="AM63" s="11">
        <v>0.47511376487922902</v>
      </c>
    </row>
    <row r="64" spans="1:39" x14ac:dyDescent="0.2">
      <c r="A64" s="42">
        <v>58</v>
      </c>
      <c r="B64" s="3" t="s">
        <v>100</v>
      </c>
      <c r="C64" s="11">
        <v>552161.94254434598</v>
      </c>
      <c r="D64" s="11">
        <v>439197.41084186599</v>
      </c>
      <c r="E64" s="11">
        <v>19.976984074350099</v>
      </c>
      <c r="F64" s="11">
        <v>2.7939906741555398</v>
      </c>
      <c r="G64" s="11">
        <v>3.9960254268522601</v>
      </c>
      <c r="H64" s="11">
        <v>6873.0622164691604</v>
      </c>
      <c r="I64" s="11">
        <v>1192.3066066598201</v>
      </c>
      <c r="J64" s="11">
        <v>252.40653501407701</v>
      </c>
      <c r="K64" s="11">
        <v>243.95900605802899</v>
      </c>
      <c r="L64" s="11">
        <v>12.9284607561088</v>
      </c>
      <c r="M64" s="11">
        <v>1.12730439906119</v>
      </c>
      <c r="N64" s="11">
        <v>5.9435359204190004E-3</v>
      </c>
      <c r="O64" s="11">
        <v>3.6816754934221999E-2</v>
      </c>
      <c r="P64" s="29">
        <v>5.799002715377E-3</v>
      </c>
      <c r="Q64" s="29">
        <v>0</v>
      </c>
      <c r="R64" s="30">
        <f t="shared" si="0"/>
        <v>2.8995013576885E-3</v>
      </c>
      <c r="S64" s="11">
        <v>9.3968573431536001E-2</v>
      </c>
      <c r="T64" s="11">
        <v>0.98755826121732104</v>
      </c>
      <c r="U64" s="11">
        <v>2.0249929836250999E-2</v>
      </c>
      <c r="V64" s="11">
        <v>4.1853171250599998E-4</v>
      </c>
      <c r="W64" s="11">
        <v>4.5186834654123001E-2</v>
      </c>
      <c r="X64" s="11">
        <v>2.9777384890239001E-2</v>
      </c>
      <c r="Y64" s="11">
        <v>6.7487364326935202</v>
      </c>
      <c r="Z64" s="11">
        <v>0</v>
      </c>
      <c r="AA64" s="11">
        <v>0</v>
      </c>
      <c r="AB64" s="11">
        <v>2.704271398216E-3</v>
      </c>
      <c r="AC64" s="11">
        <v>0</v>
      </c>
      <c r="AD64" s="11">
        <v>3.5110328092658002E-2</v>
      </c>
      <c r="AE64" s="11">
        <v>1.9993832028457999E-2</v>
      </c>
      <c r="AF64" s="11">
        <v>3.0000000000000001E-3</v>
      </c>
      <c r="AG64" s="11">
        <v>21.5075003461561</v>
      </c>
      <c r="AH64" s="11">
        <v>8.5172444124800004E-4</v>
      </c>
      <c r="AI64" s="11">
        <v>5.7088117332600001E-4</v>
      </c>
      <c r="AJ64" s="11">
        <v>0.146031760624135</v>
      </c>
      <c r="AK64" s="11">
        <v>1.9874081986484999</v>
      </c>
      <c r="AL64" s="11">
        <v>1.9452018227469201</v>
      </c>
      <c r="AM64" s="11">
        <v>4.5016483178096101</v>
      </c>
    </row>
    <row r="65" spans="1:39" x14ac:dyDescent="0.2">
      <c r="A65" s="42">
        <v>59</v>
      </c>
      <c r="B65" s="3" t="s">
        <v>101</v>
      </c>
      <c r="C65" s="11">
        <v>563958.04480799695</v>
      </c>
      <c r="D65" s="11">
        <v>426962.94273607899</v>
      </c>
      <c r="E65" s="11">
        <v>73.336336421432094</v>
      </c>
      <c r="F65" s="11">
        <v>2.8038533589160699</v>
      </c>
      <c r="G65" s="11">
        <v>2.5289795202378702</v>
      </c>
      <c r="H65" s="11">
        <v>1672.0699131594899</v>
      </c>
      <c r="I65" s="11">
        <v>7160.5168016369298</v>
      </c>
      <c r="J65" s="11">
        <v>6.7998280356245999</v>
      </c>
      <c r="K65" s="11">
        <v>10.2204521135832</v>
      </c>
      <c r="L65" s="11">
        <v>65.765242233353206</v>
      </c>
      <c r="M65" s="11">
        <v>0.298560999615756</v>
      </c>
      <c r="N65" s="11">
        <v>0</v>
      </c>
      <c r="O65" s="11">
        <v>1.54323431167278</v>
      </c>
      <c r="P65" s="29">
        <v>0.29982558607401999</v>
      </c>
      <c r="Q65" s="29">
        <v>0.24062610428367101</v>
      </c>
      <c r="R65" s="30">
        <f t="shared" si="0"/>
        <v>0.27022584517884551</v>
      </c>
      <c r="S65" s="11">
        <v>0.66215937974901395</v>
      </c>
      <c r="T65" s="11">
        <v>4.5635457032094998E-2</v>
      </c>
      <c r="U65" s="11">
        <v>6.0000000000000001E-3</v>
      </c>
      <c r="V65" s="11">
        <v>0</v>
      </c>
      <c r="W65" s="11">
        <v>4.3393589486522E-2</v>
      </c>
      <c r="X65" s="11">
        <v>4.9736835425165001E-2</v>
      </c>
      <c r="Y65" s="11">
        <v>38.995079400806603</v>
      </c>
      <c r="Z65" s="11">
        <v>0</v>
      </c>
      <c r="AA65" s="11">
        <v>0</v>
      </c>
      <c r="AB65" s="11">
        <v>0</v>
      </c>
      <c r="AC65" s="11">
        <v>1.7971083409099999E-4</v>
      </c>
      <c r="AD65" s="11">
        <v>6.6147427132864006E-2</v>
      </c>
      <c r="AE65" s="11">
        <v>1.5491015260033001E-2</v>
      </c>
      <c r="AF65" s="11">
        <v>3.0000000000000001E-3</v>
      </c>
      <c r="AG65" s="11">
        <v>28.262866072852301</v>
      </c>
      <c r="AH65" s="11">
        <v>2.7797885376699998E-4</v>
      </c>
      <c r="AI65" s="11">
        <v>2.8032205083799999E-4</v>
      </c>
      <c r="AJ65" s="11">
        <v>0.22711587768404001</v>
      </c>
      <c r="AK65" s="11">
        <v>3.32716215976457</v>
      </c>
      <c r="AL65" s="11">
        <v>3.6217352449902598</v>
      </c>
      <c r="AM65" s="11">
        <v>7.8121733721618201</v>
      </c>
    </row>
    <row r="66" spans="1:39" x14ac:dyDescent="0.2">
      <c r="A66" s="42">
        <v>60</v>
      </c>
      <c r="B66" s="3" t="s">
        <v>102</v>
      </c>
      <c r="C66" s="11">
        <v>554548.91648570495</v>
      </c>
      <c r="D66" s="11">
        <v>417536.85637754999</v>
      </c>
      <c r="E66" s="11">
        <v>48.249119054414102</v>
      </c>
      <c r="F66" s="11">
        <v>3.0034543843316599</v>
      </c>
      <c r="G66" s="11">
        <v>1.2677409457253801</v>
      </c>
      <c r="H66" s="11">
        <v>890.395382676959</v>
      </c>
      <c r="I66" s="11">
        <v>11289.6692760154</v>
      </c>
      <c r="J66" s="11">
        <v>15411.0981384855</v>
      </c>
      <c r="K66" s="11">
        <v>142.00662446249501</v>
      </c>
      <c r="L66" s="11">
        <v>45.767289414011998</v>
      </c>
      <c r="M66" s="11">
        <v>0.47856698914461698</v>
      </c>
      <c r="N66" s="11">
        <v>1.812880651666E-3</v>
      </c>
      <c r="O66" s="11">
        <v>2.7E-2</v>
      </c>
      <c r="P66" s="29">
        <v>3.2818627038410002E-3</v>
      </c>
      <c r="Q66" s="29">
        <v>9.4531589845353994E-2</v>
      </c>
      <c r="R66" s="30">
        <f t="shared" si="0"/>
        <v>4.8906726274597495E-2</v>
      </c>
      <c r="S66" s="11">
        <v>0.127959723170573</v>
      </c>
      <c r="T66" s="11">
        <v>52.207173141228097</v>
      </c>
      <c r="U66" s="11">
        <v>3.10120528989698</v>
      </c>
      <c r="V66" s="11">
        <v>7.2053208584720004E-3</v>
      </c>
      <c r="W66" s="11">
        <v>3.9472339887984001E-2</v>
      </c>
      <c r="X66" s="11">
        <v>1.1031090311508E-2</v>
      </c>
      <c r="Y66" s="11">
        <v>5.9862709935656904</v>
      </c>
      <c r="Z66" s="11">
        <v>0</v>
      </c>
      <c r="AA66" s="11">
        <v>1.1589721775269999E-3</v>
      </c>
      <c r="AB66" s="11">
        <v>0</v>
      </c>
      <c r="AC66" s="11">
        <v>0</v>
      </c>
      <c r="AD66" s="11">
        <v>1.1755755717417E-2</v>
      </c>
      <c r="AE66" s="11">
        <v>1.0345719325684E-2</v>
      </c>
      <c r="AF66" s="11">
        <v>4.0000000000000001E-3</v>
      </c>
      <c r="AG66" s="11">
        <v>10.4354676951664</v>
      </c>
      <c r="AH66" s="11">
        <v>0</v>
      </c>
      <c r="AI66" s="11">
        <v>0</v>
      </c>
      <c r="AJ66" s="11">
        <v>0.21186032832135099</v>
      </c>
      <c r="AK66" s="11">
        <v>3.0842425143941901</v>
      </c>
      <c r="AL66" s="11">
        <v>3.1016802257463301</v>
      </c>
      <c r="AM66" s="11">
        <v>7.0559204969868397</v>
      </c>
    </row>
    <row r="67" spans="1:39" x14ac:dyDescent="0.2">
      <c r="A67" s="42">
        <v>61</v>
      </c>
      <c r="B67" s="3" t="s">
        <v>103</v>
      </c>
      <c r="C67" s="11">
        <v>558819.15549039305</v>
      </c>
      <c r="D67" s="11">
        <v>422955.92184564302</v>
      </c>
      <c r="E67" s="11">
        <v>20.361449205065</v>
      </c>
      <c r="F67" s="11">
        <v>2.6531033365289201</v>
      </c>
      <c r="G67" s="11">
        <v>0.57110676981043196</v>
      </c>
      <c r="H67" s="11">
        <v>468.15197826383098</v>
      </c>
      <c r="I67" s="11">
        <v>13158.0164164417</v>
      </c>
      <c r="J67" s="11">
        <v>5.7180938042090403</v>
      </c>
      <c r="K67" s="11">
        <v>132.922275750484</v>
      </c>
      <c r="L67" s="11">
        <v>50.302538666430202</v>
      </c>
      <c r="M67" s="11">
        <v>0.214132062319114</v>
      </c>
      <c r="N67" s="11">
        <v>1.882494344556E-3</v>
      </c>
      <c r="O67" s="11">
        <v>2.5999999999999999E-2</v>
      </c>
      <c r="P67" s="29">
        <v>1.6988530136542002E-2</v>
      </c>
      <c r="Q67" s="29">
        <v>7.3813810090320002E-3</v>
      </c>
      <c r="R67" s="30">
        <f t="shared" si="0"/>
        <v>1.2184955572787001E-2</v>
      </c>
      <c r="S67" s="11">
        <v>72.9698636220471</v>
      </c>
      <c r="T67" s="11">
        <v>0.61968764573401203</v>
      </c>
      <c r="U67" s="11">
        <v>1.4635314495489E-2</v>
      </c>
      <c r="V67" s="11">
        <v>3.0000000000000001E-3</v>
      </c>
      <c r="W67" s="11">
        <v>5.2153140764848997E-2</v>
      </c>
      <c r="X67" s="11">
        <v>0.59687822783565703</v>
      </c>
      <c r="Y67" s="11">
        <v>12.286133357388801</v>
      </c>
      <c r="Z67" s="11">
        <v>0</v>
      </c>
      <c r="AA67" s="11">
        <v>0</v>
      </c>
      <c r="AB67" s="11">
        <v>0</v>
      </c>
      <c r="AC67" s="11">
        <v>0</v>
      </c>
      <c r="AD67" s="11">
        <v>3.0755458090980001E-2</v>
      </c>
      <c r="AE67" s="11">
        <v>0.132414459789154</v>
      </c>
      <c r="AF67" s="11">
        <v>3.0000000000000001E-3</v>
      </c>
      <c r="AG67" s="11">
        <v>1909.49671947039</v>
      </c>
      <c r="AH67" s="11">
        <v>0</v>
      </c>
      <c r="AI67" s="11">
        <v>0</v>
      </c>
      <c r="AJ67" s="11">
        <v>36.087489766122502</v>
      </c>
      <c r="AK67" s="11">
        <v>528.79947272909101</v>
      </c>
      <c r="AL67" s="11">
        <v>555.93065154582803</v>
      </c>
      <c r="AM67" s="11">
        <v>1269.0093502408499</v>
      </c>
    </row>
    <row r="68" spans="1:39" x14ac:dyDescent="0.2">
      <c r="A68" s="42">
        <v>62</v>
      </c>
      <c r="B68" s="3" t="s">
        <v>104</v>
      </c>
      <c r="C68" s="11">
        <v>564562.13049668295</v>
      </c>
      <c r="D68" s="11">
        <v>420264.33864467801</v>
      </c>
      <c r="E68" s="11">
        <v>16.9723781846346</v>
      </c>
      <c r="F68" s="11">
        <v>2.32962726179111</v>
      </c>
      <c r="G68" s="11">
        <v>0.347299546340053</v>
      </c>
      <c r="H68" s="11">
        <v>125.647068305597</v>
      </c>
      <c r="I68" s="11">
        <v>13346.316743437101</v>
      </c>
      <c r="J68" s="11">
        <v>1475.34796026504</v>
      </c>
      <c r="K68" s="11">
        <v>123.55703665682699</v>
      </c>
      <c r="L68" s="11">
        <v>46.119452831166399</v>
      </c>
      <c r="M68" s="11">
        <v>0.15048684119094999</v>
      </c>
      <c r="N68" s="11">
        <v>0</v>
      </c>
      <c r="O68" s="11">
        <v>2.1999999999999999E-2</v>
      </c>
      <c r="P68" s="29">
        <v>7.1652544368390001E-3</v>
      </c>
      <c r="Q68" s="29">
        <v>3.5564583642474001E-2</v>
      </c>
      <c r="R68" s="30">
        <f t="shared" si="0"/>
        <v>2.13649190396565E-2</v>
      </c>
      <c r="S68" s="11">
        <v>0.36806304825999703</v>
      </c>
      <c r="T68" s="11">
        <v>3.87935677399765</v>
      </c>
      <c r="U68" s="11">
        <v>7.0000000000000001E-3</v>
      </c>
      <c r="V68" s="11">
        <v>6.5084552118999995E-4</v>
      </c>
      <c r="W68" s="11">
        <v>3.0207445634371999E-2</v>
      </c>
      <c r="X68" s="11">
        <v>6.6374680501774003E-2</v>
      </c>
      <c r="Y68" s="11">
        <v>3.0869935732355098</v>
      </c>
      <c r="Z68" s="11">
        <v>0</v>
      </c>
      <c r="AA68" s="11">
        <v>0</v>
      </c>
      <c r="AB68" s="11">
        <v>0</v>
      </c>
      <c r="AC68" s="11">
        <v>0</v>
      </c>
      <c r="AD68" s="11">
        <v>4.753304910209E-3</v>
      </c>
      <c r="AE68" s="11">
        <v>6.3143413248460002E-3</v>
      </c>
      <c r="AF68" s="11">
        <v>3.0000000000000001E-3</v>
      </c>
      <c r="AG68" s="11">
        <v>15.4478580482852</v>
      </c>
      <c r="AH68" s="11">
        <v>0</v>
      </c>
      <c r="AI68" s="11">
        <v>8.8960271556700005E-4</v>
      </c>
      <c r="AJ68" s="11">
        <v>0.220974184407562</v>
      </c>
      <c r="AK68" s="11">
        <v>3.1011558587525201</v>
      </c>
      <c r="AL68" s="11">
        <v>3.3286679940855199</v>
      </c>
      <c r="AM68" s="11">
        <v>7.2005456079802803</v>
      </c>
    </row>
    <row r="69" spans="1:39" s="3" customFormat="1" x14ac:dyDescent="0.2">
      <c r="A69" s="9">
        <v>63</v>
      </c>
      <c r="B69" s="3" t="s">
        <v>105</v>
      </c>
      <c r="C69" s="11">
        <v>552130.01184900803</v>
      </c>
      <c r="D69" s="11">
        <v>433889.72393068799</v>
      </c>
      <c r="E69" s="11">
        <v>20.813381499096799</v>
      </c>
      <c r="F69" s="11">
        <v>2.8689220171875598</v>
      </c>
      <c r="G69" s="11">
        <v>3.0278216760019601</v>
      </c>
      <c r="H69" s="11">
        <v>136.45706500816701</v>
      </c>
      <c r="I69" s="11">
        <v>13331.695065857701</v>
      </c>
      <c r="J69" s="11">
        <v>246.60055620451001</v>
      </c>
      <c r="K69" s="11">
        <v>134.75235972044101</v>
      </c>
      <c r="L69" s="11">
        <v>45.269595306810402</v>
      </c>
      <c r="M69" s="11">
        <v>5.5068288254247504</v>
      </c>
      <c r="N69" s="11">
        <v>1.0414780744023E-2</v>
      </c>
      <c r="O69" s="11">
        <v>2.5000000000000001E-2</v>
      </c>
      <c r="P69" s="29">
        <v>4.7500545500529998E-3</v>
      </c>
      <c r="Q69" s="29">
        <v>1.1041317215259999E-3</v>
      </c>
      <c r="R69" s="30">
        <f t="shared" si="0"/>
        <v>2.9270931357894998E-3</v>
      </c>
      <c r="S69" s="11">
        <v>0.43840970730874501</v>
      </c>
      <c r="T69" s="11">
        <v>0.78330028262650897</v>
      </c>
      <c r="U69" s="11">
        <v>1.4E-2</v>
      </c>
      <c r="V69" s="11">
        <v>0</v>
      </c>
      <c r="W69" s="11">
        <v>2.3E-2</v>
      </c>
      <c r="X69" s="11">
        <v>1.2999999999999999E-2</v>
      </c>
      <c r="Y69" s="11">
        <v>5.8452499902288402</v>
      </c>
      <c r="Z69" s="11">
        <v>0</v>
      </c>
      <c r="AA69" s="11">
        <v>0</v>
      </c>
      <c r="AB69" s="11">
        <v>0</v>
      </c>
      <c r="AC69" s="11">
        <v>0</v>
      </c>
      <c r="AD69" s="11">
        <v>3.904555640106E-3</v>
      </c>
      <c r="AE69" s="11">
        <v>1.6963006895960001E-3</v>
      </c>
      <c r="AF69" s="11">
        <v>7.4593488732730001E-3</v>
      </c>
      <c r="AG69" s="11">
        <v>28.0100810951302</v>
      </c>
      <c r="AH69" s="11">
        <v>0</v>
      </c>
      <c r="AI69" s="11">
        <v>4.0044961831000002E-3</v>
      </c>
      <c r="AJ69" s="11">
        <v>0.301488814550122</v>
      </c>
      <c r="AK69" s="11">
        <v>3.9944577332174802</v>
      </c>
      <c r="AL69" s="11">
        <v>4.3892838583904901</v>
      </c>
      <c r="AM69" s="11">
        <v>9.4932880066126692</v>
      </c>
    </row>
    <row r="70" spans="1:39" x14ac:dyDescent="0.2">
      <c r="A70" s="42">
        <v>64</v>
      </c>
      <c r="B70" s="3" t="s">
        <v>106</v>
      </c>
      <c r="C70" s="11">
        <v>561516.10681618599</v>
      </c>
      <c r="D70" s="11">
        <v>425978.07219526498</v>
      </c>
      <c r="E70" s="11">
        <v>0.32439554141757398</v>
      </c>
      <c r="F70" s="11">
        <v>2.6853378145137001</v>
      </c>
      <c r="G70" s="11">
        <v>6.1132150844178001E-2</v>
      </c>
      <c r="H70" s="11">
        <v>166.96561154114301</v>
      </c>
      <c r="I70" s="11">
        <v>12164.5328039746</v>
      </c>
      <c r="J70" s="11">
        <v>1.31718036150304</v>
      </c>
      <c r="K70" s="11">
        <v>126.928847725545</v>
      </c>
      <c r="L70" s="11">
        <v>41.5682388102814</v>
      </c>
      <c r="M70" s="11">
        <v>1.8616113284396999E-2</v>
      </c>
      <c r="N70" s="11">
        <v>1.8612445255239999E-3</v>
      </c>
      <c r="O70" s="11">
        <v>1.9E-2</v>
      </c>
      <c r="P70" s="29">
        <v>9.2660023632400005E-4</v>
      </c>
      <c r="Q70" s="29">
        <v>0</v>
      </c>
      <c r="R70" s="30">
        <f t="shared" si="0"/>
        <v>4.6330011816200003E-4</v>
      </c>
      <c r="S70" s="11">
        <v>6.6281889915149996E-3</v>
      </c>
      <c r="T70" s="11">
        <v>4.6239261937609999E-3</v>
      </c>
      <c r="U70" s="11">
        <v>5.0000000000000001E-3</v>
      </c>
      <c r="V70" s="11">
        <v>4.2316742124899999E-4</v>
      </c>
      <c r="W70" s="11">
        <v>2.1999999999999999E-2</v>
      </c>
      <c r="X70" s="11">
        <v>1.4E-2</v>
      </c>
      <c r="Y70" s="11">
        <v>0.38318213446164701</v>
      </c>
      <c r="Z70" s="11">
        <v>0</v>
      </c>
      <c r="AA70" s="11">
        <v>0</v>
      </c>
      <c r="AB70" s="11">
        <v>0</v>
      </c>
      <c r="AC70" s="11">
        <v>1.7911400809799999E-4</v>
      </c>
      <c r="AD70" s="11">
        <v>2E-3</v>
      </c>
      <c r="AE70" s="11">
        <v>0</v>
      </c>
      <c r="AF70" s="11">
        <v>1.951038494984E-3</v>
      </c>
      <c r="AG70" s="11">
        <v>0.71231930828425405</v>
      </c>
      <c r="AH70" s="11">
        <v>0</v>
      </c>
      <c r="AI70" s="11">
        <v>0</v>
      </c>
      <c r="AJ70" s="11">
        <v>4.0000000000000001E-3</v>
      </c>
      <c r="AK70" s="11">
        <v>6.3613027495929994E-2</v>
      </c>
      <c r="AL70" s="11">
        <v>7.0415035391395001E-2</v>
      </c>
      <c r="AM70" s="11">
        <v>0.17566868905788699</v>
      </c>
    </row>
    <row r="71" spans="1:39" x14ac:dyDescent="0.2">
      <c r="A71" s="42">
        <v>65</v>
      </c>
      <c r="B71" s="3" t="s">
        <v>107</v>
      </c>
      <c r="C71" s="11">
        <v>564166.84785314102</v>
      </c>
      <c r="D71" s="11">
        <v>426536.190983265</v>
      </c>
      <c r="E71" s="11">
        <v>1.0169504277170101</v>
      </c>
      <c r="F71" s="11">
        <v>3.0204323079405602</v>
      </c>
      <c r="G71" s="11">
        <v>0.29939092686722701</v>
      </c>
      <c r="H71" s="11">
        <v>6881.91931338001</v>
      </c>
      <c r="I71" s="11">
        <v>1786.40884007769</v>
      </c>
      <c r="J71" s="11">
        <v>7.5463325427164696</v>
      </c>
      <c r="K71" s="11">
        <v>601.66771601522896</v>
      </c>
      <c r="L71" s="11">
        <v>7.1286023952795103</v>
      </c>
      <c r="M71" s="11">
        <v>0.187093701250549</v>
      </c>
      <c r="N71" s="11">
        <v>3.1378396915568998E-2</v>
      </c>
      <c r="O71" s="11">
        <v>2.1999999999999999E-2</v>
      </c>
      <c r="P71" s="29">
        <v>9.5623579677299995E-4</v>
      </c>
      <c r="Q71" s="29">
        <v>1.3918719391519999E-3</v>
      </c>
      <c r="R71" s="30">
        <f t="shared" si="0"/>
        <v>1.1740538679625E-3</v>
      </c>
      <c r="S71" s="11">
        <v>2.1620509616421001E-2</v>
      </c>
      <c r="T71" s="11">
        <v>9.8228476668967002E-2</v>
      </c>
      <c r="U71" s="11">
        <v>5.0000000000000001E-3</v>
      </c>
      <c r="V71" s="11">
        <v>0</v>
      </c>
      <c r="W71" s="11">
        <v>7.2698334670486003E-2</v>
      </c>
      <c r="X71" s="11">
        <v>1.8639938731059999E-2</v>
      </c>
      <c r="Y71" s="11">
        <v>0.51404370108962605</v>
      </c>
      <c r="Z71" s="11">
        <v>0</v>
      </c>
      <c r="AA71" s="11">
        <v>0</v>
      </c>
      <c r="AB71" s="11">
        <v>0</v>
      </c>
      <c r="AC71" s="11">
        <v>0</v>
      </c>
      <c r="AD71" s="11">
        <v>1.3042959419852999E-2</v>
      </c>
      <c r="AE71" s="11">
        <v>4.4374442412570001E-3</v>
      </c>
      <c r="AF71" s="11">
        <v>2E-3</v>
      </c>
      <c r="AG71" s="11">
        <v>5.9193532501186699</v>
      </c>
      <c r="AH71" s="11">
        <v>4.59571956773E-3</v>
      </c>
      <c r="AI71" s="11">
        <v>1.23583139684E-3</v>
      </c>
      <c r="AJ71" s="11">
        <v>9.4664541396240007E-3</v>
      </c>
      <c r="AK71" s="11">
        <v>0.23788570207297099</v>
      </c>
      <c r="AL71" s="11">
        <v>0.26232627759968902</v>
      </c>
      <c r="AM71" s="11">
        <v>0.58891721961605403</v>
      </c>
    </row>
    <row r="72" spans="1:39" x14ac:dyDescent="0.2">
      <c r="A72" s="42">
        <v>66</v>
      </c>
      <c r="B72" s="3" t="s">
        <v>108</v>
      </c>
      <c r="C72" s="11">
        <v>552186.65434395801</v>
      </c>
      <c r="D72" s="11">
        <v>438186.45442497497</v>
      </c>
      <c r="E72" s="11">
        <v>0.33409607163215199</v>
      </c>
      <c r="F72" s="11">
        <v>2.5957371758888401</v>
      </c>
      <c r="G72" s="11">
        <v>4.2999999999999997E-2</v>
      </c>
      <c r="H72" s="11">
        <v>7298.6769962022599</v>
      </c>
      <c r="I72" s="11">
        <v>1873.63186439373</v>
      </c>
      <c r="J72" s="11">
        <v>0.71782099570406599</v>
      </c>
      <c r="K72" s="11">
        <v>443.48286635661401</v>
      </c>
      <c r="L72" s="11">
        <v>6.92128790766587</v>
      </c>
      <c r="M72" s="11">
        <v>1.3178379625699999E-3</v>
      </c>
      <c r="N72" s="11">
        <v>0</v>
      </c>
      <c r="O72" s="11">
        <v>2.4E-2</v>
      </c>
      <c r="P72" s="29">
        <v>2.3081903280017E-2</v>
      </c>
      <c r="Q72" s="29">
        <v>0</v>
      </c>
      <c r="R72" s="30">
        <f t="shared" ref="R72:R135" si="1">AVERAGE(P72:Q72)</f>
        <v>1.15409516400085E-2</v>
      </c>
      <c r="S72" s="11">
        <v>6.7041370196380002E-3</v>
      </c>
      <c r="T72" s="11">
        <v>3.0000000000000001E-3</v>
      </c>
      <c r="U72" s="11">
        <v>5.0000000000000001E-3</v>
      </c>
      <c r="V72" s="11">
        <v>0</v>
      </c>
      <c r="W72" s="11">
        <v>2.3E-2</v>
      </c>
      <c r="X72" s="11">
        <v>0.01</v>
      </c>
      <c r="Y72" s="11">
        <v>0.106361162537293</v>
      </c>
      <c r="Z72" s="11">
        <v>0</v>
      </c>
      <c r="AA72" s="11">
        <v>0</v>
      </c>
      <c r="AB72" s="11">
        <v>1.2717699265199999E-3</v>
      </c>
      <c r="AC72" s="11">
        <v>1.75477211879E-4</v>
      </c>
      <c r="AD72" s="11">
        <v>1E-3</v>
      </c>
      <c r="AE72" s="11">
        <v>1E-3</v>
      </c>
      <c r="AF72" s="11">
        <v>2E-3</v>
      </c>
      <c r="AG72" s="11">
        <v>0.401539863981625</v>
      </c>
      <c r="AH72" s="11">
        <v>0</v>
      </c>
      <c r="AI72" s="11">
        <v>0</v>
      </c>
      <c r="AJ72" s="11">
        <v>5.0000000000000001E-3</v>
      </c>
      <c r="AK72" s="11">
        <v>8.8701993418150004E-3</v>
      </c>
      <c r="AL72" s="11">
        <v>4.4969929550329997E-3</v>
      </c>
      <c r="AM72" s="11">
        <v>5.0000000000000001E-3</v>
      </c>
    </row>
    <row r="73" spans="1:39" x14ac:dyDescent="0.2">
      <c r="A73" s="42">
        <v>67</v>
      </c>
      <c r="B73" s="3" t="s">
        <v>109</v>
      </c>
      <c r="C73" s="11">
        <v>558295.50853973394</v>
      </c>
      <c r="D73" s="11">
        <v>430879.26269209798</v>
      </c>
      <c r="E73" s="11">
        <v>0.28205355678551097</v>
      </c>
      <c r="F73" s="11">
        <v>2.4712182492524999</v>
      </c>
      <c r="G73" s="11">
        <v>0.12272709131588901</v>
      </c>
      <c r="H73" s="11">
        <v>8284.7902670929707</v>
      </c>
      <c r="I73" s="11">
        <v>2375.0046150134799</v>
      </c>
      <c r="J73" s="11">
        <v>2.54631185444847</v>
      </c>
      <c r="K73" s="11">
        <v>151.31943702121799</v>
      </c>
      <c r="L73" s="11">
        <v>8.4303970343360906</v>
      </c>
      <c r="M73" s="11">
        <v>1.344755963805E-2</v>
      </c>
      <c r="N73" s="11">
        <v>1.5816808031004E-2</v>
      </c>
      <c r="O73" s="11">
        <v>2.1000000000000001E-2</v>
      </c>
      <c r="P73" s="29">
        <v>0</v>
      </c>
      <c r="Q73" s="29">
        <v>0</v>
      </c>
      <c r="R73" s="30">
        <f t="shared" si="1"/>
        <v>0</v>
      </c>
      <c r="S73" s="11">
        <v>1E-3</v>
      </c>
      <c r="T73" s="11">
        <v>3.0000000000000001E-3</v>
      </c>
      <c r="U73" s="11">
        <v>5.0000000000000001E-3</v>
      </c>
      <c r="V73" s="11">
        <v>1E-3</v>
      </c>
      <c r="W73" s="11">
        <v>2.3E-2</v>
      </c>
      <c r="X73" s="11">
        <v>7.0000000000000001E-3</v>
      </c>
      <c r="Y73" s="11">
        <v>0.19577237958591301</v>
      </c>
      <c r="Z73" s="11">
        <v>0</v>
      </c>
      <c r="AA73" s="11">
        <v>0</v>
      </c>
      <c r="AB73" s="11">
        <v>0</v>
      </c>
      <c r="AC73" s="11">
        <v>0</v>
      </c>
      <c r="AD73" s="11">
        <v>1E-3</v>
      </c>
      <c r="AE73" s="11">
        <v>0</v>
      </c>
      <c r="AF73" s="11">
        <v>4.0000000000000001E-3</v>
      </c>
      <c r="AG73" s="11">
        <v>3.9841193244919998E-2</v>
      </c>
      <c r="AH73" s="11">
        <v>0</v>
      </c>
      <c r="AI73" s="11">
        <v>0</v>
      </c>
      <c r="AJ73" s="11">
        <v>5.0000000000000001E-3</v>
      </c>
      <c r="AK73" s="11">
        <v>5.0000000000000001E-3</v>
      </c>
      <c r="AL73" s="11">
        <v>6.2374872450000002E-3</v>
      </c>
      <c r="AM73" s="11">
        <v>6.4426343372759997E-3</v>
      </c>
    </row>
    <row r="74" spans="1:39" x14ac:dyDescent="0.2">
      <c r="A74" s="42">
        <v>68</v>
      </c>
      <c r="B74" s="3" t="s">
        <v>110</v>
      </c>
      <c r="C74" s="11">
        <v>577538.96729052498</v>
      </c>
      <c r="D74" s="11">
        <v>411541.59732171003</v>
      </c>
      <c r="E74" s="11">
        <v>0.49655334851379801</v>
      </c>
      <c r="F74" s="11">
        <v>3.7286699430404</v>
      </c>
      <c r="G74" s="11">
        <v>0.14602227411021701</v>
      </c>
      <c r="H74" s="11">
        <v>8506.0584582340507</v>
      </c>
      <c r="I74" s="11">
        <v>2183.9651346727301</v>
      </c>
      <c r="J74" s="11">
        <v>7.8297459676004797</v>
      </c>
      <c r="K74" s="11">
        <v>208.44105247903499</v>
      </c>
      <c r="L74" s="11">
        <v>8.5557539949575805</v>
      </c>
      <c r="M74" s="11">
        <v>3.5807218565501002E-2</v>
      </c>
      <c r="N74" s="11">
        <v>1.1329140244882E-2</v>
      </c>
      <c r="O74" s="11">
        <v>2.5999999999999999E-2</v>
      </c>
      <c r="P74" s="29">
        <v>0</v>
      </c>
      <c r="Q74" s="29">
        <v>0</v>
      </c>
      <c r="R74" s="30">
        <f t="shared" si="1"/>
        <v>0</v>
      </c>
      <c r="S74" s="11">
        <v>3.1313786724239999E-3</v>
      </c>
      <c r="T74" s="11">
        <v>1.5300668920134999E-2</v>
      </c>
      <c r="U74" s="11">
        <v>5.2162030235769997E-3</v>
      </c>
      <c r="V74" s="11">
        <v>1E-3</v>
      </c>
      <c r="W74" s="11">
        <v>2.7E-2</v>
      </c>
      <c r="X74" s="11">
        <v>8.9999999999999993E-3</v>
      </c>
      <c r="Y74" s="11">
        <v>7.4999999999999997E-2</v>
      </c>
      <c r="Z74" s="11">
        <v>1.9990538298329998E-3</v>
      </c>
      <c r="AA74" s="11">
        <v>0</v>
      </c>
      <c r="AB74" s="11">
        <v>0</v>
      </c>
      <c r="AC74" s="11">
        <v>0</v>
      </c>
      <c r="AD74" s="11">
        <v>2.6688109570870001E-3</v>
      </c>
      <c r="AE74" s="11">
        <v>0</v>
      </c>
      <c r="AF74" s="11">
        <v>5.0000000000000001E-3</v>
      </c>
      <c r="AG74" s="11">
        <v>0.12768574355911799</v>
      </c>
      <c r="AH74" s="11">
        <v>2.6774594419079999E-3</v>
      </c>
      <c r="AI74" s="11">
        <v>2.328274666071E-3</v>
      </c>
      <c r="AJ74" s="11">
        <v>5.0000000000000001E-3</v>
      </c>
      <c r="AK74" s="11">
        <v>5.0000000000000001E-3</v>
      </c>
      <c r="AL74" s="11">
        <v>1.7826776758708002E-2</v>
      </c>
      <c r="AM74" s="11">
        <v>4.5714649300519997E-3</v>
      </c>
    </row>
    <row r="75" spans="1:39" s="3" customFormat="1" x14ac:dyDescent="0.2">
      <c r="A75" s="9">
        <v>69</v>
      </c>
      <c r="B75" s="3" t="s">
        <v>111</v>
      </c>
      <c r="C75" s="11">
        <v>571565.05940852198</v>
      </c>
      <c r="D75" s="11">
        <v>418279.13595716399</v>
      </c>
      <c r="E75" s="11">
        <v>0.48726100233281699</v>
      </c>
      <c r="F75" s="11">
        <v>2.7651971553726802</v>
      </c>
      <c r="G75" s="11">
        <v>6.5154491012662005E-2</v>
      </c>
      <c r="H75" s="11">
        <v>7960.8651499215703</v>
      </c>
      <c r="I75" s="11">
        <v>1981.2076177844599</v>
      </c>
      <c r="J75" s="11">
        <v>2.2622919739054801</v>
      </c>
      <c r="K75" s="11">
        <v>200.66731485776501</v>
      </c>
      <c r="L75" s="11">
        <v>7.2097493739615404</v>
      </c>
      <c r="M75" s="11">
        <v>1.4597641622315E-2</v>
      </c>
      <c r="N75" s="11">
        <v>6.4347016123290001E-3</v>
      </c>
      <c r="O75" s="11">
        <v>2.8000000000000001E-2</v>
      </c>
      <c r="P75" s="29">
        <v>9.9626242211099995E-4</v>
      </c>
      <c r="Q75" s="29">
        <v>0</v>
      </c>
      <c r="R75" s="30">
        <f t="shared" si="1"/>
        <v>4.9813121105549997E-4</v>
      </c>
      <c r="S75" s="11">
        <v>4.0629986348180002E-3</v>
      </c>
      <c r="T75" s="11">
        <v>1.4402951007963001E-2</v>
      </c>
      <c r="U75" s="11">
        <v>2E-3</v>
      </c>
      <c r="V75" s="11">
        <v>0</v>
      </c>
      <c r="W75" s="11">
        <v>2.7E-2</v>
      </c>
      <c r="X75" s="11">
        <v>8.9999999999999993E-3</v>
      </c>
      <c r="Y75" s="11">
        <v>9.6000000000000002E-2</v>
      </c>
      <c r="Z75" s="11">
        <v>0</v>
      </c>
      <c r="AA75" s="11">
        <v>1.248778929649E-3</v>
      </c>
      <c r="AB75" s="11">
        <v>2.846415278486E-3</v>
      </c>
      <c r="AC75" s="11">
        <v>0</v>
      </c>
      <c r="AD75" s="11">
        <v>1.6529567281639999E-3</v>
      </c>
      <c r="AE75" s="11">
        <v>0</v>
      </c>
      <c r="AF75" s="11">
        <v>3.0000000000000001E-3</v>
      </c>
      <c r="AG75" s="11">
        <v>0.21856050223787399</v>
      </c>
      <c r="AH75" s="11">
        <v>0</v>
      </c>
      <c r="AI75" s="11">
        <v>2.5550887623909998E-3</v>
      </c>
      <c r="AJ75" s="11">
        <v>5.0000000000000001E-3</v>
      </c>
      <c r="AK75" s="11">
        <v>2.358889384706E-3</v>
      </c>
      <c r="AL75" s="11">
        <v>2E-3</v>
      </c>
      <c r="AM75" s="11">
        <v>1.2611531384109E-2</v>
      </c>
    </row>
    <row r="76" spans="1:39" x14ac:dyDescent="0.2">
      <c r="A76" s="42">
        <v>70</v>
      </c>
      <c r="B76" s="3" t="s">
        <v>112</v>
      </c>
      <c r="C76" s="11">
        <v>556011.65173878602</v>
      </c>
      <c r="D76" s="11">
        <v>433685.42667434103</v>
      </c>
      <c r="E76" s="11">
        <v>0.25064312365471703</v>
      </c>
      <c r="F76" s="11">
        <v>3.4641887518872898</v>
      </c>
      <c r="G76" s="11">
        <v>4.7E-2</v>
      </c>
      <c r="H76" s="11">
        <v>8134.3958719377897</v>
      </c>
      <c r="I76" s="11">
        <v>1938.79017544968</v>
      </c>
      <c r="J76" s="11">
        <v>2.91139487259364</v>
      </c>
      <c r="K76" s="11">
        <v>215.23853032329799</v>
      </c>
      <c r="L76" s="11">
        <v>7.54356877883823</v>
      </c>
      <c r="M76" s="11">
        <v>6.6548612365410001E-3</v>
      </c>
      <c r="N76" s="11">
        <v>4.0611515876879997E-3</v>
      </c>
      <c r="O76" s="11">
        <v>2.1999999999999999E-2</v>
      </c>
      <c r="P76" s="29">
        <v>0</v>
      </c>
      <c r="Q76" s="29">
        <v>0</v>
      </c>
      <c r="R76" s="30">
        <f t="shared" si="1"/>
        <v>0</v>
      </c>
      <c r="S76" s="11">
        <v>2E-3</v>
      </c>
      <c r="T76" s="11">
        <v>1.7999999999999999E-2</v>
      </c>
      <c r="U76" s="11">
        <v>2E-3</v>
      </c>
      <c r="V76" s="11">
        <v>0</v>
      </c>
      <c r="W76" s="11">
        <v>2.3E-2</v>
      </c>
      <c r="X76" s="11">
        <v>1.2E-2</v>
      </c>
      <c r="Y76" s="11">
        <v>0.105377300819011</v>
      </c>
      <c r="Z76" s="11">
        <v>0</v>
      </c>
      <c r="AA76" s="11">
        <v>0</v>
      </c>
      <c r="AB76" s="11">
        <v>0</v>
      </c>
      <c r="AC76" s="11">
        <v>0</v>
      </c>
      <c r="AD76" s="11">
        <v>3.2106609205560001E-3</v>
      </c>
      <c r="AE76" s="11">
        <v>0</v>
      </c>
      <c r="AF76" s="11">
        <v>2E-3</v>
      </c>
      <c r="AG76" s="11">
        <v>0.19394793254928</v>
      </c>
      <c r="AH76" s="11">
        <v>2.90030327955E-4</v>
      </c>
      <c r="AI76" s="11">
        <v>2.9291633053800002E-4</v>
      </c>
      <c r="AJ76" s="11">
        <v>5.0000000000000001E-3</v>
      </c>
      <c r="AK76" s="11">
        <v>8.0333308150690001E-3</v>
      </c>
      <c r="AL76" s="11">
        <v>4.0525456644489996E-3</v>
      </c>
      <c r="AM76" s="11">
        <v>5.3540563696199998E-3</v>
      </c>
    </row>
    <row r="77" spans="1:39" x14ac:dyDescent="0.2">
      <c r="A77" s="42">
        <v>71</v>
      </c>
      <c r="B77" s="3" t="s">
        <v>113</v>
      </c>
      <c r="C77" s="11">
        <v>564621.08287992096</v>
      </c>
      <c r="D77" s="11">
        <v>424322.16169896198</v>
      </c>
      <c r="E77" s="11">
        <v>0.189048807707729</v>
      </c>
      <c r="F77" s="11">
        <v>2.0527406073235901</v>
      </c>
      <c r="G77" s="11">
        <v>4.9000000000000002E-2</v>
      </c>
      <c r="H77" s="11">
        <v>8646.3421790089196</v>
      </c>
      <c r="I77" s="11">
        <v>2136.9979802090102</v>
      </c>
      <c r="J77" s="11">
        <v>0.85849936745997801</v>
      </c>
      <c r="K77" s="11">
        <v>261.94045660882801</v>
      </c>
      <c r="L77" s="11">
        <v>8.1955508673925408</v>
      </c>
      <c r="M77" s="11">
        <v>4.4477254435709998E-3</v>
      </c>
      <c r="N77" s="11">
        <v>0</v>
      </c>
      <c r="O77" s="11">
        <v>2.1000000000000001E-2</v>
      </c>
      <c r="P77" s="29">
        <v>3.7747753931779999E-3</v>
      </c>
      <c r="Q77" s="29">
        <v>0</v>
      </c>
      <c r="R77" s="30">
        <f t="shared" si="1"/>
        <v>1.8873876965889999E-3</v>
      </c>
      <c r="S77" s="11">
        <v>2E-3</v>
      </c>
      <c r="T77" s="11">
        <v>2.1000000000000001E-2</v>
      </c>
      <c r="U77" s="11">
        <v>7.3226095536160002E-3</v>
      </c>
      <c r="V77" s="11">
        <v>3.3770273501300001E-4</v>
      </c>
      <c r="W77" s="11">
        <v>2.3E-2</v>
      </c>
      <c r="X77" s="11">
        <v>1.2999999999999999E-2</v>
      </c>
      <c r="Y77" s="11">
        <v>0.13600000000000001</v>
      </c>
      <c r="Z77" s="11">
        <v>0</v>
      </c>
      <c r="AA77" s="11">
        <v>0</v>
      </c>
      <c r="AB77" s="11">
        <v>0</v>
      </c>
      <c r="AC77" s="11">
        <v>0</v>
      </c>
      <c r="AD77" s="11">
        <v>5.3324862215080003E-3</v>
      </c>
      <c r="AE77" s="11">
        <v>0</v>
      </c>
      <c r="AF77" s="11">
        <v>2E-3</v>
      </c>
      <c r="AG77" s="11">
        <v>0.16370548388199199</v>
      </c>
      <c r="AH77" s="11">
        <v>0</v>
      </c>
      <c r="AI77" s="11">
        <v>0</v>
      </c>
      <c r="AJ77" s="11">
        <v>4.0000000000000001E-3</v>
      </c>
      <c r="AK77" s="11">
        <v>3.0000000000000001E-3</v>
      </c>
      <c r="AL77" s="11">
        <v>8.4299341331600002E-4</v>
      </c>
      <c r="AM77" s="11">
        <v>4.2992491932189996E-3</v>
      </c>
    </row>
    <row r="78" spans="1:39" x14ac:dyDescent="0.2">
      <c r="A78" s="42">
        <v>72</v>
      </c>
      <c r="B78" s="3" t="s">
        <v>114</v>
      </c>
      <c r="C78" s="11">
        <v>578516.30272345501</v>
      </c>
      <c r="D78" s="11">
        <v>412825.73363247397</v>
      </c>
      <c r="E78" s="11">
        <v>0.20057204363297701</v>
      </c>
      <c r="F78" s="11">
        <v>2.9721160642756499</v>
      </c>
      <c r="G78" s="11">
        <v>6.8751578950889999E-2</v>
      </c>
      <c r="H78" s="11">
        <v>6009.2118359586302</v>
      </c>
      <c r="I78" s="11">
        <v>2000.56120391524</v>
      </c>
      <c r="J78" s="11">
        <v>1.9885117890069799</v>
      </c>
      <c r="K78" s="11">
        <v>634.89406524831099</v>
      </c>
      <c r="L78" s="11">
        <v>6.7844938864335598</v>
      </c>
      <c r="M78" s="11">
        <v>3.417218495296E-3</v>
      </c>
      <c r="N78" s="11">
        <v>4.6141965052400001E-3</v>
      </c>
      <c r="O78" s="11">
        <v>2.4E-2</v>
      </c>
      <c r="P78" s="29">
        <v>0</v>
      </c>
      <c r="Q78" s="29">
        <v>2.120903049985E-3</v>
      </c>
      <c r="R78" s="30">
        <f t="shared" si="1"/>
        <v>1.0604515249925E-3</v>
      </c>
      <c r="S78" s="11">
        <v>1E-3</v>
      </c>
      <c r="T78" s="11">
        <v>7.0000000000000001E-3</v>
      </c>
      <c r="U78" s="11">
        <v>6.7998909833930001E-3</v>
      </c>
      <c r="V78" s="11">
        <v>3.45442248864E-4</v>
      </c>
      <c r="W78" s="11">
        <v>2.9000000000000001E-2</v>
      </c>
      <c r="X78" s="11">
        <v>1.2E-2</v>
      </c>
      <c r="Y78" s="11">
        <v>0.15772921624858199</v>
      </c>
      <c r="Z78" s="11">
        <v>4.1468510316500003E-3</v>
      </c>
      <c r="AA78" s="11">
        <v>0</v>
      </c>
      <c r="AB78" s="11">
        <v>0</v>
      </c>
      <c r="AC78" s="11">
        <v>0</v>
      </c>
      <c r="AD78" s="11">
        <v>7.2282603073209996E-3</v>
      </c>
      <c r="AE78" s="11">
        <v>1.4529505949640001E-3</v>
      </c>
      <c r="AF78" s="11">
        <v>3.0000000000000001E-3</v>
      </c>
      <c r="AG78" s="11">
        <v>1.08878926079226</v>
      </c>
      <c r="AH78" s="11">
        <v>3.2049972436000001E-4</v>
      </c>
      <c r="AI78" s="11">
        <v>0</v>
      </c>
      <c r="AJ78" s="11">
        <v>6.0000000000000001E-3</v>
      </c>
      <c r="AK78" s="11">
        <v>3.5600169783789998E-3</v>
      </c>
      <c r="AL78" s="11">
        <v>3.677907803312E-3</v>
      </c>
      <c r="AM78" s="11">
        <v>1.1425962294974E-2</v>
      </c>
    </row>
    <row r="79" spans="1:39" x14ac:dyDescent="0.2">
      <c r="A79" s="42">
        <v>73</v>
      </c>
      <c r="B79" s="3" t="s">
        <v>115</v>
      </c>
      <c r="C79" s="11">
        <v>561730.42535854701</v>
      </c>
      <c r="D79" s="11">
        <v>429207.58273049101</v>
      </c>
      <c r="E79" s="11">
        <v>0.30107889605938598</v>
      </c>
      <c r="F79" s="11">
        <v>3.6830720237064298</v>
      </c>
      <c r="G79" s="11">
        <v>0.88871553726647601</v>
      </c>
      <c r="H79" s="11">
        <v>6657.9044188365897</v>
      </c>
      <c r="I79" s="11">
        <v>1625.4976625895299</v>
      </c>
      <c r="J79" s="11">
        <v>2.1052535766809601</v>
      </c>
      <c r="K79" s="11">
        <v>763.84436341536298</v>
      </c>
      <c r="L79" s="11">
        <v>4.6927612241830596</v>
      </c>
      <c r="M79" s="11">
        <v>6.0587578570890002E-3</v>
      </c>
      <c r="N79" s="11">
        <v>2.2999552101089999E-3</v>
      </c>
      <c r="O79" s="11">
        <v>1.9E-2</v>
      </c>
      <c r="P79" s="29">
        <v>0</v>
      </c>
      <c r="Q79" s="29">
        <v>0</v>
      </c>
      <c r="R79" s="30">
        <f t="shared" si="1"/>
        <v>0</v>
      </c>
      <c r="S79" s="11">
        <v>2.0638745613170001E-3</v>
      </c>
      <c r="T79" s="11">
        <v>7.0000000000000001E-3</v>
      </c>
      <c r="U79" s="11">
        <v>7.1635410367990003E-3</v>
      </c>
      <c r="V79" s="11">
        <v>0</v>
      </c>
      <c r="W79" s="11">
        <v>2.8000000000000001E-2</v>
      </c>
      <c r="X79" s="11">
        <v>0.01</v>
      </c>
      <c r="Y79" s="11">
        <v>0.327775613939007</v>
      </c>
      <c r="Z79" s="11">
        <v>0</v>
      </c>
      <c r="AA79" s="11">
        <v>0</v>
      </c>
      <c r="AB79" s="11">
        <v>1.3389732270258E-2</v>
      </c>
      <c r="AC79" s="11">
        <v>0</v>
      </c>
      <c r="AD79" s="11">
        <v>8.4798544556929992E-3</v>
      </c>
      <c r="AE79" s="11">
        <v>4.8680373061300001E-4</v>
      </c>
      <c r="AF79" s="11">
        <v>3.0000000000000001E-3</v>
      </c>
      <c r="AG79" s="11">
        <v>2.62725308934882</v>
      </c>
      <c r="AH79" s="11">
        <v>0</v>
      </c>
      <c r="AI79" s="11">
        <v>0</v>
      </c>
      <c r="AJ79" s="11">
        <v>6.0000000000000001E-3</v>
      </c>
      <c r="AK79" s="11">
        <v>2.1331214180927999E-2</v>
      </c>
      <c r="AL79" s="11">
        <v>2.623164650517E-2</v>
      </c>
      <c r="AM79" s="11">
        <v>4.1514276458118997E-2</v>
      </c>
    </row>
    <row r="80" spans="1:39" x14ac:dyDescent="0.2">
      <c r="A80" s="42">
        <v>74</v>
      </c>
      <c r="B80" s="3" t="s">
        <v>116</v>
      </c>
      <c r="C80" s="11">
        <v>561127.61721737997</v>
      </c>
      <c r="D80" s="11">
        <v>428209.02987183502</v>
      </c>
      <c r="E80" s="11">
        <v>5.2741785046378897</v>
      </c>
      <c r="F80" s="11">
        <v>2.2755215447128898</v>
      </c>
      <c r="G80" s="11">
        <v>1.24750515154523</v>
      </c>
      <c r="H80" s="11">
        <v>2610.6456147639501</v>
      </c>
      <c r="I80" s="11">
        <v>7046.8664362224899</v>
      </c>
      <c r="J80" s="11">
        <v>604.95217575673598</v>
      </c>
      <c r="K80" s="11">
        <v>337.51632357254101</v>
      </c>
      <c r="L80" s="11">
        <v>30.0628000585628</v>
      </c>
      <c r="M80" s="11">
        <v>0.33683532222924001</v>
      </c>
      <c r="N80" s="11">
        <v>6.707602738311E-3</v>
      </c>
      <c r="O80" s="11">
        <v>1.9E-2</v>
      </c>
      <c r="P80" s="29">
        <v>7.7658633280609998E-3</v>
      </c>
      <c r="Q80" s="29">
        <v>1.631340953684E-2</v>
      </c>
      <c r="R80" s="30">
        <f t="shared" si="1"/>
        <v>1.20396364324505E-2</v>
      </c>
      <c r="S80" s="11">
        <v>5.842610921534E-2</v>
      </c>
      <c r="T80" s="11">
        <v>1.9941772856691899</v>
      </c>
      <c r="U80" s="11">
        <v>5.0848019225499003E-2</v>
      </c>
      <c r="V80" s="11">
        <v>2.9629824489999998E-4</v>
      </c>
      <c r="W80" s="11">
        <v>2.7E-2</v>
      </c>
      <c r="X80" s="11">
        <v>3.4304625562528002E-2</v>
      </c>
      <c r="Y80" s="11">
        <v>3.0080210948592598</v>
      </c>
      <c r="Z80" s="11">
        <v>0</v>
      </c>
      <c r="AA80" s="11">
        <v>0</v>
      </c>
      <c r="AB80" s="11">
        <v>0</v>
      </c>
      <c r="AC80" s="11">
        <v>0</v>
      </c>
      <c r="AD80" s="11">
        <v>4.8477946580188003E-2</v>
      </c>
      <c r="AE80" s="11">
        <v>1.3768165705894999E-2</v>
      </c>
      <c r="AF80" s="11">
        <v>1.4390196878657001E-2</v>
      </c>
      <c r="AG80" s="11">
        <v>14.2173887900745</v>
      </c>
      <c r="AH80" s="11">
        <v>0</v>
      </c>
      <c r="AI80" s="11">
        <v>3.0857887866500002E-4</v>
      </c>
      <c r="AJ80" s="11">
        <v>6.9841373484445995E-2</v>
      </c>
      <c r="AK80" s="11">
        <v>1.10839101510145</v>
      </c>
      <c r="AL80" s="11">
        <v>1.15101011266679</v>
      </c>
      <c r="AM80" s="11">
        <v>2.45671829545863</v>
      </c>
    </row>
    <row r="81" spans="1:39" x14ac:dyDescent="0.2">
      <c r="A81" s="42">
        <v>75</v>
      </c>
      <c r="B81" s="3" t="s">
        <v>117</v>
      </c>
      <c r="C81" s="11">
        <v>553909.46976585803</v>
      </c>
      <c r="D81" s="11">
        <v>422858.111855158</v>
      </c>
      <c r="E81" s="11">
        <v>1212.16000687634</v>
      </c>
      <c r="F81" s="11">
        <v>2.8181806529614302</v>
      </c>
      <c r="G81" s="11">
        <v>6.7113468255669897</v>
      </c>
      <c r="H81" s="11">
        <v>4675.6455011171402</v>
      </c>
      <c r="I81" s="11">
        <v>7117.4430526324304</v>
      </c>
      <c r="J81" s="11">
        <v>9919.32995584331</v>
      </c>
      <c r="K81" s="11">
        <v>175.616083158766</v>
      </c>
      <c r="L81" s="11">
        <v>39.4105738847475</v>
      </c>
      <c r="M81" s="11">
        <v>1.5335510199131499</v>
      </c>
      <c r="N81" s="11">
        <v>5.3547953123666003E-2</v>
      </c>
      <c r="O81" s="11">
        <v>2.7E-2</v>
      </c>
      <c r="P81" s="29">
        <v>2.9833483770194E-2</v>
      </c>
      <c r="Q81" s="29">
        <v>7.2752862308516006E-2</v>
      </c>
      <c r="R81" s="30">
        <f t="shared" si="1"/>
        <v>5.1293173039355003E-2</v>
      </c>
      <c r="S81" s="11">
        <v>0.49392406438328701</v>
      </c>
      <c r="T81" s="11">
        <v>34.246543463320897</v>
      </c>
      <c r="U81" s="11">
        <v>1.07499174433623</v>
      </c>
      <c r="V81" s="11">
        <v>3.2452528213800002E-3</v>
      </c>
      <c r="W81" s="11">
        <v>0.15523709806633501</v>
      </c>
      <c r="X81" s="11">
        <v>2.0377777250351999E-2</v>
      </c>
      <c r="Y81" s="11">
        <v>4.6855631653229102</v>
      </c>
      <c r="Z81" s="11">
        <v>0</v>
      </c>
      <c r="AA81" s="11">
        <v>0</v>
      </c>
      <c r="AB81" s="11">
        <v>1.36387722883E-3</v>
      </c>
      <c r="AC81" s="11">
        <v>0</v>
      </c>
      <c r="AD81" s="11">
        <v>4.4160070963283997E-2</v>
      </c>
      <c r="AE81" s="11">
        <v>5.2260506687924001E-2</v>
      </c>
      <c r="AF81" s="11">
        <v>3.0729599497699E-2</v>
      </c>
      <c r="AG81" s="11">
        <v>31.5216481520016</v>
      </c>
      <c r="AH81" s="11">
        <v>1.817977181142E-3</v>
      </c>
      <c r="AI81" s="11">
        <v>6.01901439829E-4</v>
      </c>
      <c r="AJ81" s="11">
        <v>0.16804400638299</v>
      </c>
      <c r="AK81" s="11">
        <v>2.3986489307369099</v>
      </c>
      <c r="AL81" s="11">
        <v>2.5455069649106399</v>
      </c>
      <c r="AM81" s="11">
        <v>5.38045416443373</v>
      </c>
    </row>
    <row r="82" spans="1:39" x14ac:dyDescent="0.2">
      <c r="A82" s="42">
        <v>76</v>
      </c>
      <c r="B82" s="3" t="s">
        <v>118</v>
      </c>
      <c r="C82" s="11">
        <v>560510.34912168304</v>
      </c>
      <c r="D82" s="11">
        <v>419949.23669450002</v>
      </c>
      <c r="E82" s="11">
        <v>27.750082351913999</v>
      </c>
      <c r="F82" s="11">
        <v>2.1742155806124499</v>
      </c>
      <c r="G82" s="11">
        <v>8.4740248730377203</v>
      </c>
      <c r="H82" s="11">
        <v>5115.6855982309999</v>
      </c>
      <c r="I82" s="11">
        <v>4910.9228839694097</v>
      </c>
      <c r="J82" s="11">
        <v>9115.0279051956404</v>
      </c>
      <c r="K82" s="11">
        <v>236.53012478532801</v>
      </c>
      <c r="L82" s="11">
        <v>22.7894510908013</v>
      </c>
      <c r="M82" s="11">
        <v>2.2163458713347799</v>
      </c>
      <c r="N82" s="11">
        <v>8.5403998776240001E-3</v>
      </c>
      <c r="O82" s="11">
        <v>4.0391620941261003E-2</v>
      </c>
      <c r="P82" s="29">
        <v>1.9044301717856999E-2</v>
      </c>
      <c r="Q82" s="29">
        <v>7.4089950939470002E-3</v>
      </c>
      <c r="R82" s="30">
        <f t="shared" si="1"/>
        <v>1.3226648405902E-2</v>
      </c>
      <c r="S82" s="11">
        <v>0.35241579621251801</v>
      </c>
      <c r="T82" s="11">
        <v>29.5378884550558</v>
      </c>
      <c r="U82" s="11">
        <v>1.6476559108152999</v>
      </c>
      <c r="V82" s="11">
        <v>2.2396314466381999E-2</v>
      </c>
      <c r="W82" s="11">
        <v>2.9000000000000001E-2</v>
      </c>
      <c r="X82" s="11">
        <v>6.2718203808289005E-2</v>
      </c>
      <c r="Y82" s="11">
        <v>10.1749658568655</v>
      </c>
      <c r="Z82" s="11">
        <v>0</v>
      </c>
      <c r="AA82" s="11">
        <v>0</v>
      </c>
      <c r="AB82" s="11">
        <v>0</v>
      </c>
      <c r="AC82" s="11">
        <v>0</v>
      </c>
      <c r="AD82" s="11">
        <v>6.6296781201084995E-2</v>
      </c>
      <c r="AE82" s="11">
        <v>2.4326209786927001E-2</v>
      </c>
      <c r="AF82" s="11">
        <v>9.0684632221150006E-3</v>
      </c>
      <c r="AG82" s="11">
        <v>43.561932346576803</v>
      </c>
      <c r="AH82" s="11">
        <v>0</v>
      </c>
      <c r="AI82" s="11">
        <v>0</v>
      </c>
      <c r="AJ82" s="11">
        <v>0.214127789478292</v>
      </c>
      <c r="AK82" s="11">
        <v>3.5490820099171501</v>
      </c>
      <c r="AL82" s="11">
        <v>3.5086926602797202</v>
      </c>
      <c r="AM82" s="11">
        <v>7.71924936004197</v>
      </c>
    </row>
    <row r="83" spans="1:39" x14ac:dyDescent="0.2">
      <c r="A83" s="42">
        <v>77</v>
      </c>
      <c r="B83" s="3" t="s">
        <v>119</v>
      </c>
      <c r="C83" s="11">
        <v>574433.78211017302</v>
      </c>
      <c r="D83" s="11">
        <v>411628.44933072902</v>
      </c>
      <c r="E83" s="11">
        <v>16.146970434620499</v>
      </c>
      <c r="F83" s="11">
        <v>2.92496827118672</v>
      </c>
      <c r="G83" s="11">
        <v>11.342122458273201</v>
      </c>
      <c r="H83" s="11">
        <v>993.982309611711</v>
      </c>
      <c r="I83" s="11">
        <v>12160.766921717001</v>
      </c>
      <c r="J83" s="11">
        <v>483.37341371505602</v>
      </c>
      <c r="K83" s="11">
        <v>131.50743308371599</v>
      </c>
      <c r="L83" s="11">
        <v>52.409843928713897</v>
      </c>
      <c r="M83" s="11">
        <v>4.4533047919292201</v>
      </c>
      <c r="N83" s="11">
        <v>0</v>
      </c>
      <c r="O83" s="11">
        <v>2.1999999999999999E-2</v>
      </c>
      <c r="P83" s="29">
        <v>5.2710055141469998E-3</v>
      </c>
      <c r="Q83" s="29">
        <v>0</v>
      </c>
      <c r="R83" s="30">
        <f t="shared" si="1"/>
        <v>2.6355027570734999E-3</v>
      </c>
      <c r="S83" s="11">
        <v>0.11659664307640299</v>
      </c>
      <c r="T83" s="11">
        <v>2.6067239341642598</v>
      </c>
      <c r="U83" s="11">
        <v>2E-3</v>
      </c>
      <c r="V83" s="11">
        <v>2.7532482757800002E-4</v>
      </c>
      <c r="W83" s="11">
        <v>2.7E-2</v>
      </c>
      <c r="X83" s="11">
        <v>5.2632577914331999E-2</v>
      </c>
      <c r="Y83" s="11">
        <v>7.7129690557640496</v>
      </c>
      <c r="Z83" s="11">
        <v>0</v>
      </c>
      <c r="AA83" s="11">
        <v>6.6828871756299997E-4</v>
      </c>
      <c r="AB83" s="11">
        <v>6.3202045709500002E-3</v>
      </c>
      <c r="AC83" s="11">
        <v>4.9755056450699999E-4</v>
      </c>
      <c r="AD83" s="11">
        <v>3.9904104016999002E-2</v>
      </c>
      <c r="AE83" s="11">
        <v>2.7244099457639E-2</v>
      </c>
      <c r="AF83" s="11">
        <v>7.1370003286860004E-3</v>
      </c>
      <c r="AG83" s="11">
        <v>32.668461987407603</v>
      </c>
      <c r="AH83" s="11">
        <v>1.002490144066E-3</v>
      </c>
      <c r="AI83" s="11">
        <v>6.7278506354300003E-4</v>
      </c>
      <c r="AJ83" s="11">
        <v>0.59006222530845098</v>
      </c>
      <c r="AK83" s="11">
        <v>8.8810630498090504</v>
      </c>
      <c r="AL83" s="11">
        <v>8.9378670888133502</v>
      </c>
      <c r="AM83" s="11">
        <v>19.2116702273245</v>
      </c>
    </row>
    <row r="84" spans="1:39" x14ac:dyDescent="0.2">
      <c r="A84" s="42">
        <v>78</v>
      </c>
      <c r="B84" s="3" t="s">
        <v>120</v>
      </c>
      <c r="C84" s="11">
        <v>553974.29802608199</v>
      </c>
      <c r="D84" s="11">
        <v>432284.28149607498</v>
      </c>
      <c r="E84" s="11">
        <v>0.59394964678474405</v>
      </c>
      <c r="F84" s="11">
        <v>2.0470689375211499</v>
      </c>
      <c r="G84" s="11">
        <v>0.43738595475358999</v>
      </c>
      <c r="H84" s="11">
        <v>257.63654319526302</v>
      </c>
      <c r="I84" s="11">
        <v>12986.9552334008</v>
      </c>
      <c r="J84" s="11">
        <v>338.89733622086197</v>
      </c>
      <c r="K84" s="11">
        <v>91.930591587065706</v>
      </c>
      <c r="L84" s="11">
        <v>50.361001890489703</v>
      </c>
      <c r="M84" s="11">
        <v>0.16841255211101999</v>
      </c>
      <c r="N84" s="11">
        <v>4.1745059148939001E-2</v>
      </c>
      <c r="O84" s="11">
        <v>1.9E-2</v>
      </c>
      <c r="P84" s="29">
        <v>1.0622422018559999E-3</v>
      </c>
      <c r="Q84" s="29">
        <v>4.3686169999439996E-3</v>
      </c>
      <c r="R84" s="30">
        <f t="shared" si="1"/>
        <v>2.7154296009E-3</v>
      </c>
      <c r="S84" s="11">
        <v>7.9137101398552998E-2</v>
      </c>
      <c r="T84" s="11">
        <v>0.89754776965875804</v>
      </c>
      <c r="U84" s="11">
        <v>2E-3</v>
      </c>
      <c r="V84" s="11">
        <v>2.8066803403699997E-4</v>
      </c>
      <c r="W84" s="11">
        <v>2.4E-2</v>
      </c>
      <c r="X84" s="11">
        <v>1.0999999999999999E-2</v>
      </c>
      <c r="Y84" s="11">
        <v>1.0986010515934901</v>
      </c>
      <c r="Z84" s="11">
        <v>1.9831175383020001E-3</v>
      </c>
      <c r="AA84" s="11">
        <v>0</v>
      </c>
      <c r="AB84" s="11">
        <v>0</v>
      </c>
      <c r="AC84" s="11">
        <v>0</v>
      </c>
      <c r="AD84" s="11">
        <v>2.5578409562519999E-3</v>
      </c>
      <c r="AE84" s="11">
        <v>4.6590851289649996E-3</v>
      </c>
      <c r="AF84" s="11">
        <v>2.9305848344910001E-3</v>
      </c>
      <c r="AG84" s="11">
        <v>5.4003241638898096</v>
      </c>
      <c r="AH84" s="11">
        <v>3.1185526591400001E-4</v>
      </c>
      <c r="AI84" s="11">
        <v>3.1533640000000002E-4</v>
      </c>
      <c r="AJ84" s="11">
        <v>7.6929665067326999E-2</v>
      </c>
      <c r="AK84" s="11">
        <v>1.1213425924384399</v>
      </c>
      <c r="AL84" s="11">
        <v>1.2059109646114301</v>
      </c>
      <c r="AM84" s="11">
        <v>2.50012266007466</v>
      </c>
    </row>
    <row r="85" spans="1:39" x14ac:dyDescent="0.2">
      <c r="A85" s="42">
        <v>79</v>
      </c>
      <c r="B85" s="3" t="s">
        <v>121</v>
      </c>
      <c r="C85" s="11">
        <v>564350.10806130304</v>
      </c>
      <c r="D85" s="11">
        <v>421627.16501972597</v>
      </c>
      <c r="E85" s="11">
        <v>16.2757652772451</v>
      </c>
      <c r="F85" s="11">
        <v>3.0493145536477502</v>
      </c>
      <c r="G85" s="11">
        <v>0.90226517495681602</v>
      </c>
      <c r="H85" s="11">
        <v>237.689335955416</v>
      </c>
      <c r="I85" s="11">
        <v>13358.9536262613</v>
      </c>
      <c r="J85" s="11">
        <v>14.1691747635117</v>
      </c>
      <c r="K85" s="11">
        <v>108.06649094785701</v>
      </c>
      <c r="L85" s="11">
        <v>53.574334115008497</v>
      </c>
      <c r="M85" s="11">
        <v>0.37471027755416902</v>
      </c>
      <c r="N85" s="11">
        <v>2.4120411247540999E-2</v>
      </c>
      <c r="O85" s="11">
        <v>2.3599560068000999E-2</v>
      </c>
      <c r="P85" s="29">
        <v>6.7918366999970003E-3</v>
      </c>
      <c r="Q85" s="29">
        <v>1.1440712836586001E-2</v>
      </c>
      <c r="R85" s="30">
        <f t="shared" si="1"/>
        <v>9.1162747682915005E-3</v>
      </c>
      <c r="S85" s="11">
        <v>2.0807606031213401</v>
      </c>
      <c r="T85" s="11">
        <v>0.16165426741500999</v>
      </c>
      <c r="U85" s="11">
        <v>3.3973885119147999E-2</v>
      </c>
      <c r="V85" s="11">
        <v>0</v>
      </c>
      <c r="W85" s="11">
        <v>2.5000000000000001E-2</v>
      </c>
      <c r="X85" s="11">
        <v>1.2999999999999999E-2</v>
      </c>
      <c r="Y85" s="11">
        <v>3.5222380655777301</v>
      </c>
      <c r="Z85" s="11">
        <v>0</v>
      </c>
      <c r="AA85" s="11">
        <v>0</v>
      </c>
      <c r="AB85" s="11">
        <v>0</v>
      </c>
      <c r="AC85" s="11">
        <v>0</v>
      </c>
      <c r="AD85" s="11">
        <v>2.0195563171298E-2</v>
      </c>
      <c r="AE85" s="11">
        <v>1.9869813292803001E-2</v>
      </c>
      <c r="AF85" s="11">
        <v>2.4398616199799998E-3</v>
      </c>
      <c r="AG85" s="11">
        <v>189.20378400777301</v>
      </c>
      <c r="AH85" s="11">
        <v>6.7076750979799999E-4</v>
      </c>
      <c r="AI85" s="11">
        <v>0</v>
      </c>
      <c r="AJ85" s="11">
        <v>0.37018914898274102</v>
      </c>
      <c r="AK85" s="11">
        <v>5.7052037532732802</v>
      </c>
      <c r="AL85" s="11">
        <v>7.5088529188304998</v>
      </c>
      <c r="AM85" s="11">
        <v>21.0524433134559</v>
      </c>
    </row>
    <row r="86" spans="1:39" x14ac:dyDescent="0.2">
      <c r="A86" s="42">
        <v>80</v>
      </c>
      <c r="B86" s="3" t="s">
        <v>122</v>
      </c>
      <c r="C86" s="11">
        <v>579554.16389586194</v>
      </c>
      <c r="D86" s="11">
        <v>410928.72836474201</v>
      </c>
      <c r="E86" s="11">
        <v>0.47568670459162699</v>
      </c>
      <c r="F86" s="11">
        <v>3.0283695387021701</v>
      </c>
      <c r="G86" s="11">
        <v>0.13102117723434401</v>
      </c>
      <c r="H86" s="11">
        <v>7247.4807637367703</v>
      </c>
      <c r="I86" s="11">
        <v>1973.9139964399701</v>
      </c>
      <c r="J86" s="11">
        <v>4.1127290579671998</v>
      </c>
      <c r="K86" s="11">
        <v>279.181768728343</v>
      </c>
      <c r="L86" s="11">
        <v>7.7604951036461998</v>
      </c>
      <c r="M86" s="11">
        <v>6.9650503638650002E-3</v>
      </c>
      <c r="N86" s="11">
        <v>9.3874976539840005E-3</v>
      </c>
      <c r="O86" s="11">
        <v>2.3E-2</v>
      </c>
      <c r="P86" s="29">
        <v>3.8932149968929999E-3</v>
      </c>
      <c r="Q86" s="29">
        <v>0</v>
      </c>
      <c r="R86" s="30">
        <f t="shared" si="1"/>
        <v>1.9466074984464999E-3</v>
      </c>
      <c r="S86" s="11">
        <v>3.81079711606E-3</v>
      </c>
      <c r="T86" s="11">
        <v>6.0000000000000001E-3</v>
      </c>
      <c r="U86" s="11">
        <v>2E-3</v>
      </c>
      <c r="V86" s="11">
        <v>0</v>
      </c>
      <c r="W86" s="11">
        <v>2.3E-2</v>
      </c>
      <c r="X86" s="11">
        <v>1.6E-2</v>
      </c>
      <c r="Y86" s="11">
        <v>0.123530589475738</v>
      </c>
      <c r="Z86" s="11">
        <v>0</v>
      </c>
      <c r="AA86" s="11">
        <v>6.6798079700900001E-4</v>
      </c>
      <c r="AB86" s="11">
        <v>0</v>
      </c>
      <c r="AC86" s="11">
        <v>0</v>
      </c>
      <c r="AD86" s="11">
        <v>3.5270174497259998E-3</v>
      </c>
      <c r="AE86" s="11">
        <v>0</v>
      </c>
      <c r="AF86" s="11">
        <v>3.040128656885E-3</v>
      </c>
      <c r="AG86" s="11">
        <v>0.84522797640518799</v>
      </c>
      <c r="AH86" s="11">
        <v>3.18962350429E-4</v>
      </c>
      <c r="AI86" s="11">
        <v>3.2254350697900002E-4</v>
      </c>
      <c r="AJ86" s="11">
        <v>4.0000000000000001E-3</v>
      </c>
      <c r="AK86" s="11">
        <v>8.0769483538080007E-3</v>
      </c>
      <c r="AL86" s="11">
        <v>8.1422896766529997E-3</v>
      </c>
      <c r="AM86" s="11">
        <v>1.9278624792690002E-2</v>
      </c>
    </row>
    <row r="87" spans="1:39" x14ac:dyDescent="0.2">
      <c r="A87" s="42">
        <v>81</v>
      </c>
      <c r="B87" s="3" t="s">
        <v>123</v>
      </c>
      <c r="C87" s="11">
        <v>549937.664620489</v>
      </c>
      <c r="D87" s="11">
        <v>439639.37380621699</v>
      </c>
      <c r="E87" s="11">
        <v>0.34101327626120498</v>
      </c>
      <c r="F87" s="11">
        <v>2.8961700868595801</v>
      </c>
      <c r="G87" s="11">
        <v>4.9000000000000002E-2</v>
      </c>
      <c r="H87" s="11">
        <v>7954.6435214588601</v>
      </c>
      <c r="I87" s="11">
        <v>2219.08091240575</v>
      </c>
      <c r="J87" s="11">
        <v>3.6203579218814901</v>
      </c>
      <c r="K87" s="11">
        <v>231.38760672804401</v>
      </c>
      <c r="L87" s="11">
        <v>9.7948877510482699</v>
      </c>
      <c r="M87" s="11">
        <v>1.5760080205051999E-2</v>
      </c>
      <c r="N87" s="11">
        <v>1.4590767859409E-2</v>
      </c>
      <c r="O87" s="11">
        <v>2.1999999999999999E-2</v>
      </c>
      <c r="P87" s="29">
        <v>0</v>
      </c>
      <c r="Q87" s="29">
        <v>7.0837778933199999E-4</v>
      </c>
      <c r="R87" s="30">
        <f t="shared" si="1"/>
        <v>3.5418889466599999E-4</v>
      </c>
      <c r="S87" s="11">
        <v>2.4572871172369999E-3</v>
      </c>
      <c r="T87" s="11">
        <v>6.0000000000000001E-3</v>
      </c>
      <c r="U87" s="11">
        <v>2.1000000000000001E-2</v>
      </c>
      <c r="V87" s="11">
        <v>1.8164647264410001E-3</v>
      </c>
      <c r="W87" s="11">
        <v>2.1999999999999999E-2</v>
      </c>
      <c r="X87" s="11">
        <v>1.6E-2</v>
      </c>
      <c r="Y87" s="11">
        <v>0.195949074180894</v>
      </c>
      <c r="Z87" s="11">
        <v>0</v>
      </c>
      <c r="AA87" s="11">
        <v>0</v>
      </c>
      <c r="AB87" s="11">
        <v>0</v>
      </c>
      <c r="AC87" s="11">
        <v>0</v>
      </c>
      <c r="AD87" s="11">
        <v>3.7515942791570001E-3</v>
      </c>
      <c r="AE87" s="11">
        <v>7.1142490817500004E-4</v>
      </c>
      <c r="AF87" s="11">
        <v>2E-3</v>
      </c>
      <c r="AG87" s="11">
        <v>0.95213394886828895</v>
      </c>
      <c r="AH87" s="11">
        <v>3.2937305460700001E-4</v>
      </c>
      <c r="AI87" s="11">
        <v>0</v>
      </c>
      <c r="AJ87" s="11">
        <v>4.0000000000000001E-3</v>
      </c>
      <c r="AK87" s="11">
        <v>3.8030207229320001E-3</v>
      </c>
      <c r="AL87" s="11">
        <v>4.5597050848920004E-3</v>
      </c>
      <c r="AM87" s="11">
        <v>1.5831691320230001E-2</v>
      </c>
    </row>
    <row r="88" spans="1:39" x14ac:dyDescent="0.2">
      <c r="A88" s="42">
        <v>82</v>
      </c>
      <c r="B88" s="3" t="s">
        <v>124</v>
      </c>
      <c r="C88" s="11">
        <v>561461.00936917705</v>
      </c>
      <c r="D88" s="11">
        <v>428226.53667483001</v>
      </c>
      <c r="E88" s="11">
        <v>0.54430406460073499</v>
      </c>
      <c r="F88" s="11">
        <v>3.18909227422709</v>
      </c>
      <c r="G88" s="11">
        <v>0.123416270374665</v>
      </c>
      <c r="H88" s="11">
        <v>8024.5359994993496</v>
      </c>
      <c r="I88" s="11">
        <v>2134.8074680189302</v>
      </c>
      <c r="J88" s="11">
        <v>3.7398939010860901</v>
      </c>
      <c r="K88" s="11">
        <v>137.11141177330799</v>
      </c>
      <c r="L88" s="11">
        <v>8.3113792252216498</v>
      </c>
      <c r="M88" s="11">
        <v>2.5563513121492999E-2</v>
      </c>
      <c r="N88" s="11">
        <v>0</v>
      </c>
      <c r="O88" s="11">
        <v>2.7E-2</v>
      </c>
      <c r="P88" s="29">
        <v>0</v>
      </c>
      <c r="Q88" s="29">
        <v>1E-3</v>
      </c>
      <c r="R88" s="30">
        <f t="shared" si="1"/>
        <v>5.0000000000000001E-4</v>
      </c>
      <c r="S88" s="11">
        <v>1E-3</v>
      </c>
      <c r="T88" s="11">
        <v>1.4943092527502E-2</v>
      </c>
      <c r="U88" s="11">
        <v>2.1999999999999999E-2</v>
      </c>
      <c r="V88" s="11">
        <v>0</v>
      </c>
      <c r="W88" s="11">
        <v>2.1000000000000001E-2</v>
      </c>
      <c r="X88" s="11">
        <v>1.7999999999999999E-2</v>
      </c>
      <c r="Y88" s="11">
        <v>3.5999999999999997E-2</v>
      </c>
      <c r="Z88" s="11">
        <v>0</v>
      </c>
      <c r="AA88" s="11">
        <v>0</v>
      </c>
      <c r="AB88" s="11">
        <v>0</v>
      </c>
      <c r="AC88" s="11">
        <v>0</v>
      </c>
      <c r="AD88" s="11">
        <v>1.8085880597049999E-3</v>
      </c>
      <c r="AE88" s="11">
        <v>0</v>
      </c>
      <c r="AF88" s="11">
        <v>3.0000000000000001E-3</v>
      </c>
      <c r="AG88" s="11">
        <v>2.9355846718123E-2</v>
      </c>
      <c r="AH88" s="11">
        <v>0</v>
      </c>
      <c r="AI88" s="11">
        <v>3.4215799273399998E-4</v>
      </c>
      <c r="AJ88" s="11">
        <v>3.0000000000000001E-3</v>
      </c>
      <c r="AK88" s="11">
        <v>3.0800697290979998E-3</v>
      </c>
      <c r="AL88" s="11">
        <v>9.5983344847169992E-3</v>
      </c>
      <c r="AM88" s="11">
        <v>6.2993636952240004E-3</v>
      </c>
    </row>
    <row r="89" spans="1:39" x14ac:dyDescent="0.2">
      <c r="A89" s="42">
        <v>83</v>
      </c>
      <c r="B89" s="3" t="s">
        <v>125</v>
      </c>
      <c r="C89" s="11">
        <v>562094.69831319503</v>
      </c>
      <c r="D89" s="11">
        <v>427307.31469194399</v>
      </c>
      <c r="E89" s="11">
        <v>2.6812946817755998</v>
      </c>
      <c r="F89" s="11">
        <v>2.8190133644980602</v>
      </c>
      <c r="G89" s="11">
        <v>0.16791577986589101</v>
      </c>
      <c r="H89" s="11">
        <v>8101.7046228971903</v>
      </c>
      <c r="I89" s="11">
        <v>2102.0563587012698</v>
      </c>
      <c r="J89" s="11">
        <v>55.618166186143903</v>
      </c>
      <c r="K89" s="11">
        <v>276.39034326350099</v>
      </c>
      <c r="L89" s="11">
        <v>9.4175095521787604</v>
      </c>
      <c r="M89" s="11">
        <v>0.130099040737367</v>
      </c>
      <c r="N89" s="11">
        <v>5.0316642704729998E-3</v>
      </c>
      <c r="O89" s="11">
        <v>3.1E-2</v>
      </c>
      <c r="P89" s="29">
        <v>2.7524221688580001E-3</v>
      </c>
      <c r="Q89" s="29">
        <v>1E-3</v>
      </c>
      <c r="R89" s="30">
        <f t="shared" si="1"/>
        <v>1.8762110844290001E-3</v>
      </c>
      <c r="S89" s="11">
        <v>9.5978336581829998E-2</v>
      </c>
      <c r="T89" s="11">
        <v>0.14879321701184101</v>
      </c>
      <c r="U89" s="11">
        <v>2.1999999999999999E-2</v>
      </c>
      <c r="V89" s="11">
        <v>5.4499552268239999E-3</v>
      </c>
      <c r="W89" s="11">
        <v>0.66720410619926196</v>
      </c>
      <c r="X89" s="11">
        <v>1.2E-2</v>
      </c>
      <c r="Y89" s="11">
        <v>15.172456592009301</v>
      </c>
      <c r="Z89" s="11">
        <v>0</v>
      </c>
      <c r="AA89" s="11">
        <v>0</v>
      </c>
      <c r="AB89" s="11">
        <v>0</v>
      </c>
      <c r="AC89" s="11">
        <v>0</v>
      </c>
      <c r="AD89" s="11">
        <v>2.8891307840229999E-3</v>
      </c>
      <c r="AE89" s="11">
        <v>4.0489644753319998E-3</v>
      </c>
      <c r="AF89" s="11">
        <v>3.0000000000000001E-3</v>
      </c>
      <c r="AG89" s="11">
        <v>24.985176711036601</v>
      </c>
      <c r="AH89" s="11">
        <v>1.106193018222E-3</v>
      </c>
      <c r="AI89" s="11">
        <v>0</v>
      </c>
      <c r="AJ89" s="11">
        <v>8.6623559915811998E-2</v>
      </c>
      <c r="AK89" s="11">
        <v>1.32122996366256</v>
      </c>
      <c r="AL89" s="11">
        <v>1.4347904536437499</v>
      </c>
      <c r="AM89" s="11">
        <v>3.0759242104130902</v>
      </c>
    </row>
    <row r="90" spans="1:39" x14ac:dyDescent="0.2">
      <c r="A90" s="42">
        <v>84</v>
      </c>
      <c r="B90" s="3" t="s">
        <v>126</v>
      </c>
      <c r="C90" s="11">
        <v>546416.19856368599</v>
      </c>
      <c r="D90" s="11">
        <v>443532.24959184497</v>
      </c>
      <c r="E90" s="11">
        <v>0.45484587169240498</v>
      </c>
      <c r="F90" s="11">
        <v>1.98885789128375</v>
      </c>
      <c r="G90" s="11">
        <v>5.5E-2</v>
      </c>
      <c r="H90" s="11">
        <v>7785.1446280054497</v>
      </c>
      <c r="I90" s="11">
        <v>1996.7476724907799</v>
      </c>
      <c r="J90" s="11">
        <v>1.9630302097843899</v>
      </c>
      <c r="K90" s="11">
        <v>258.37849087290402</v>
      </c>
      <c r="L90" s="11">
        <v>6.7831284472254403</v>
      </c>
      <c r="M90" s="11">
        <v>1.1940082225292E-2</v>
      </c>
      <c r="N90" s="11">
        <v>1.6853476816260999E-2</v>
      </c>
      <c r="O90" s="11">
        <v>2.5999999999999999E-2</v>
      </c>
      <c r="P90" s="29">
        <v>0</v>
      </c>
      <c r="Q90" s="29">
        <v>1E-3</v>
      </c>
      <c r="R90" s="30">
        <f t="shared" si="1"/>
        <v>5.0000000000000001E-4</v>
      </c>
      <c r="S90" s="11">
        <v>1E-3</v>
      </c>
      <c r="T90" s="11">
        <v>2.1687972431714001E-2</v>
      </c>
      <c r="U90" s="11">
        <v>2.8000000000000001E-2</v>
      </c>
      <c r="V90" s="11">
        <v>0</v>
      </c>
      <c r="W90" s="11">
        <v>1.6E-2</v>
      </c>
      <c r="X90" s="11">
        <v>1.2999999999999999E-2</v>
      </c>
      <c r="Y90" s="11">
        <v>7.0999999999999994E-2</v>
      </c>
      <c r="Z90" s="11">
        <v>0</v>
      </c>
      <c r="AA90" s="11">
        <v>0</v>
      </c>
      <c r="AB90" s="11">
        <v>0</v>
      </c>
      <c r="AC90" s="11">
        <v>0</v>
      </c>
      <c r="AD90" s="11">
        <v>2.6742800880110002E-3</v>
      </c>
      <c r="AE90" s="11">
        <v>0</v>
      </c>
      <c r="AF90" s="11">
        <v>2E-3</v>
      </c>
      <c r="AG90" s="11">
        <v>4.8553766410896003E-2</v>
      </c>
      <c r="AH90" s="11">
        <v>0</v>
      </c>
      <c r="AI90" s="11">
        <v>0</v>
      </c>
      <c r="AJ90" s="11">
        <v>4.0000000000000001E-3</v>
      </c>
      <c r="AK90" s="11">
        <v>1.433368262733E-3</v>
      </c>
      <c r="AL90" s="11">
        <v>1.2468761457670001E-3</v>
      </c>
      <c r="AM90" s="11">
        <v>3.6543349473459998E-3</v>
      </c>
    </row>
    <row r="91" spans="1:39" x14ac:dyDescent="0.2">
      <c r="A91" s="42">
        <v>85</v>
      </c>
      <c r="B91" s="3" t="s">
        <v>127</v>
      </c>
      <c r="C91" s="11">
        <v>564211.29707847501</v>
      </c>
      <c r="D91" s="11">
        <v>426004.74495568499</v>
      </c>
      <c r="E91" s="11">
        <v>0.41336483749077702</v>
      </c>
      <c r="F91" s="11">
        <v>3.0135157635951599</v>
      </c>
      <c r="G91" s="11">
        <v>9.8260990402706E-2</v>
      </c>
      <c r="H91" s="11">
        <v>7296.3280512634901</v>
      </c>
      <c r="I91" s="11">
        <v>1935.5967604510899</v>
      </c>
      <c r="J91" s="11">
        <v>5.2981833742011499</v>
      </c>
      <c r="K91" s="11">
        <v>535.91363666490497</v>
      </c>
      <c r="L91" s="11">
        <v>7.1788801242115303</v>
      </c>
      <c r="M91" s="11">
        <v>1.0351430888305001E-2</v>
      </c>
      <c r="N91" s="11">
        <v>8.5223451327030002E-3</v>
      </c>
      <c r="O91" s="11">
        <v>2.1000000000000001E-2</v>
      </c>
      <c r="P91" s="29">
        <v>0</v>
      </c>
      <c r="Q91" s="29">
        <v>1E-3</v>
      </c>
      <c r="R91" s="30">
        <f t="shared" si="1"/>
        <v>5.0000000000000001E-4</v>
      </c>
      <c r="S91" s="11">
        <v>2.454191476919E-3</v>
      </c>
      <c r="T91" s="11">
        <v>1.2594277794938E-2</v>
      </c>
      <c r="U91" s="11">
        <v>2.9000000000000001E-2</v>
      </c>
      <c r="V91" s="11">
        <v>3.4794212761200002E-4</v>
      </c>
      <c r="W91" s="11">
        <v>2.1000000000000001E-2</v>
      </c>
      <c r="X91" s="11">
        <v>1.2E-2</v>
      </c>
      <c r="Y91" s="11">
        <v>0.09</v>
      </c>
      <c r="Z91" s="11">
        <v>0</v>
      </c>
      <c r="AA91" s="11">
        <v>0</v>
      </c>
      <c r="AB91" s="11">
        <v>0</v>
      </c>
      <c r="AC91" s="11">
        <v>0</v>
      </c>
      <c r="AD91" s="11">
        <v>2.3148624734240001E-3</v>
      </c>
      <c r="AE91" s="11">
        <v>0</v>
      </c>
      <c r="AF91" s="11">
        <v>2E-3</v>
      </c>
      <c r="AG91" s="11">
        <v>6.3938400540226994E-2</v>
      </c>
      <c r="AH91" s="11">
        <v>1.4392692866650001E-3</v>
      </c>
      <c r="AI91" s="11">
        <v>3.4625730098899999E-4</v>
      </c>
      <c r="AJ91" s="11">
        <v>5.0000000000000001E-3</v>
      </c>
      <c r="AK91" s="11">
        <v>4.8382983930569997E-3</v>
      </c>
      <c r="AL91" s="11">
        <v>4.2894792681839999E-3</v>
      </c>
      <c r="AM91" s="11">
        <v>1.4397961308993E-2</v>
      </c>
    </row>
    <row r="92" spans="1:39" x14ac:dyDescent="0.2">
      <c r="A92" s="42">
        <v>86</v>
      </c>
      <c r="B92" s="3" t="s">
        <v>128</v>
      </c>
      <c r="C92" s="11">
        <v>544732.00421403302</v>
      </c>
      <c r="D92" s="11">
        <v>446305.86913248</v>
      </c>
      <c r="E92" s="11">
        <v>0.39655114317099699</v>
      </c>
      <c r="F92" s="11">
        <v>2.4802554653726099</v>
      </c>
      <c r="G92" s="11">
        <v>7.2990290834726995E-2</v>
      </c>
      <c r="H92" s="11">
        <v>6322.7124816516098</v>
      </c>
      <c r="I92" s="11">
        <v>1923.7641277806699</v>
      </c>
      <c r="J92" s="11">
        <v>2.3754477935938798</v>
      </c>
      <c r="K92" s="11">
        <v>702.20957544919895</v>
      </c>
      <c r="L92" s="11">
        <v>8.0718099773007594</v>
      </c>
      <c r="M92" s="11">
        <v>1.5067690710696999E-2</v>
      </c>
      <c r="N92" s="11">
        <v>1.0785220902322E-2</v>
      </c>
      <c r="O92" s="11">
        <v>2.3E-2</v>
      </c>
      <c r="P92" s="29">
        <v>6.1302594462860002E-3</v>
      </c>
      <c r="Q92" s="29">
        <v>1E-3</v>
      </c>
      <c r="R92" s="30">
        <f t="shared" si="1"/>
        <v>3.5651297231430001E-3</v>
      </c>
      <c r="S92" s="11">
        <v>3.0000000000000001E-3</v>
      </c>
      <c r="T92" s="11">
        <v>1.2E-2</v>
      </c>
      <c r="U92" s="11">
        <v>1.4999999999999999E-2</v>
      </c>
      <c r="V92" s="11">
        <v>0</v>
      </c>
      <c r="W92" s="11">
        <v>2.7E-2</v>
      </c>
      <c r="X92" s="11">
        <v>1.0999999999999999E-2</v>
      </c>
      <c r="Y92" s="11">
        <v>0.104</v>
      </c>
      <c r="Z92" s="11">
        <v>0</v>
      </c>
      <c r="AA92" s="11">
        <v>1.2764848291990001E-3</v>
      </c>
      <c r="AB92" s="11">
        <v>1.4028253739809999E-3</v>
      </c>
      <c r="AC92" s="11">
        <v>0</v>
      </c>
      <c r="AD92" s="11">
        <v>3.1762174524200002E-3</v>
      </c>
      <c r="AE92" s="11">
        <v>5.7873201935099996E-4</v>
      </c>
      <c r="AF92" s="11">
        <v>7.0000000000000001E-3</v>
      </c>
      <c r="AG92" s="11">
        <v>1.7413806219902999E-2</v>
      </c>
      <c r="AH92" s="11">
        <v>6.2263712014100001E-4</v>
      </c>
      <c r="AI92" s="11">
        <v>1.2933341236370001E-3</v>
      </c>
      <c r="AJ92" s="11">
        <v>4.0000000000000001E-3</v>
      </c>
      <c r="AK92" s="11">
        <v>2E-3</v>
      </c>
      <c r="AL92" s="11">
        <v>1.1424227260830001E-3</v>
      </c>
      <c r="AM92" s="11">
        <v>1.439784268023E-3</v>
      </c>
    </row>
    <row r="93" spans="1:39" x14ac:dyDescent="0.2">
      <c r="A93" s="42">
        <v>87</v>
      </c>
      <c r="B93" s="3" t="s">
        <v>129</v>
      </c>
      <c r="C93" s="11">
        <v>554361.76397323899</v>
      </c>
      <c r="D93" s="11">
        <v>437032.03730910702</v>
      </c>
      <c r="E93" s="11">
        <v>256.07697500043702</v>
      </c>
      <c r="F93" s="11">
        <v>3.3385636352413099</v>
      </c>
      <c r="G93" s="11">
        <v>1.91969420893113</v>
      </c>
      <c r="H93" s="11">
        <v>1483.0699130183</v>
      </c>
      <c r="I93" s="11">
        <v>6293.7571116745103</v>
      </c>
      <c r="J93" s="11">
        <v>32.381647332818197</v>
      </c>
      <c r="K93" s="11">
        <v>70.454146087939293</v>
      </c>
      <c r="L93" s="11">
        <v>43.941082739966802</v>
      </c>
      <c r="M93" s="11">
        <v>0.143335736463924</v>
      </c>
      <c r="N93" s="11">
        <v>2.4042922585219999E-2</v>
      </c>
      <c r="O93" s="11">
        <v>1.74214228733923</v>
      </c>
      <c r="P93" s="29">
        <v>0.16602158153322299</v>
      </c>
      <c r="Q93" s="29">
        <v>8.0588299631439E-2</v>
      </c>
      <c r="R93" s="30">
        <f t="shared" si="1"/>
        <v>0.12330494058233099</v>
      </c>
      <c r="S93" s="11">
        <v>9.5679954918839094</v>
      </c>
      <c r="T93" s="11">
        <v>0.33459510319976699</v>
      </c>
      <c r="U93" s="11">
        <v>8.6581416452610999E-2</v>
      </c>
      <c r="V93" s="11">
        <v>0</v>
      </c>
      <c r="W93" s="11">
        <v>4.2479501202595998E-2</v>
      </c>
      <c r="X93" s="11">
        <v>0.12381478092356001</v>
      </c>
      <c r="Y93" s="11">
        <v>20.271068674656199</v>
      </c>
      <c r="Z93" s="11">
        <v>0</v>
      </c>
      <c r="AA93" s="11">
        <v>0</v>
      </c>
      <c r="AB93" s="11">
        <v>5.9598386713510003E-3</v>
      </c>
      <c r="AC93" s="11">
        <v>0</v>
      </c>
      <c r="AD93" s="11">
        <v>6.290225457199E-3</v>
      </c>
      <c r="AE93" s="11">
        <v>4.2416677630508E-2</v>
      </c>
      <c r="AF93" s="11">
        <v>4.0000000000000001E-3</v>
      </c>
      <c r="AG93" s="11">
        <v>369.00720578876599</v>
      </c>
      <c r="AH93" s="11">
        <v>2.5625976015449998E-3</v>
      </c>
      <c r="AI93" s="11">
        <v>0</v>
      </c>
      <c r="AJ93" s="11">
        <v>0.28394576696754797</v>
      </c>
      <c r="AK93" s="11">
        <v>4.5567045221334297</v>
      </c>
      <c r="AL93" s="11">
        <v>4.8201876464785496</v>
      </c>
      <c r="AM93" s="11">
        <v>10.3088793162001</v>
      </c>
    </row>
    <row r="94" spans="1:39" x14ac:dyDescent="0.2">
      <c r="A94" s="42">
        <v>88</v>
      </c>
      <c r="B94" s="3" t="s">
        <v>130</v>
      </c>
      <c r="C94" s="11">
        <v>563836.96090737602</v>
      </c>
      <c r="D94" s="11">
        <v>424957.03980007401</v>
      </c>
      <c r="E94" s="11">
        <v>0.72711140440123101</v>
      </c>
      <c r="F94" s="11">
        <v>3.1052016860053002</v>
      </c>
      <c r="G94" s="11">
        <v>0.20804895307691301</v>
      </c>
      <c r="H94" s="11">
        <v>92.121869288963396</v>
      </c>
      <c r="I94" s="11">
        <v>11009.694755648499</v>
      </c>
      <c r="J94" s="11">
        <v>10.449070206927299</v>
      </c>
      <c r="K94" s="11">
        <v>56.142845971542599</v>
      </c>
      <c r="L94" s="11">
        <v>27.255124542621498</v>
      </c>
      <c r="M94" s="11">
        <v>7.3544255589116994E-2</v>
      </c>
      <c r="N94" s="11">
        <v>2.0492134478763999E-2</v>
      </c>
      <c r="O94" s="11">
        <v>2.5999999999999999E-2</v>
      </c>
      <c r="P94" s="29">
        <v>2.1460979317380001E-3</v>
      </c>
      <c r="Q94" s="29">
        <v>1E-3</v>
      </c>
      <c r="R94" s="30">
        <f t="shared" si="1"/>
        <v>1.5730489658690001E-3</v>
      </c>
      <c r="S94" s="11">
        <v>1.2975593784472999E-2</v>
      </c>
      <c r="T94" s="11">
        <v>3.5224290960480999E-2</v>
      </c>
      <c r="U94" s="11">
        <v>4.0000000000000001E-3</v>
      </c>
      <c r="V94" s="11">
        <v>0</v>
      </c>
      <c r="W94" s="11">
        <v>2.3E-2</v>
      </c>
      <c r="X94" s="11">
        <v>1.2999999999999999E-2</v>
      </c>
      <c r="Y94" s="11">
        <v>4.32718675225866</v>
      </c>
      <c r="Z94" s="11">
        <v>0</v>
      </c>
      <c r="AA94" s="11">
        <v>0</v>
      </c>
      <c r="AB94" s="11">
        <v>0</v>
      </c>
      <c r="AC94" s="11">
        <v>1.61361989787E-4</v>
      </c>
      <c r="AD94" s="11">
        <v>1E-3</v>
      </c>
      <c r="AE94" s="11">
        <v>1.275499921796E-3</v>
      </c>
      <c r="AF94" s="11">
        <v>4.5916990373270003E-3</v>
      </c>
      <c r="AG94" s="11">
        <v>0.64214306470133897</v>
      </c>
      <c r="AH94" s="11">
        <v>1.1879316164400001E-3</v>
      </c>
      <c r="AI94" s="11">
        <v>2.8280147323999998E-4</v>
      </c>
      <c r="AJ94" s="11">
        <v>1.3069762937994001E-2</v>
      </c>
      <c r="AK94" s="11">
        <v>0.26157012878584401</v>
      </c>
      <c r="AL94" s="11">
        <v>0.30641797781079799</v>
      </c>
      <c r="AM94" s="11">
        <v>0.61579508915235104</v>
      </c>
    </row>
    <row r="95" spans="1:39" x14ac:dyDescent="0.2">
      <c r="A95" s="42">
        <v>89</v>
      </c>
      <c r="B95" s="3" t="s">
        <v>131</v>
      </c>
      <c r="C95" s="11">
        <v>559493.38933637098</v>
      </c>
      <c r="D95" s="11">
        <v>429452.84513420798</v>
      </c>
      <c r="E95" s="11">
        <v>0.32197264470757903</v>
      </c>
      <c r="F95" s="11">
        <v>2.90379942228651</v>
      </c>
      <c r="G95" s="11">
        <v>9.9690172744898997E-2</v>
      </c>
      <c r="H95" s="11">
        <v>8609.2330252531101</v>
      </c>
      <c r="I95" s="11">
        <v>2185.0718240532801</v>
      </c>
      <c r="J95" s="11">
        <v>3.75495515218888</v>
      </c>
      <c r="K95" s="11">
        <v>244.364201816204</v>
      </c>
      <c r="L95" s="11">
        <v>7.8948117296567002</v>
      </c>
      <c r="M95" s="11">
        <v>1.3160564712838999E-2</v>
      </c>
      <c r="N95" s="11">
        <v>8.7749314109210001E-3</v>
      </c>
      <c r="O95" s="11">
        <v>2.9000000000000001E-2</v>
      </c>
      <c r="P95" s="29">
        <v>0</v>
      </c>
      <c r="Q95" s="29">
        <v>1E-3</v>
      </c>
      <c r="R95" s="30">
        <f t="shared" si="1"/>
        <v>5.0000000000000001E-4</v>
      </c>
      <c r="S95" s="11">
        <v>2E-3</v>
      </c>
      <c r="T95" s="11">
        <v>1.2E-2</v>
      </c>
      <c r="U95" s="11">
        <v>1.3010866273092E-2</v>
      </c>
      <c r="V95" s="11">
        <v>1E-3</v>
      </c>
      <c r="W95" s="11">
        <v>0.02</v>
      </c>
      <c r="X95" s="11">
        <v>8.9999999999999993E-3</v>
      </c>
      <c r="Y95" s="11">
        <v>8.5999999999999993E-2</v>
      </c>
      <c r="Z95" s="11">
        <v>0</v>
      </c>
      <c r="AA95" s="11">
        <v>0</v>
      </c>
      <c r="AB95" s="11">
        <v>2.8354860163579999E-3</v>
      </c>
      <c r="AC95" s="11">
        <v>0</v>
      </c>
      <c r="AD95" s="11">
        <v>2.0145498227370001E-3</v>
      </c>
      <c r="AE95" s="11">
        <v>0</v>
      </c>
      <c r="AF95" s="11">
        <v>3.0000000000000001E-3</v>
      </c>
      <c r="AG95" s="11">
        <v>8.5002485613159998E-2</v>
      </c>
      <c r="AH95" s="11">
        <v>1.231454427683E-3</v>
      </c>
      <c r="AI95" s="11">
        <v>2.9404967684000001E-4</v>
      </c>
      <c r="AJ95" s="11">
        <v>4.0000000000000001E-3</v>
      </c>
      <c r="AK95" s="11">
        <v>3.9796256033040002E-3</v>
      </c>
      <c r="AL95" s="11">
        <v>3.5445438585080002E-3</v>
      </c>
      <c r="AM95" s="11">
        <v>9.1864169856399995E-3</v>
      </c>
    </row>
    <row r="96" spans="1:39" x14ac:dyDescent="0.2">
      <c r="A96" s="42">
        <v>90</v>
      </c>
      <c r="B96" s="3" t="s">
        <v>132</v>
      </c>
      <c r="C96" s="11">
        <v>557256.22609841195</v>
      </c>
      <c r="D96" s="11">
        <v>431697.91566857102</v>
      </c>
      <c r="E96" s="11">
        <v>0.20064944685915001</v>
      </c>
      <c r="F96" s="11">
        <v>2.7124533618678299</v>
      </c>
      <c r="G96" s="11">
        <v>5.3233063607167001E-2</v>
      </c>
      <c r="H96" s="11">
        <v>8683.2850074136404</v>
      </c>
      <c r="I96" s="11">
        <v>2153.8045720167102</v>
      </c>
      <c r="J96" s="11">
        <v>2.0839749106810102</v>
      </c>
      <c r="K96" s="11">
        <v>196.43084030671901</v>
      </c>
      <c r="L96" s="11">
        <v>7.1279363114461498</v>
      </c>
      <c r="M96" s="11">
        <v>5.7199206716750002E-3</v>
      </c>
      <c r="N96" s="11">
        <v>4.5274342974150001E-3</v>
      </c>
      <c r="O96" s="11">
        <v>3.1E-2</v>
      </c>
      <c r="P96" s="29">
        <v>0</v>
      </c>
      <c r="Q96" s="29">
        <v>1E-3</v>
      </c>
      <c r="R96" s="30">
        <f t="shared" si="1"/>
        <v>5.0000000000000001E-4</v>
      </c>
      <c r="S96" s="11">
        <v>2E-3</v>
      </c>
      <c r="T96" s="11">
        <v>1.2E-2</v>
      </c>
      <c r="U96" s="11">
        <v>4.6117532476339998E-3</v>
      </c>
      <c r="V96" s="11">
        <v>1E-3</v>
      </c>
      <c r="W96" s="11">
        <v>2.1999999999999999E-2</v>
      </c>
      <c r="X96" s="11">
        <v>7.0000000000000001E-3</v>
      </c>
      <c r="Y96" s="11">
        <v>9.7671347409558004E-2</v>
      </c>
      <c r="Z96" s="11">
        <v>2.0071881760009998E-3</v>
      </c>
      <c r="AA96" s="11">
        <v>0</v>
      </c>
      <c r="AB96" s="11">
        <v>0</v>
      </c>
      <c r="AC96" s="11">
        <v>0</v>
      </c>
      <c r="AD96" s="11">
        <v>2.2214291056789999E-3</v>
      </c>
      <c r="AE96" s="11">
        <v>0</v>
      </c>
      <c r="AF96" s="11">
        <v>3.0000000000000001E-3</v>
      </c>
      <c r="AG96" s="11">
        <v>4.8404536344719001E-2</v>
      </c>
      <c r="AH96" s="11">
        <v>3.0620123176800001E-4</v>
      </c>
      <c r="AI96" s="11">
        <v>0</v>
      </c>
      <c r="AJ96" s="11">
        <v>4.0000000000000001E-3</v>
      </c>
      <c r="AK96" s="11">
        <v>2E-3</v>
      </c>
      <c r="AL96" s="11">
        <v>1.1723978173780001E-3</v>
      </c>
      <c r="AM96" s="11">
        <v>2.0631645564660002E-3</v>
      </c>
    </row>
    <row r="97" spans="1:39" x14ac:dyDescent="0.2">
      <c r="A97" s="42">
        <v>91</v>
      </c>
      <c r="B97" s="3" t="s">
        <v>133</v>
      </c>
      <c r="C97" s="11">
        <v>566621.61659783695</v>
      </c>
      <c r="D97" s="11">
        <v>422529.47021106398</v>
      </c>
      <c r="E97" s="11">
        <v>0.33307492328779498</v>
      </c>
      <c r="F97" s="11">
        <v>3.4182155663387799</v>
      </c>
      <c r="G97" s="11">
        <v>0.12903831009443301</v>
      </c>
      <c r="H97" s="11">
        <v>8307.3826091133396</v>
      </c>
      <c r="I97" s="11">
        <v>2239.7726300642698</v>
      </c>
      <c r="J97" s="11">
        <v>22.225541733061299</v>
      </c>
      <c r="K97" s="11">
        <v>265.462718514877</v>
      </c>
      <c r="L97" s="11">
        <v>10.1122648766439</v>
      </c>
      <c r="M97" s="11">
        <v>2.3170138660987001E-2</v>
      </c>
      <c r="N97" s="11">
        <v>8.6045115004514006E-2</v>
      </c>
      <c r="O97" s="11">
        <v>2.7E-2</v>
      </c>
      <c r="P97" s="29">
        <v>9.2429105822199997E-4</v>
      </c>
      <c r="Q97" s="29">
        <v>1.31086974894E-3</v>
      </c>
      <c r="R97" s="30">
        <f t="shared" si="1"/>
        <v>1.117580403581E-3</v>
      </c>
      <c r="S97" s="11">
        <v>3.0000000000000001E-3</v>
      </c>
      <c r="T97" s="11">
        <v>1.0999999999999999E-2</v>
      </c>
      <c r="U97" s="11">
        <v>2.6520773073433E-2</v>
      </c>
      <c r="V97" s="11">
        <v>2.1398464185509998E-3</v>
      </c>
      <c r="W97" s="11">
        <v>2.1999999999999999E-2</v>
      </c>
      <c r="X97" s="11">
        <v>1.0999999999999999E-2</v>
      </c>
      <c r="Y97" s="11">
        <v>6.5000000000000002E-2</v>
      </c>
      <c r="Z97" s="11">
        <v>3.517102514511E-3</v>
      </c>
      <c r="AA97" s="11">
        <v>5.6995664976499999E-4</v>
      </c>
      <c r="AB97" s="11">
        <v>0</v>
      </c>
      <c r="AC97" s="11">
        <v>0</v>
      </c>
      <c r="AD97" s="11">
        <v>1.072798797458E-3</v>
      </c>
      <c r="AE97" s="11">
        <v>9.4615386519599995E-4</v>
      </c>
      <c r="AF97" s="11">
        <v>3.9079048799919996E-3</v>
      </c>
      <c r="AG97" s="11">
        <v>2.6533395935754999E-2</v>
      </c>
      <c r="AH97" s="11">
        <v>5.64113138123E-4</v>
      </c>
      <c r="AI97" s="11">
        <v>2.7342216518500001E-4</v>
      </c>
      <c r="AJ97" s="11">
        <v>4.0000000000000001E-3</v>
      </c>
      <c r="AK97" s="11">
        <v>7.0878527993869997E-3</v>
      </c>
      <c r="AL97" s="11">
        <v>1.3807907144760001E-3</v>
      </c>
      <c r="AM97" s="11">
        <v>5.9345209952089998E-3</v>
      </c>
    </row>
    <row r="98" spans="1:39" x14ac:dyDescent="0.2">
      <c r="A98" s="42">
        <v>92</v>
      </c>
      <c r="B98" s="3" t="s">
        <v>134</v>
      </c>
      <c r="C98" s="11">
        <v>554185.30840958795</v>
      </c>
      <c r="D98" s="11">
        <v>434954.10917128401</v>
      </c>
      <c r="E98" s="11">
        <v>0.42220911210525702</v>
      </c>
      <c r="F98" s="11">
        <v>4.1879589022060602</v>
      </c>
      <c r="G98" s="11">
        <v>0.106507501908481</v>
      </c>
      <c r="H98" s="11">
        <v>8286.7863891530997</v>
      </c>
      <c r="I98" s="11">
        <v>2268.7609750297102</v>
      </c>
      <c r="J98" s="11">
        <v>5.0572004703053404</v>
      </c>
      <c r="K98" s="11">
        <v>286.97860718118699</v>
      </c>
      <c r="L98" s="11">
        <v>8.2441711991875604</v>
      </c>
      <c r="M98" s="11">
        <v>8.7083173485679993E-3</v>
      </c>
      <c r="N98" s="11">
        <v>2.4450818414026E-2</v>
      </c>
      <c r="O98" s="11">
        <v>0.02</v>
      </c>
      <c r="P98" s="29">
        <v>2.319803227949E-3</v>
      </c>
      <c r="Q98" s="29">
        <v>0</v>
      </c>
      <c r="R98" s="30">
        <f t="shared" si="1"/>
        <v>1.1599016139745E-3</v>
      </c>
      <c r="S98" s="11">
        <v>1E-3</v>
      </c>
      <c r="T98" s="11">
        <v>1.2E-2</v>
      </c>
      <c r="U98" s="11">
        <v>2.8902277273039002E-2</v>
      </c>
      <c r="V98" s="11">
        <v>1E-3</v>
      </c>
      <c r="W98" s="11">
        <v>2.5000000000000001E-2</v>
      </c>
      <c r="X98" s="11">
        <v>1.4E-2</v>
      </c>
      <c r="Y98" s="11">
        <v>7.6999999999999999E-2</v>
      </c>
      <c r="Z98" s="11">
        <v>0</v>
      </c>
      <c r="AA98" s="11">
        <v>0</v>
      </c>
      <c r="AB98" s="11">
        <v>0</v>
      </c>
      <c r="AC98" s="11">
        <v>0</v>
      </c>
      <c r="AD98" s="11">
        <v>1E-3</v>
      </c>
      <c r="AE98" s="11">
        <v>0</v>
      </c>
      <c r="AF98" s="11">
        <v>2E-3</v>
      </c>
      <c r="AG98" s="11">
        <v>2.0418126154326002E-2</v>
      </c>
      <c r="AH98" s="11">
        <v>2.4789807087779998E-3</v>
      </c>
      <c r="AI98" s="11">
        <v>0</v>
      </c>
      <c r="AJ98" s="11">
        <v>4.0000000000000001E-3</v>
      </c>
      <c r="AK98" s="11">
        <v>1.770111335774E-3</v>
      </c>
      <c r="AL98" s="11">
        <v>1.302602297222E-3</v>
      </c>
      <c r="AM98" s="11">
        <v>3.722440437758E-3</v>
      </c>
    </row>
    <row r="99" spans="1:39" x14ac:dyDescent="0.2">
      <c r="A99" s="42">
        <v>93</v>
      </c>
      <c r="B99" s="3" t="s">
        <v>135</v>
      </c>
      <c r="C99" s="11">
        <v>564684.83083492704</v>
      </c>
      <c r="D99" s="11">
        <v>424008.349519738</v>
      </c>
      <c r="E99" s="11">
        <v>9.9015663274077994</v>
      </c>
      <c r="F99" s="11">
        <v>3.6727044160137701</v>
      </c>
      <c r="G99" s="11">
        <v>0.14960667242085601</v>
      </c>
      <c r="H99" s="11">
        <v>8586.0903853188393</v>
      </c>
      <c r="I99" s="11">
        <v>2210.0955438235201</v>
      </c>
      <c r="J99" s="11">
        <v>97.123623605087303</v>
      </c>
      <c r="K99" s="11">
        <v>359.68285806322302</v>
      </c>
      <c r="L99" s="11">
        <v>8.6545578880212393</v>
      </c>
      <c r="M99" s="11">
        <v>0.368250166992311</v>
      </c>
      <c r="N99" s="11">
        <v>4.2361337827229997E-3</v>
      </c>
      <c r="O99" s="11">
        <v>2.1000000000000001E-2</v>
      </c>
      <c r="P99" s="29">
        <v>3.5870341158330001E-3</v>
      </c>
      <c r="Q99" s="29">
        <v>0</v>
      </c>
      <c r="R99" s="30">
        <f t="shared" si="1"/>
        <v>1.7935170579165001E-3</v>
      </c>
      <c r="S99" s="11">
        <v>0.20291978021740301</v>
      </c>
      <c r="T99" s="11">
        <v>0.156398267876451</v>
      </c>
      <c r="U99" s="11">
        <v>5.0000000000000001E-3</v>
      </c>
      <c r="V99" s="11">
        <v>3.0000000000000001E-3</v>
      </c>
      <c r="W99" s="11">
        <v>2.5999999999999999E-2</v>
      </c>
      <c r="X99" s="11">
        <v>1.6E-2</v>
      </c>
      <c r="Y99" s="11">
        <v>3.6691039532080101</v>
      </c>
      <c r="Z99" s="11">
        <v>1.884772539372E-3</v>
      </c>
      <c r="AA99" s="11">
        <v>0</v>
      </c>
      <c r="AB99" s="11">
        <v>0</v>
      </c>
      <c r="AC99" s="11">
        <v>0</v>
      </c>
      <c r="AD99" s="11">
        <v>2.893816546216E-3</v>
      </c>
      <c r="AE99" s="11">
        <v>2.64247333543E-3</v>
      </c>
      <c r="AF99" s="11">
        <v>3.0000000000000001E-3</v>
      </c>
      <c r="AG99" s="11">
        <v>16.332998224904301</v>
      </c>
      <c r="AH99" s="11">
        <v>2.95580364907E-4</v>
      </c>
      <c r="AI99" s="11">
        <v>3.2589429822730998E-2</v>
      </c>
      <c r="AJ99" s="11">
        <v>0.150703265241348</v>
      </c>
      <c r="AK99" s="11">
        <v>2.5817876172127399</v>
      </c>
      <c r="AL99" s="11">
        <v>2.40604882022539</v>
      </c>
      <c r="AM99" s="11">
        <v>5.54028305126229</v>
      </c>
    </row>
    <row r="100" spans="1:39" x14ac:dyDescent="0.2">
      <c r="A100" s="42">
        <v>94</v>
      </c>
      <c r="B100" s="3" t="s">
        <v>136</v>
      </c>
      <c r="C100" s="11">
        <v>565439.16053667001</v>
      </c>
      <c r="D100" s="11">
        <v>424175.22893915599</v>
      </c>
      <c r="E100" s="11">
        <v>0.57370900444985895</v>
      </c>
      <c r="F100" s="11">
        <v>3.31956937695037</v>
      </c>
      <c r="G100" s="11">
        <v>4.9244960262067997E-2</v>
      </c>
      <c r="H100" s="11">
        <v>8085.61587098781</v>
      </c>
      <c r="I100" s="11">
        <v>1965.9477560042301</v>
      </c>
      <c r="J100" s="11">
        <v>1.29957722644813</v>
      </c>
      <c r="K100" s="11">
        <v>312.39277320379301</v>
      </c>
      <c r="L100" s="11">
        <v>7.6258335220436804</v>
      </c>
      <c r="M100" s="11">
        <v>1.8520694753950001E-3</v>
      </c>
      <c r="N100" s="11">
        <v>1.89214696772E-3</v>
      </c>
      <c r="O100" s="11">
        <v>2.5000000000000001E-2</v>
      </c>
      <c r="P100" s="29">
        <v>9.41072101561E-4</v>
      </c>
      <c r="Q100" s="29">
        <v>1.8285609467490001E-3</v>
      </c>
      <c r="R100" s="30">
        <f t="shared" si="1"/>
        <v>1.3848165241550001E-3</v>
      </c>
      <c r="S100" s="11">
        <v>1.6223145090103998E-2</v>
      </c>
      <c r="T100" s="11">
        <v>1.9E-2</v>
      </c>
      <c r="U100" s="11">
        <v>8.9999999999999993E-3</v>
      </c>
      <c r="V100" s="11">
        <v>2E-3</v>
      </c>
      <c r="W100" s="11">
        <v>2.8000000000000001E-2</v>
      </c>
      <c r="X100" s="11">
        <v>1.0999999999999999E-2</v>
      </c>
      <c r="Y100" s="11">
        <v>1.3299686303051199</v>
      </c>
      <c r="Z100" s="11">
        <v>7.399146417163E-3</v>
      </c>
      <c r="AA100" s="11">
        <v>0</v>
      </c>
      <c r="AB100" s="11">
        <v>2.7666783696250002E-3</v>
      </c>
      <c r="AC100" s="11">
        <v>0</v>
      </c>
      <c r="AD100" s="11">
        <v>9.4664708758660007E-3</v>
      </c>
      <c r="AE100" s="11">
        <v>1.2635859966086E-2</v>
      </c>
      <c r="AF100" s="11">
        <v>2E-3</v>
      </c>
      <c r="AG100" s="11">
        <v>7.3827280844604504</v>
      </c>
      <c r="AH100" s="11">
        <v>2.7568448537299998E-4</v>
      </c>
      <c r="AI100" s="11">
        <v>0</v>
      </c>
      <c r="AJ100" s="11">
        <v>5.0000000000000001E-3</v>
      </c>
      <c r="AK100" s="11">
        <v>4.7258109559179997E-3</v>
      </c>
      <c r="AL100" s="11">
        <v>4.813482658599E-3</v>
      </c>
      <c r="AM100" s="11">
        <v>1.3334825372612E-2</v>
      </c>
    </row>
    <row r="101" spans="1:39" x14ac:dyDescent="0.2">
      <c r="A101" s="42">
        <v>95</v>
      </c>
      <c r="B101" s="3" t="s">
        <v>137</v>
      </c>
      <c r="C101" s="11">
        <v>558154.26562100404</v>
      </c>
      <c r="D101" s="11">
        <v>430494.43701084203</v>
      </c>
      <c r="E101" s="11">
        <v>244.97575912033699</v>
      </c>
      <c r="F101" s="11">
        <v>3.5213344954093699</v>
      </c>
      <c r="G101" s="11">
        <v>3.5607504893302</v>
      </c>
      <c r="H101" s="11">
        <v>8347.6858043307693</v>
      </c>
      <c r="I101" s="11">
        <v>2244.4637625338401</v>
      </c>
      <c r="J101" s="11">
        <v>105.43130718021899</v>
      </c>
      <c r="K101" s="11">
        <v>341.19588628169998</v>
      </c>
      <c r="L101" s="11">
        <v>8.1092254135541992</v>
      </c>
      <c r="M101" s="11">
        <v>9.4480778220359802</v>
      </c>
      <c r="N101" s="11">
        <v>0.108651289876911</v>
      </c>
      <c r="O101" s="11">
        <v>2.4E-2</v>
      </c>
      <c r="P101" s="29">
        <v>5.9214294396049997E-3</v>
      </c>
      <c r="Q101" s="29">
        <v>1.017527405415E-3</v>
      </c>
      <c r="R101" s="30">
        <f t="shared" si="1"/>
        <v>3.4694784225099999E-3</v>
      </c>
      <c r="S101" s="11">
        <v>0.43939638194824798</v>
      </c>
      <c r="T101" s="11">
        <v>0.27849472771992301</v>
      </c>
      <c r="U101" s="11">
        <v>3.1388351937967997E-2</v>
      </c>
      <c r="V101" s="11">
        <v>2.4056139767499999E-3</v>
      </c>
      <c r="W101" s="11">
        <v>2.8000000000000001E-2</v>
      </c>
      <c r="X101" s="11">
        <v>3.1027717399631002E-2</v>
      </c>
      <c r="Y101" s="11">
        <v>6.7746175404631499</v>
      </c>
      <c r="Z101" s="11">
        <v>1.8092889545090001E-3</v>
      </c>
      <c r="AA101" s="11">
        <v>2.4413524138059998E-3</v>
      </c>
      <c r="AB101" s="11">
        <v>4.2037917227720004E-3</v>
      </c>
      <c r="AC101" s="11">
        <v>0</v>
      </c>
      <c r="AD101" s="11">
        <v>6.3010914486060004E-3</v>
      </c>
      <c r="AE101" s="11">
        <v>0.100952854017478</v>
      </c>
      <c r="AF101" s="11">
        <v>3.0000000000000001E-3</v>
      </c>
      <c r="AG101" s="11">
        <v>29.1525108410674</v>
      </c>
      <c r="AH101" s="11">
        <v>4.5803081040649996E-3</v>
      </c>
      <c r="AI101" s="11">
        <v>9.6664339186755002E-2</v>
      </c>
      <c r="AJ101" s="11">
        <v>7.6887280063282007E-2</v>
      </c>
      <c r="AK101" s="11">
        <v>1.4332995284197501</v>
      </c>
      <c r="AL101" s="11">
        <v>1.3640579299561399</v>
      </c>
      <c r="AM101" s="11">
        <v>3.1358098997475401</v>
      </c>
    </row>
    <row r="102" spans="1:39" x14ac:dyDescent="0.2">
      <c r="A102" s="42">
        <v>96</v>
      </c>
      <c r="B102" s="3" t="s">
        <v>138</v>
      </c>
      <c r="C102" s="11">
        <v>570297.07624299196</v>
      </c>
      <c r="D102" s="11">
        <v>418736.72243408399</v>
      </c>
      <c r="E102" s="11">
        <v>0.233041272717388</v>
      </c>
      <c r="F102" s="11">
        <v>2.9785861474137199</v>
      </c>
      <c r="G102" s="11">
        <v>5.9788368577044997E-2</v>
      </c>
      <c r="H102" s="11">
        <v>8442.1973388449096</v>
      </c>
      <c r="I102" s="11">
        <v>2183.2858708025101</v>
      </c>
      <c r="J102" s="11">
        <v>2.08975179153432</v>
      </c>
      <c r="K102" s="11">
        <v>327.09181858418202</v>
      </c>
      <c r="L102" s="11">
        <v>7.85369604461542</v>
      </c>
      <c r="M102" s="11">
        <v>4.3409734137339999E-3</v>
      </c>
      <c r="N102" s="11">
        <v>8.9426789002300007E-3</v>
      </c>
      <c r="O102" s="11">
        <v>2.1000000000000001E-2</v>
      </c>
      <c r="P102" s="29">
        <v>0</v>
      </c>
      <c r="Q102" s="29">
        <v>0</v>
      </c>
      <c r="R102" s="30">
        <f t="shared" si="1"/>
        <v>0</v>
      </c>
      <c r="S102" s="11">
        <v>1E-3</v>
      </c>
      <c r="T102" s="11">
        <v>7.0000000000000001E-3</v>
      </c>
      <c r="U102" s="11">
        <v>1.2999999999999999E-2</v>
      </c>
      <c r="V102" s="11">
        <v>2E-3</v>
      </c>
      <c r="W102" s="11">
        <v>3.3000000000000002E-2</v>
      </c>
      <c r="X102" s="11">
        <v>1.4999999999999999E-2</v>
      </c>
      <c r="Y102" s="11">
        <v>0.15549191830850401</v>
      </c>
      <c r="Z102" s="11">
        <v>0</v>
      </c>
      <c r="AA102" s="11">
        <v>0</v>
      </c>
      <c r="AB102" s="11">
        <v>0</v>
      </c>
      <c r="AC102" s="11">
        <v>0</v>
      </c>
      <c r="AD102" s="11">
        <v>3.2542681453130002E-3</v>
      </c>
      <c r="AE102" s="11">
        <v>3.0596462187799998E-4</v>
      </c>
      <c r="AF102" s="11">
        <v>3.5725596450939998E-3</v>
      </c>
      <c r="AG102" s="11">
        <v>0.23544066197470401</v>
      </c>
      <c r="AH102" s="11">
        <v>0</v>
      </c>
      <c r="AI102" s="11">
        <v>3.0632573409899999E-4</v>
      </c>
      <c r="AJ102" s="11">
        <v>3.0000000000000001E-3</v>
      </c>
      <c r="AK102" s="11">
        <v>4.0796392027149997E-3</v>
      </c>
      <c r="AL102" s="11">
        <v>0</v>
      </c>
      <c r="AM102" s="11">
        <v>4.6387566971010001E-3</v>
      </c>
    </row>
    <row r="103" spans="1:39" x14ac:dyDescent="0.2">
      <c r="A103" s="42">
        <v>97</v>
      </c>
      <c r="B103" s="3" t="s">
        <v>139</v>
      </c>
      <c r="C103" s="11">
        <v>557769.05562803603</v>
      </c>
      <c r="D103" s="11">
        <v>431632.53589994099</v>
      </c>
      <c r="E103" s="11">
        <v>0.37903312423234697</v>
      </c>
      <c r="F103" s="11">
        <v>2.1620081969408802</v>
      </c>
      <c r="G103" s="11">
        <v>4.5410868196112002E-2</v>
      </c>
      <c r="H103" s="11">
        <v>8053.8342121273099</v>
      </c>
      <c r="I103" s="11">
        <v>2204.0597121972901</v>
      </c>
      <c r="J103" s="11">
        <v>2.5563357215629998</v>
      </c>
      <c r="K103" s="11">
        <v>315.72670951600702</v>
      </c>
      <c r="L103" s="11">
        <v>9.4981357467216103</v>
      </c>
      <c r="M103" s="11">
        <v>7.5728820154569998E-3</v>
      </c>
      <c r="N103" s="11">
        <v>0</v>
      </c>
      <c r="O103" s="11">
        <v>3.0003068640257001E-2</v>
      </c>
      <c r="P103" s="29">
        <v>2.3118143772890001E-3</v>
      </c>
      <c r="Q103" s="29">
        <v>0</v>
      </c>
      <c r="R103" s="30">
        <f t="shared" si="1"/>
        <v>1.1559071886445E-3</v>
      </c>
      <c r="S103" s="11">
        <v>6.2653287366709999E-3</v>
      </c>
      <c r="T103" s="11">
        <v>2.1926846856419002E-2</v>
      </c>
      <c r="U103" s="11">
        <v>1.2E-2</v>
      </c>
      <c r="V103" s="11">
        <v>5.8753979739900001E-4</v>
      </c>
      <c r="W103" s="11">
        <v>2.8000000000000001E-2</v>
      </c>
      <c r="X103" s="11">
        <v>8.9999999999999993E-3</v>
      </c>
      <c r="Y103" s="11">
        <v>1.6782399106939601</v>
      </c>
      <c r="Z103" s="11">
        <v>0</v>
      </c>
      <c r="AA103" s="11">
        <v>0</v>
      </c>
      <c r="AB103" s="11">
        <v>0</v>
      </c>
      <c r="AC103" s="11">
        <v>1.77252886706E-4</v>
      </c>
      <c r="AD103" s="11">
        <v>7.4639343219469996E-3</v>
      </c>
      <c r="AE103" s="11">
        <v>5.549495503574E-3</v>
      </c>
      <c r="AF103" s="11">
        <v>1E-3</v>
      </c>
      <c r="AG103" s="11">
        <v>8.3711417009102203</v>
      </c>
      <c r="AH103" s="11">
        <v>0</v>
      </c>
      <c r="AI103" s="11">
        <v>0</v>
      </c>
      <c r="AJ103" s="11">
        <v>4.0000000000000001E-3</v>
      </c>
      <c r="AK103" s="11">
        <v>7.451971218994E-3</v>
      </c>
      <c r="AL103" s="11">
        <v>3.3576465894059999E-3</v>
      </c>
      <c r="AM103" s="11">
        <v>7.3541986212710001E-3</v>
      </c>
    </row>
    <row r="104" spans="1:39" x14ac:dyDescent="0.2">
      <c r="A104" s="42">
        <v>98</v>
      </c>
      <c r="B104" s="3" t="s">
        <v>140</v>
      </c>
      <c r="C104" s="11">
        <v>570675.748218828</v>
      </c>
      <c r="D104" s="11">
        <v>419958.40190141799</v>
      </c>
      <c r="E104" s="11">
        <v>0.70011249844696699</v>
      </c>
      <c r="F104" s="11">
        <v>2.5253520066205302</v>
      </c>
      <c r="G104" s="11">
        <v>5.1191050447757999E-2</v>
      </c>
      <c r="H104" s="11">
        <v>6994.8048546555701</v>
      </c>
      <c r="I104" s="11">
        <v>2118.03825877901</v>
      </c>
      <c r="J104" s="11">
        <v>7.5819581075989797</v>
      </c>
      <c r="K104" s="11">
        <v>218.91476119920699</v>
      </c>
      <c r="L104" s="11">
        <v>8.9822004824082597</v>
      </c>
      <c r="M104" s="11">
        <v>1.1289328610037E-2</v>
      </c>
      <c r="N104" s="11">
        <v>1.30565903866E-2</v>
      </c>
      <c r="O104" s="11">
        <v>1.4999999999999999E-2</v>
      </c>
      <c r="P104" s="29">
        <v>0</v>
      </c>
      <c r="Q104" s="29">
        <v>1.323797889106E-3</v>
      </c>
      <c r="R104" s="30">
        <f t="shared" si="1"/>
        <v>6.6189894455300001E-4</v>
      </c>
      <c r="S104" s="11">
        <v>5.2425364161702001E-2</v>
      </c>
      <c r="T104" s="11">
        <v>1.2818878203517001E-2</v>
      </c>
      <c r="U104" s="11">
        <v>1.4E-2</v>
      </c>
      <c r="V104" s="11">
        <v>0</v>
      </c>
      <c r="W104" s="11">
        <v>2.5000000000000001E-2</v>
      </c>
      <c r="X104" s="11">
        <v>1.2E-2</v>
      </c>
      <c r="Y104" s="11">
        <v>1.85567701247524</v>
      </c>
      <c r="Z104" s="11">
        <v>0</v>
      </c>
      <c r="AA104" s="11">
        <v>0</v>
      </c>
      <c r="AB104" s="11">
        <v>0</v>
      </c>
      <c r="AC104" s="11">
        <v>0</v>
      </c>
      <c r="AD104" s="11">
        <v>1.0767165100668E-2</v>
      </c>
      <c r="AE104" s="11">
        <v>2.6694735880855001E-2</v>
      </c>
      <c r="AF104" s="11">
        <v>2E-3</v>
      </c>
      <c r="AG104" s="11">
        <v>12.2330770210724</v>
      </c>
      <c r="AH104" s="11">
        <v>1.522802042822E-3</v>
      </c>
      <c r="AI104" s="11">
        <v>2.8863084524400002E-4</v>
      </c>
      <c r="AJ104" s="11">
        <v>5.0000000000000001E-3</v>
      </c>
      <c r="AK104" s="11">
        <v>1.6493040817807E-2</v>
      </c>
      <c r="AL104" s="11">
        <v>9.9902233984829995E-3</v>
      </c>
      <c r="AM104" s="11">
        <v>2.0146771826926001E-2</v>
      </c>
    </row>
    <row r="105" spans="1:39" x14ac:dyDescent="0.2">
      <c r="A105" s="42">
        <v>99</v>
      </c>
      <c r="B105" s="3" t="s">
        <v>141</v>
      </c>
      <c r="C105" s="11">
        <v>549341.39147733699</v>
      </c>
      <c r="D105" s="11">
        <v>441168.75001364201</v>
      </c>
      <c r="E105" s="11">
        <v>0.38097527235096001</v>
      </c>
      <c r="F105" s="11">
        <v>3.0014583182784298</v>
      </c>
      <c r="G105" s="11">
        <v>4.8000000000000001E-2</v>
      </c>
      <c r="H105" s="11">
        <v>7331.6620231471197</v>
      </c>
      <c r="I105" s="11">
        <v>1806.0163757517801</v>
      </c>
      <c r="J105" s="11">
        <v>1.11371208592282</v>
      </c>
      <c r="K105" s="11">
        <v>337.52104933331901</v>
      </c>
      <c r="L105" s="11">
        <v>7.8315502711585099</v>
      </c>
      <c r="M105" s="11">
        <v>9.1331146926750002E-3</v>
      </c>
      <c r="N105" s="11">
        <v>1.2393963578527E-2</v>
      </c>
      <c r="O105" s="11">
        <v>0.02</v>
      </c>
      <c r="P105" s="29">
        <v>0</v>
      </c>
      <c r="Q105" s="29">
        <v>1.547164899799E-3</v>
      </c>
      <c r="R105" s="30">
        <f t="shared" si="1"/>
        <v>7.7358244989950001E-4</v>
      </c>
      <c r="S105" s="11">
        <v>7.6749724790340004E-3</v>
      </c>
      <c r="T105" s="11">
        <v>5.0000000000000001E-3</v>
      </c>
      <c r="U105" s="11">
        <v>1.4E-2</v>
      </c>
      <c r="V105" s="11">
        <v>0</v>
      </c>
      <c r="W105" s="11">
        <v>1.9E-2</v>
      </c>
      <c r="X105" s="11">
        <v>0.01</v>
      </c>
      <c r="Y105" s="11">
        <v>0.50493754380165401</v>
      </c>
      <c r="Z105" s="11">
        <v>1.770373411253E-3</v>
      </c>
      <c r="AA105" s="11">
        <v>0</v>
      </c>
      <c r="AB105" s="11">
        <v>0</v>
      </c>
      <c r="AC105" s="11">
        <v>0</v>
      </c>
      <c r="AD105" s="11">
        <v>3.769178738659E-3</v>
      </c>
      <c r="AE105" s="11">
        <v>2.5381009565029998E-3</v>
      </c>
      <c r="AF105" s="11">
        <v>2E-3</v>
      </c>
      <c r="AG105" s="11">
        <v>1.7835454378703699</v>
      </c>
      <c r="AH105" s="11">
        <v>5.7630807002200001E-4</v>
      </c>
      <c r="AI105" s="11">
        <v>0</v>
      </c>
      <c r="AJ105" s="11">
        <v>4.0000000000000001E-3</v>
      </c>
      <c r="AK105" s="11">
        <v>4.7393459157079997E-3</v>
      </c>
      <c r="AL105" s="11">
        <v>3.3267785371899998E-3</v>
      </c>
      <c r="AM105" s="11">
        <v>9.3536866083500005E-3</v>
      </c>
    </row>
    <row r="106" spans="1:39" x14ac:dyDescent="0.2">
      <c r="A106" s="42">
        <v>100</v>
      </c>
      <c r="B106" s="3" t="s">
        <v>142</v>
      </c>
      <c r="C106" s="11">
        <v>567904.294000639</v>
      </c>
      <c r="D106" s="11">
        <v>422218.131238856</v>
      </c>
      <c r="E106" s="11">
        <v>0.40578599971464702</v>
      </c>
      <c r="F106" s="11">
        <v>2.9308852610291098</v>
      </c>
      <c r="G106" s="11">
        <v>4.7E-2</v>
      </c>
      <c r="H106" s="11">
        <v>7576.4852068202899</v>
      </c>
      <c r="I106" s="11">
        <v>1884.0666992615199</v>
      </c>
      <c r="J106" s="11">
        <v>1.06301244455412</v>
      </c>
      <c r="K106" s="11">
        <v>405.51523460378002</v>
      </c>
      <c r="L106" s="11">
        <v>6.2233171709387696</v>
      </c>
      <c r="M106" s="11">
        <v>2.4489668905470002E-3</v>
      </c>
      <c r="N106" s="11">
        <v>6.2803293738790001E-3</v>
      </c>
      <c r="O106" s="11">
        <v>2.5999999999999999E-2</v>
      </c>
      <c r="P106" s="29">
        <v>0</v>
      </c>
      <c r="Q106" s="29">
        <v>3.9453269881910003E-3</v>
      </c>
      <c r="R106" s="30">
        <f t="shared" si="1"/>
        <v>1.9726634940955001E-3</v>
      </c>
      <c r="S106" s="11">
        <v>1E-3</v>
      </c>
      <c r="T106" s="11">
        <v>3.0000000000000001E-3</v>
      </c>
      <c r="U106" s="11">
        <v>1.4E-2</v>
      </c>
      <c r="V106" s="11">
        <v>2.6888308563050001E-3</v>
      </c>
      <c r="W106" s="11">
        <v>2.4E-2</v>
      </c>
      <c r="X106" s="11">
        <v>0.01</v>
      </c>
      <c r="Y106" s="11">
        <v>0.13411399698802601</v>
      </c>
      <c r="Z106" s="11">
        <v>0</v>
      </c>
      <c r="AA106" s="11">
        <v>0</v>
      </c>
      <c r="AB106" s="11">
        <v>0</v>
      </c>
      <c r="AC106" s="11">
        <v>0</v>
      </c>
      <c r="AD106" s="11">
        <v>6.5172582725590003E-3</v>
      </c>
      <c r="AE106" s="11">
        <v>1.488495718058E-3</v>
      </c>
      <c r="AF106" s="11">
        <v>1E-3</v>
      </c>
      <c r="AG106" s="11">
        <v>0.72822652997777204</v>
      </c>
      <c r="AH106" s="11">
        <v>2.8461065260199997E-4</v>
      </c>
      <c r="AI106" s="11">
        <v>6.03550452442E-4</v>
      </c>
      <c r="AJ106" s="11">
        <v>4.0000000000000001E-3</v>
      </c>
      <c r="AK106" s="11">
        <v>1E-3</v>
      </c>
      <c r="AL106" s="11">
        <v>3.4266681803289999E-3</v>
      </c>
      <c r="AM106" s="11">
        <v>4.820035063095E-3</v>
      </c>
    </row>
    <row r="107" spans="1:39" x14ac:dyDescent="0.2">
      <c r="A107" s="42">
        <v>101</v>
      </c>
      <c r="B107" s="3" t="s">
        <v>143</v>
      </c>
      <c r="C107" s="11">
        <v>550363.89567617502</v>
      </c>
      <c r="D107" s="11">
        <v>438587.70328970399</v>
      </c>
      <c r="E107" s="11">
        <v>0.36959274716191198</v>
      </c>
      <c r="F107" s="11">
        <v>2.7364712709776402</v>
      </c>
      <c r="G107" s="11">
        <v>4.7E-2</v>
      </c>
      <c r="H107" s="11">
        <v>8403.2416076123809</v>
      </c>
      <c r="I107" s="11">
        <v>2268.54541829546</v>
      </c>
      <c r="J107" s="11">
        <v>0.73566642600954002</v>
      </c>
      <c r="K107" s="11">
        <v>362.66508130069798</v>
      </c>
      <c r="L107" s="11">
        <v>9.6828060018325797</v>
      </c>
      <c r="M107" s="11">
        <v>6.2845237552930002E-3</v>
      </c>
      <c r="N107" s="11">
        <v>3.2612772275183999E-2</v>
      </c>
      <c r="O107" s="11">
        <v>2.3E-2</v>
      </c>
      <c r="P107" s="29">
        <v>0</v>
      </c>
      <c r="Q107" s="29">
        <v>0</v>
      </c>
      <c r="R107" s="30">
        <f t="shared" si="1"/>
        <v>0</v>
      </c>
      <c r="S107" s="11">
        <v>1E-3</v>
      </c>
      <c r="T107" s="11">
        <v>1.4470935759192999E-2</v>
      </c>
      <c r="U107" s="11">
        <v>7.0000000000000001E-3</v>
      </c>
      <c r="V107" s="11">
        <v>0</v>
      </c>
      <c r="W107" s="11">
        <v>0.03</v>
      </c>
      <c r="X107" s="11">
        <v>1.6E-2</v>
      </c>
      <c r="Y107" s="11">
        <v>0.10129468044501</v>
      </c>
      <c r="Z107" s="11">
        <v>0</v>
      </c>
      <c r="AA107" s="11">
        <v>0</v>
      </c>
      <c r="AB107" s="11">
        <v>0</v>
      </c>
      <c r="AC107" s="11">
        <v>0</v>
      </c>
      <c r="AD107" s="11">
        <v>3.9330316814359997E-3</v>
      </c>
      <c r="AE107" s="11">
        <v>7.49748527495E-4</v>
      </c>
      <c r="AF107" s="11">
        <v>2E-3</v>
      </c>
      <c r="AG107" s="11">
        <v>0.288494525557699</v>
      </c>
      <c r="AH107" s="11">
        <v>0</v>
      </c>
      <c r="AI107" s="11">
        <v>3.1675910630219999E-3</v>
      </c>
      <c r="AJ107" s="11">
        <v>3.0000000000000001E-3</v>
      </c>
      <c r="AK107" s="11">
        <v>1E-3</v>
      </c>
      <c r="AL107" s="11">
        <v>1.9569059047109998E-3</v>
      </c>
      <c r="AM107" s="11">
        <v>4.0385238219660001E-3</v>
      </c>
    </row>
    <row r="108" spans="1:39" x14ac:dyDescent="0.2">
      <c r="A108" s="42">
        <v>102</v>
      </c>
      <c r="B108" s="3" t="s">
        <v>144</v>
      </c>
      <c r="C108" s="11">
        <v>550185.52488947404</v>
      </c>
      <c r="D108" s="11">
        <v>442177.848054517</v>
      </c>
      <c r="E108" s="11">
        <v>1.7104764815170199</v>
      </c>
      <c r="F108" s="11">
        <v>2.5467261893996702</v>
      </c>
      <c r="G108" s="11">
        <v>11.619362017525001</v>
      </c>
      <c r="H108" s="11">
        <v>198.01307827741601</v>
      </c>
      <c r="I108" s="11">
        <v>7244.1653597444902</v>
      </c>
      <c r="J108" s="11">
        <v>21.8693304102665</v>
      </c>
      <c r="K108" s="11">
        <v>46.409600206649301</v>
      </c>
      <c r="L108" s="11">
        <v>51.675748726109703</v>
      </c>
      <c r="M108" s="11">
        <v>0.77297320321235397</v>
      </c>
      <c r="N108" s="11">
        <v>4.0793318376400002E-3</v>
      </c>
      <c r="O108" s="11">
        <v>2.20736302379798</v>
      </c>
      <c r="P108" s="29">
        <v>7.3594462168380002E-3</v>
      </c>
      <c r="Q108" s="29">
        <v>4.3503097242120004E-3</v>
      </c>
      <c r="R108" s="30">
        <f t="shared" si="1"/>
        <v>5.8548779705250003E-3</v>
      </c>
      <c r="S108" s="11">
        <v>5.8634475890247999E-2</v>
      </c>
      <c r="T108" s="11">
        <v>0.22050843238840701</v>
      </c>
      <c r="U108" s="11">
        <v>7.0000000000000001E-3</v>
      </c>
      <c r="V108" s="11">
        <v>1.3875155016360001E-3</v>
      </c>
      <c r="W108" s="11">
        <v>0.03</v>
      </c>
      <c r="X108" s="11">
        <v>9.9320025002641005E-2</v>
      </c>
      <c r="Y108" s="11">
        <v>12.5998547084052</v>
      </c>
      <c r="Z108" s="11">
        <v>0</v>
      </c>
      <c r="AA108" s="11">
        <v>6.0897884445799998E-4</v>
      </c>
      <c r="AB108" s="11">
        <v>4.3096053295919997E-3</v>
      </c>
      <c r="AC108" s="11">
        <v>0</v>
      </c>
      <c r="AD108" s="11">
        <v>1.063633484878E-2</v>
      </c>
      <c r="AE108" s="11">
        <v>2.8144472814780001E-3</v>
      </c>
      <c r="AF108" s="11">
        <v>7.8948325453760005E-3</v>
      </c>
      <c r="AG108" s="11">
        <v>7.61581279884967</v>
      </c>
      <c r="AH108" s="11">
        <v>0</v>
      </c>
      <c r="AI108" s="11">
        <v>0</v>
      </c>
      <c r="AJ108" s="11">
        <v>0.59357995847221701</v>
      </c>
      <c r="AK108" s="11">
        <v>8.2054133384110699</v>
      </c>
      <c r="AL108" s="11">
        <v>7.8846551830005698</v>
      </c>
      <c r="AM108" s="11">
        <v>18.331607093829199</v>
      </c>
    </row>
    <row r="109" spans="1:39" x14ac:dyDescent="0.2">
      <c r="A109" s="42">
        <v>103</v>
      </c>
      <c r="B109" s="3" t="s">
        <v>145</v>
      </c>
      <c r="C109" s="11">
        <v>548832.26052969706</v>
      </c>
      <c r="D109" s="11">
        <v>443340.48422472703</v>
      </c>
      <c r="E109" s="11">
        <v>0.85266064885402204</v>
      </c>
      <c r="F109" s="11">
        <v>1.9976463095783701</v>
      </c>
      <c r="G109" s="11">
        <v>10.0085934861543</v>
      </c>
      <c r="H109" s="11">
        <v>2766.1890343074901</v>
      </c>
      <c r="I109" s="11">
        <v>4735.4401952638</v>
      </c>
      <c r="J109" s="11">
        <v>28.952868642194701</v>
      </c>
      <c r="K109" s="11">
        <v>244.35946004784199</v>
      </c>
      <c r="L109" s="11">
        <v>13.678077202274601</v>
      </c>
      <c r="M109" s="11">
        <v>0.79364379777317795</v>
      </c>
      <c r="N109" s="11">
        <v>1.902377602481E-3</v>
      </c>
      <c r="O109" s="11">
        <v>2.7E-2</v>
      </c>
      <c r="P109" s="29">
        <v>2.2023201142480002E-3</v>
      </c>
      <c r="Q109" s="29">
        <v>1.9811663446759999E-3</v>
      </c>
      <c r="R109" s="30">
        <f t="shared" si="1"/>
        <v>2.0917432294619998E-3</v>
      </c>
      <c r="S109" s="11">
        <v>2.9078562765589001E-2</v>
      </c>
      <c r="T109" s="11">
        <v>0.368768370038909</v>
      </c>
      <c r="U109" s="11">
        <v>0.19130357537305701</v>
      </c>
      <c r="V109" s="11">
        <v>1.355251116695E-3</v>
      </c>
      <c r="W109" s="11">
        <v>0.02</v>
      </c>
      <c r="X109" s="11">
        <v>1.5424386041743E-2</v>
      </c>
      <c r="Y109" s="11">
        <v>2.5524612498598498</v>
      </c>
      <c r="Z109" s="11">
        <v>0</v>
      </c>
      <c r="AA109" s="11">
        <v>0</v>
      </c>
      <c r="AB109" s="11">
        <v>8.6030061424490004E-3</v>
      </c>
      <c r="AC109" s="11">
        <v>0</v>
      </c>
      <c r="AD109" s="11">
        <v>3.8878077442870002E-3</v>
      </c>
      <c r="AE109" s="11">
        <v>3.7022304502710001E-3</v>
      </c>
      <c r="AF109" s="11">
        <v>5.6753291711459999E-3</v>
      </c>
      <c r="AG109" s="11">
        <v>3.9581396787565599</v>
      </c>
      <c r="AH109" s="11">
        <v>0</v>
      </c>
      <c r="AI109" s="11">
        <v>0</v>
      </c>
      <c r="AJ109" s="11">
        <v>0.26734383399524803</v>
      </c>
      <c r="AK109" s="11">
        <v>4.3759703726165498</v>
      </c>
      <c r="AL109" s="11">
        <v>4.2204655863964504</v>
      </c>
      <c r="AM109" s="11">
        <v>9.1721902050094997</v>
      </c>
    </row>
    <row r="110" spans="1:39" x14ac:dyDescent="0.2">
      <c r="A110" s="42">
        <v>104</v>
      </c>
      <c r="B110" s="3" t="s">
        <v>146</v>
      </c>
      <c r="C110" s="11">
        <v>565151.86734145298</v>
      </c>
      <c r="D110" s="11">
        <v>424670.78407924197</v>
      </c>
      <c r="E110" s="11">
        <v>0.35272269162893899</v>
      </c>
      <c r="F110" s="11">
        <v>1.9886624836551301</v>
      </c>
      <c r="G110" s="11">
        <v>4.1000000000000002E-2</v>
      </c>
      <c r="H110" s="11">
        <v>7680.3040711171598</v>
      </c>
      <c r="I110" s="11">
        <v>2096.4435794163301</v>
      </c>
      <c r="J110" s="11">
        <v>0.77581049028225801</v>
      </c>
      <c r="K110" s="11">
        <v>387.60841990190602</v>
      </c>
      <c r="L110" s="11">
        <v>9.7545312436005602</v>
      </c>
      <c r="M110" s="11">
        <v>2.43437651716E-3</v>
      </c>
      <c r="N110" s="11">
        <v>0</v>
      </c>
      <c r="O110" s="11">
        <v>0.03</v>
      </c>
      <c r="P110" s="29">
        <v>0</v>
      </c>
      <c r="Q110" s="29">
        <v>0</v>
      </c>
      <c r="R110" s="30">
        <f t="shared" si="1"/>
        <v>0</v>
      </c>
      <c r="S110" s="11">
        <v>1E-3</v>
      </c>
      <c r="T110" s="11">
        <v>3.0000000000000001E-3</v>
      </c>
      <c r="U110" s="11">
        <v>7.0000000000000001E-3</v>
      </c>
      <c r="V110" s="11">
        <v>1E-3</v>
      </c>
      <c r="W110" s="11">
        <v>1.9E-2</v>
      </c>
      <c r="X110" s="11">
        <v>1.2999999999999999E-2</v>
      </c>
      <c r="Y110" s="11">
        <v>4.1000000000000002E-2</v>
      </c>
      <c r="Z110" s="11">
        <v>0</v>
      </c>
      <c r="AA110" s="11">
        <v>0</v>
      </c>
      <c r="AB110" s="11">
        <v>0</v>
      </c>
      <c r="AC110" s="11">
        <v>0</v>
      </c>
      <c r="AD110" s="11">
        <v>6.1279246587699998E-4</v>
      </c>
      <c r="AE110" s="11">
        <v>2.0742791566700001E-4</v>
      </c>
      <c r="AF110" s="11">
        <v>2.1614308316359999E-3</v>
      </c>
      <c r="AG110" s="11">
        <v>0.10886932208935</v>
      </c>
      <c r="AH110" s="11">
        <v>0</v>
      </c>
      <c r="AI110" s="11">
        <v>0</v>
      </c>
      <c r="AJ110" s="11">
        <v>3.5538424045710002E-3</v>
      </c>
      <c r="AK110" s="11">
        <v>1.634292097409E-3</v>
      </c>
      <c r="AL110" s="11">
        <v>1.3084763698760001E-3</v>
      </c>
      <c r="AM110" s="11">
        <v>3.0000000000000001E-3</v>
      </c>
    </row>
    <row r="111" spans="1:39" x14ac:dyDescent="0.2">
      <c r="A111" s="42">
        <v>105</v>
      </c>
      <c r="B111" s="3" t="s">
        <v>147</v>
      </c>
      <c r="C111" s="11">
        <v>580757.75122372899</v>
      </c>
      <c r="D111" s="11">
        <v>413539.06312395702</v>
      </c>
      <c r="E111" s="11">
        <v>4.2170344183074198</v>
      </c>
      <c r="F111" s="11">
        <v>2.6510290152996001</v>
      </c>
      <c r="G111" s="11">
        <v>1.63158253611364</v>
      </c>
      <c r="H111" s="11">
        <v>1837.6057903931301</v>
      </c>
      <c r="I111" s="11">
        <v>3581.5145219514602</v>
      </c>
      <c r="J111" s="11">
        <v>4.6518630549180697</v>
      </c>
      <c r="K111" s="11">
        <v>209.67159625014901</v>
      </c>
      <c r="L111" s="11">
        <v>46.4953324397475</v>
      </c>
      <c r="M111" s="11">
        <v>2.3710048841226E-2</v>
      </c>
      <c r="N111" s="11">
        <v>0</v>
      </c>
      <c r="O111" s="11">
        <v>7.3123590946448802</v>
      </c>
      <c r="P111" s="29">
        <v>0</v>
      </c>
      <c r="Q111" s="29">
        <v>8.9514713549900004E-4</v>
      </c>
      <c r="R111" s="30">
        <f t="shared" si="1"/>
        <v>4.4757356774950002E-4</v>
      </c>
      <c r="S111" s="11">
        <v>5.8759796208437E-2</v>
      </c>
      <c r="T111" s="11">
        <v>3.0000000000000001E-3</v>
      </c>
      <c r="U111" s="11">
        <v>1.0378355489495001E-2</v>
      </c>
      <c r="V111" s="11">
        <v>1E-3</v>
      </c>
      <c r="W111" s="11">
        <v>1.8081715440507001E-2</v>
      </c>
      <c r="X111" s="11">
        <v>4.672801503237E-2</v>
      </c>
      <c r="Y111" s="11">
        <v>3.4075538067527402</v>
      </c>
      <c r="Z111" s="11">
        <v>0</v>
      </c>
      <c r="AA111" s="11">
        <v>0</v>
      </c>
      <c r="AB111" s="11">
        <v>6.0858453883699997E-3</v>
      </c>
      <c r="AC111" s="11">
        <v>0</v>
      </c>
      <c r="AD111" s="11">
        <v>5.0349688198010004E-3</v>
      </c>
      <c r="AE111" s="11">
        <v>2.17692866297E-4</v>
      </c>
      <c r="AF111" s="11">
        <v>2.8150482688110001E-3</v>
      </c>
      <c r="AG111" s="11">
        <v>2.8885671268562199</v>
      </c>
      <c r="AH111" s="11">
        <v>0</v>
      </c>
      <c r="AI111" s="11">
        <v>0</v>
      </c>
      <c r="AJ111" s="11">
        <v>1.5914196828478E-2</v>
      </c>
      <c r="AK111" s="11">
        <v>0.21546776854673999</v>
      </c>
      <c r="AL111" s="11">
        <v>0.25667087395764199</v>
      </c>
      <c r="AM111" s="11">
        <v>0.48893625619952702</v>
      </c>
    </row>
    <row r="112" spans="1:39" x14ac:dyDescent="0.2">
      <c r="A112" s="42">
        <v>106</v>
      </c>
      <c r="B112" s="3" t="s">
        <v>148</v>
      </c>
      <c r="C112" s="11">
        <v>564823.05043627496</v>
      </c>
      <c r="D112" s="11">
        <v>425068.974226391</v>
      </c>
      <c r="E112" s="11">
        <v>0.18114952177604199</v>
      </c>
      <c r="F112" s="11">
        <v>2.1070660654932398</v>
      </c>
      <c r="G112" s="11">
        <v>6.1783139915044999E-2</v>
      </c>
      <c r="H112" s="11">
        <v>7679.9616634652002</v>
      </c>
      <c r="I112" s="11">
        <v>2173.6125607719</v>
      </c>
      <c r="J112" s="11">
        <v>0.90591070562814702</v>
      </c>
      <c r="K112" s="11">
        <v>240.01614745476601</v>
      </c>
      <c r="L112" s="11">
        <v>10.9344790592835</v>
      </c>
      <c r="M112" s="11">
        <v>7.1663460251899999E-3</v>
      </c>
      <c r="N112" s="11">
        <v>0</v>
      </c>
      <c r="O112" s="11">
        <v>2.3E-2</v>
      </c>
      <c r="P112" s="29">
        <v>0</v>
      </c>
      <c r="Q112" s="29">
        <v>2.88246900025E-3</v>
      </c>
      <c r="R112" s="30">
        <f t="shared" si="1"/>
        <v>1.441234500125E-3</v>
      </c>
      <c r="S112" s="11">
        <v>1E-3</v>
      </c>
      <c r="T112" s="11">
        <v>3.0000000000000001E-3</v>
      </c>
      <c r="U112" s="11">
        <v>7.0000000000000001E-3</v>
      </c>
      <c r="V112" s="11">
        <v>1E-3</v>
      </c>
      <c r="W112" s="11">
        <v>2.1999999999999999E-2</v>
      </c>
      <c r="X112" s="11">
        <v>0.01</v>
      </c>
      <c r="Y112" s="11">
        <v>0.13303890088887599</v>
      </c>
      <c r="Z112" s="11">
        <v>0</v>
      </c>
      <c r="AA112" s="11">
        <v>0</v>
      </c>
      <c r="AB112" s="11">
        <v>0</v>
      </c>
      <c r="AC112" s="11">
        <v>0</v>
      </c>
      <c r="AD112" s="11">
        <v>7.2854659604860003E-3</v>
      </c>
      <c r="AE112" s="11">
        <v>0</v>
      </c>
      <c r="AF112" s="11">
        <v>2E-3</v>
      </c>
      <c r="AG112" s="11">
        <v>4.6628142865503E-2</v>
      </c>
      <c r="AH112" s="11">
        <v>0</v>
      </c>
      <c r="AI112" s="11">
        <v>0</v>
      </c>
      <c r="AJ112" s="11">
        <v>4.0000000000000001E-3</v>
      </c>
      <c r="AK112" s="11">
        <v>4.5829434179699998E-4</v>
      </c>
      <c r="AL112" s="11">
        <v>1E-3</v>
      </c>
      <c r="AM112" s="11">
        <v>2E-3</v>
      </c>
    </row>
    <row r="113" spans="1:39" x14ac:dyDescent="0.2">
      <c r="A113" s="42">
        <v>107</v>
      </c>
      <c r="B113" s="3" t="s">
        <v>149</v>
      </c>
      <c r="C113" s="11">
        <v>567940.32692952198</v>
      </c>
      <c r="D113" s="11">
        <v>421062.26678339002</v>
      </c>
      <c r="E113" s="11">
        <v>0.235509137673345</v>
      </c>
      <c r="F113" s="11">
        <v>2.2362897181641901</v>
      </c>
      <c r="G113" s="11">
        <v>5.8696511930459001E-2</v>
      </c>
      <c r="H113" s="11">
        <v>8402.0956810656207</v>
      </c>
      <c r="I113" s="11">
        <v>2241.7018445171002</v>
      </c>
      <c r="J113" s="11">
        <v>0.91648727422788101</v>
      </c>
      <c r="K113" s="11">
        <v>338.16992991231899</v>
      </c>
      <c r="L113" s="11">
        <v>11.812056439199401</v>
      </c>
      <c r="M113" s="11">
        <v>2.0182014542910001E-3</v>
      </c>
      <c r="N113" s="11">
        <v>0</v>
      </c>
      <c r="O113" s="11">
        <v>1.7999999999999999E-2</v>
      </c>
      <c r="P113" s="29">
        <v>0</v>
      </c>
      <c r="Q113" s="29">
        <v>0</v>
      </c>
      <c r="R113" s="30">
        <f t="shared" si="1"/>
        <v>0</v>
      </c>
      <c r="S113" s="11">
        <v>1.2691180175209999E-3</v>
      </c>
      <c r="T113" s="11">
        <v>3.0000000000000001E-3</v>
      </c>
      <c r="U113" s="11">
        <v>0.01</v>
      </c>
      <c r="V113" s="11">
        <v>2.3877449494600001E-4</v>
      </c>
      <c r="W113" s="11">
        <v>2.9000000000000001E-2</v>
      </c>
      <c r="X113" s="11">
        <v>7.0000000000000001E-3</v>
      </c>
      <c r="Y113" s="11">
        <v>8.2852453133729007E-2</v>
      </c>
      <c r="Z113" s="11">
        <v>0</v>
      </c>
      <c r="AA113" s="11">
        <v>0</v>
      </c>
      <c r="AB113" s="11">
        <v>0</v>
      </c>
      <c r="AC113" s="11">
        <v>0</v>
      </c>
      <c r="AD113" s="11">
        <v>3.2053385825850001E-3</v>
      </c>
      <c r="AE113" s="11">
        <v>0</v>
      </c>
      <c r="AF113" s="11">
        <v>2E-3</v>
      </c>
      <c r="AG113" s="11">
        <v>8.9587528390995E-2</v>
      </c>
      <c r="AH113" s="11">
        <v>6.2109828976599998E-4</v>
      </c>
      <c r="AI113" s="11">
        <v>0</v>
      </c>
      <c r="AJ113" s="11">
        <v>3.0000000000000001E-3</v>
      </c>
      <c r="AK113" s="11">
        <v>1E-3</v>
      </c>
      <c r="AL113" s="11">
        <v>1E-3</v>
      </c>
      <c r="AM113" s="11">
        <v>1E-3</v>
      </c>
    </row>
    <row r="114" spans="1:39" x14ac:dyDescent="0.2">
      <c r="A114" s="42">
        <v>108</v>
      </c>
      <c r="B114" s="3" t="s">
        <v>150</v>
      </c>
      <c r="C114" s="11">
        <v>550817.45012086502</v>
      </c>
      <c r="D114" s="11">
        <v>438381.418053589</v>
      </c>
      <c r="E114" s="11">
        <v>0.205074157664909</v>
      </c>
      <c r="F114" s="11">
        <v>1.83891911680289</v>
      </c>
      <c r="G114" s="11">
        <v>4.5999999999999999E-2</v>
      </c>
      <c r="H114" s="11">
        <v>8408.4409660725905</v>
      </c>
      <c r="I114" s="11">
        <v>2116.6561027064399</v>
      </c>
      <c r="J114" s="11">
        <v>1.03060874737672</v>
      </c>
      <c r="K114" s="11">
        <v>264.974544347262</v>
      </c>
      <c r="L114" s="11">
        <v>7.9369558318689997</v>
      </c>
      <c r="M114" s="11">
        <v>7.1228116938239997E-3</v>
      </c>
      <c r="N114" s="11">
        <v>1.9137485139060001E-3</v>
      </c>
      <c r="O114" s="11">
        <v>2.1000000000000001E-2</v>
      </c>
      <c r="P114" s="29">
        <v>0</v>
      </c>
      <c r="Q114" s="29">
        <v>0</v>
      </c>
      <c r="R114" s="30">
        <f t="shared" si="1"/>
        <v>0</v>
      </c>
      <c r="S114" s="11">
        <v>1E-3</v>
      </c>
      <c r="T114" s="11">
        <v>3.0000000000000001E-3</v>
      </c>
      <c r="U114" s="11">
        <v>5.0000000000000001E-3</v>
      </c>
      <c r="V114" s="11">
        <v>0</v>
      </c>
      <c r="W114" s="11">
        <v>2.5999999999999999E-2</v>
      </c>
      <c r="X114" s="11">
        <v>8.9209521294639996E-3</v>
      </c>
      <c r="Y114" s="11">
        <v>6.7000000000000004E-2</v>
      </c>
      <c r="Z114" s="11">
        <v>0</v>
      </c>
      <c r="AA114" s="11">
        <v>0</v>
      </c>
      <c r="AB114" s="11">
        <v>0</v>
      </c>
      <c r="AC114" s="11">
        <v>0</v>
      </c>
      <c r="AD114" s="11">
        <v>1.4310900756989999E-3</v>
      </c>
      <c r="AE114" s="11">
        <v>2.04721661271E-4</v>
      </c>
      <c r="AF114" s="11">
        <v>2E-3</v>
      </c>
      <c r="AG114" s="11">
        <v>2.5864854607391002E-2</v>
      </c>
      <c r="AH114" s="11">
        <v>2.8637711561300001E-4</v>
      </c>
      <c r="AI114" s="11">
        <v>0</v>
      </c>
      <c r="AJ114" s="11">
        <v>4.0000000000000001E-3</v>
      </c>
      <c r="AK114" s="11">
        <v>1E-3</v>
      </c>
      <c r="AL114" s="11">
        <v>0</v>
      </c>
      <c r="AM114" s="11">
        <v>4.8237589297800004E-3</v>
      </c>
    </row>
    <row r="115" spans="1:39" x14ac:dyDescent="0.2">
      <c r="A115" s="42">
        <v>109</v>
      </c>
      <c r="B115" s="3" t="s">
        <v>151</v>
      </c>
      <c r="C115" s="11">
        <v>558972.20650274097</v>
      </c>
      <c r="D115" s="11">
        <v>433404.32679866598</v>
      </c>
      <c r="E115" s="11">
        <v>25.386625179083399</v>
      </c>
      <c r="F115" s="11">
        <v>1.9808891476269901</v>
      </c>
      <c r="G115" s="11">
        <v>0.184866036800474</v>
      </c>
      <c r="H115" s="11">
        <v>2586.2397529477498</v>
      </c>
      <c r="I115" s="11">
        <v>4661.1927391184599</v>
      </c>
      <c r="J115" s="11">
        <v>5.1798141787233103</v>
      </c>
      <c r="K115" s="11">
        <v>313.75845571021898</v>
      </c>
      <c r="L115" s="11">
        <v>24.9450618672148</v>
      </c>
      <c r="M115" s="11">
        <v>1.6926505142716E-2</v>
      </c>
      <c r="N115" s="11">
        <v>1.9549735068169999E-3</v>
      </c>
      <c r="O115" s="11">
        <v>2.3E-2</v>
      </c>
      <c r="P115" s="29">
        <v>9.6827588685899997E-4</v>
      </c>
      <c r="Q115" s="29">
        <v>4.3904869291920001E-3</v>
      </c>
      <c r="R115" s="30">
        <f t="shared" si="1"/>
        <v>2.6793814080254999E-3</v>
      </c>
      <c r="S115" s="11">
        <v>2.7638437626964E-2</v>
      </c>
      <c r="T115" s="11">
        <v>1.5026903405147E-2</v>
      </c>
      <c r="U115" s="11">
        <v>1.2766608351932E-2</v>
      </c>
      <c r="V115" s="11">
        <v>0</v>
      </c>
      <c r="W115" s="11">
        <v>2.5000000000000001E-2</v>
      </c>
      <c r="X115" s="11">
        <v>1.2E-2</v>
      </c>
      <c r="Y115" s="11">
        <v>1.3462770947170799</v>
      </c>
      <c r="Z115" s="11">
        <v>0</v>
      </c>
      <c r="AA115" s="11">
        <v>0</v>
      </c>
      <c r="AB115" s="11">
        <v>0</v>
      </c>
      <c r="AC115" s="11">
        <v>0</v>
      </c>
      <c r="AD115" s="11">
        <v>5.0456424677720003E-3</v>
      </c>
      <c r="AE115" s="11">
        <v>1.408207734548E-3</v>
      </c>
      <c r="AF115" s="11">
        <v>2.5250185054539998E-3</v>
      </c>
      <c r="AG115" s="11">
        <v>2.9179357994007198</v>
      </c>
      <c r="AH115" s="11">
        <v>0</v>
      </c>
      <c r="AI115" s="11">
        <v>0</v>
      </c>
      <c r="AJ115" s="11">
        <v>4.0000000000000001E-3</v>
      </c>
      <c r="AK115" s="11">
        <v>6.7867402107451999E-2</v>
      </c>
      <c r="AL115" s="11">
        <v>6.3226364502085006E-2</v>
      </c>
      <c r="AM115" s="11">
        <v>0.134617032433862</v>
      </c>
    </row>
    <row r="116" spans="1:39" x14ac:dyDescent="0.2">
      <c r="A116" s="42">
        <v>110</v>
      </c>
      <c r="B116" s="3" t="s">
        <v>152</v>
      </c>
      <c r="C116" s="11">
        <v>565550.44547803502</v>
      </c>
      <c r="D116" s="11">
        <v>424348.56532059202</v>
      </c>
      <c r="E116" s="11">
        <v>0.28755916940658699</v>
      </c>
      <c r="F116" s="11">
        <v>1.8985447795814501</v>
      </c>
      <c r="G116" s="11">
        <v>5.2999999999999999E-2</v>
      </c>
      <c r="H116" s="11">
        <v>7687.8744817298402</v>
      </c>
      <c r="I116" s="11">
        <v>2073.3646515567102</v>
      </c>
      <c r="J116" s="11">
        <v>1.02202643892828</v>
      </c>
      <c r="K116" s="11">
        <v>326.98760515102998</v>
      </c>
      <c r="L116" s="11">
        <v>9.5377005593937998</v>
      </c>
      <c r="M116" s="11">
        <v>4.6744266669669996E-3</v>
      </c>
      <c r="N116" s="11">
        <v>0</v>
      </c>
      <c r="O116" s="11">
        <v>0.02</v>
      </c>
      <c r="P116" s="29">
        <v>0</v>
      </c>
      <c r="Q116" s="29">
        <v>0</v>
      </c>
      <c r="R116" s="30">
        <f t="shared" si="1"/>
        <v>0</v>
      </c>
      <c r="S116" s="11">
        <v>4.8271357160600001E-4</v>
      </c>
      <c r="T116" s="11">
        <v>3.0000000000000001E-3</v>
      </c>
      <c r="U116" s="11">
        <v>5.0000000000000001E-3</v>
      </c>
      <c r="V116" s="11">
        <v>0</v>
      </c>
      <c r="W116" s="11">
        <v>2.5000000000000001E-2</v>
      </c>
      <c r="X116" s="11">
        <v>8.9999999999999993E-3</v>
      </c>
      <c r="Y116" s="11">
        <v>0.06</v>
      </c>
      <c r="Z116" s="11">
        <v>0</v>
      </c>
      <c r="AA116" s="11">
        <v>0</v>
      </c>
      <c r="AB116" s="11">
        <v>0</v>
      </c>
      <c r="AC116" s="11">
        <v>0</v>
      </c>
      <c r="AD116" s="11">
        <v>1E-3</v>
      </c>
      <c r="AE116" s="11">
        <v>2.13743694433E-4</v>
      </c>
      <c r="AF116" s="11">
        <v>1E-3</v>
      </c>
      <c r="AG116" s="11">
        <v>9.114611204485E-3</v>
      </c>
      <c r="AH116" s="11">
        <v>0</v>
      </c>
      <c r="AI116" s="11">
        <v>0</v>
      </c>
      <c r="AJ116" s="11">
        <v>2E-3</v>
      </c>
      <c r="AK116" s="11">
        <v>1.253433572906E-3</v>
      </c>
      <c r="AL116" s="11">
        <v>8.9305922226599996E-4</v>
      </c>
      <c r="AM116" s="11">
        <v>2E-3</v>
      </c>
    </row>
    <row r="117" spans="1:39" x14ac:dyDescent="0.2">
      <c r="A117" s="42">
        <v>111</v>
      </c>
      <c r="B117" s="3" t="s">
        <v>153</v>
      </c>
      <c r="C117" s="11">
        <v>558382.94629818399</v>
      </c>
      <c r="D117" s="11">
        <v>431076.41071753902</v>
      </c>
      <c r="E117" s="11">
        <v>0.43150480730086199</v>
      </c>
      <c r="F117" s="11">
        <v>2.33504716867118</v>
      </c>
      <c r="G117" s="11">
        <v>5.9109306378817998E-2</v>
      </c>
      <c r="H117" s="11">
        <v>7950.2376407554002</v>
      </c>
      <c r="I117" s="11">
        <v>2272.2992232595998</v>
      </c>
      <c r="J117" s="11">
        <v>0.68226279132800605</v>
      </c>
      <c r="K117" s="11">
        <v>303.20149508231299</v>
      </c>
      <c r="L117" s="11">
        <v>10.4734185495962</v>
      </c>
      <c r="M117" s="11">
        <v>5.1512498245789998E-3</v>
      </c>
      <c r="N117" s="11">
        <v>0</v>
      </c>
      <c r="O117" s="11">
        <v>0.02</v>
      </c>
      <c r="P117" s="29">
        <v>0</v>
      </c>
      <c r="Q117" s="29">
        <v>0</v>
      </c>
      <c r="R117" s="30">
        <f t="shared" si="1"/>
        <v>0</v>
      </c>
      <c r="S117" s="11">
        <v>2.2718285566720002E-3</v>
      </c>
      <c r="T117" s="11">
        <v>3.0000000000000001E-3</v>
      </c>
      <c r="U117" s="11">
        <v>8.9999999999999993E-3</v>
      </c>
      <c r="V117" s="11">
        <v>0</v>
      </c>
      <c r="W117" s="11">
        <v>2.8000000000000001E-2</v>
      </c>
      <c r="X117" s="11">
        <v>1.6E-2</v>
      </c>
      <c r="Y117" s="11">
        <v>0.15806112887676199</v>
      </c>
      <c r="Z117" s="11">
        <v>0</v>
      </c>
      <c r="AA117" s="11">
        <v>0</v>
      </c>
      <c r="AB117" s="11">
        <v>0</v>
      </c>
      <c r="AC117" s="11">
        <v>0</v>
      </c>
      <c r="AD117" s="11">
        <v>4.6974083827049998E-3</v>
      </c>
      <c r="AE117" s="11">
        <v>2.9658332325420002E-3</v>
      </c>
      <c r="AF117" s="11">
        <v>4.0850963809330003E-3</v>
      </c>
      <c r="AG117" s="11">
        <v>0.74431252145853899</v>
      </c>
      <c r="AH117" s="11">
        <v>0</v>
      </c>
      <c r="AI117" s="11">
        <v>0</v>
      </c>
      <c r="AJ117" s="11">
        <v>3.0000000000000001E-3</v>
      </c>
      <c r="AK117" s="11">
        <v>1E-3</v>
      </c>
      <c r="AL117" s="11">
        <v>1E-3</v>
      </c>
      <c r="AM117" s="11">
        <v>1.7374895660279999E-3</v>
      </c>
    </row>
    <row r="118" spans="1:39" x14ac:dyDescent="0.2">
      <c r="A118" s="42">
        <v>112</v>
      </c>
      <c r="B118" s="3" t="s">
        <v>154</v>
      </c>
      <c r="C118" s="11">
        <v>566285.53623941098</v>
      </c>
      <c r="D118" s="11">
        <v>423091.095753606</v>
      </c>
      <c r="E118" s="11">
        <v>0.19214822688180899</v>
      </c>
      <c r="F118" s="11">
        <v>2.0483403558728801</v>
      </c>
      <c r="G118" s="11">
        <v>5.4631247124954999E-2</v>
      </c>
      <c r="H118" s="11">
        <v>8195.6432749542691</v>
      </c>
      <c r="I118" s="11">
        <v>1980.31090304492</v>
      </c>
      <c r="J118" s="11">
        <v>0.87425190862514501</v>
      </c>
      <c r="K118" s="11">
        <v>432.80339501185102</v>
      </c>
      <c r="L118" s="11">
        <v>11.309764431393299</v>
      </c>
      <c r="M118" s="11">
        <v>1.8668800773279999E-3</v>
      </c>
      <c r="N118" s="11">
        <v>0</v>
      </c>
      <c r="O118" s="11">
        <v>2.1999999999999999E-2</v>
      </c>
      <c r="P118" s="29">
        <v>0</v>
      </c>
      <c r="Q118" s="29">
        <v>0</v>
      </c>
      <c r="R118" s="30">
        <f t="shared" si="1"/>
        <v>0</v>
      </c>
      <c r="S118" s="11">
        <v>9.3371019622699996E-4</v>
      </c>
      <c r="T118" s="11">
        <v>1E-3</v>
      </c>
      <c r="U118" s="11">
        <v>4.0000000000000001E-3</v>
      </c>
      <c r="V118" s="11">
        <v>9.2828308749199999E-4</v>
      </c>
      <c r="W118" s="11">
        <v>2.5000000000000001E-2</v>
      </c>
      <c r="X118" s="11">
        <v>1.7000000000000001E-2</v>
      </c>
      <c r="Y118" s="11">
        <v>6.3217517167603002E-2</v>
      </c>
      <c r="Z118" s="11">
        <v>0</v>
      </c>
      <c r="AA118" s="11">
        <v>0</v>
      </c>
      <c r="AB118" s="11">
        <v>0</v>
      </c>
      <c r="AC118" s="11">
        <v>0</v>
      </c>
      <c r="AD118" s="11">
        <v>1.7789638964179001E-2</v>
      </c>
      <c r="AE118" s="11">
        <v>0</v>
      </c>
      <c r="AF118" s="11">
        <v>3.0000000000000001E-3</v>
      </c>
      <c r="AG118" s="11">
        <v>4.4170837049326998E-2</v>
      </c>
      <c r="AH118" s="11">
        <v>0</v>
      </c>
      <c r="AI118" s="11">
        <v>1.2456841490520001E-3</v>
      </c>
      <c r="AJ118" s="11">
        <v>4.0000000000000001E-3</v>
      </c>
      <c r="AK118" s="11">
        <v>1E-3</v>
      </c>
      <c r="AL118" s="11">
        <v>2E-3</v>
      </c>
      <c r="AM118" s="11">
        <v>1.1452519103339999E-3</v>
      </c>
    </row>
    <row r="119" spans="1:39" x14ac:dyDescent="0.2">
      <c r="A119" s="42">
        <v>113</v>
      </c>
      <c r="B119" s="3" t="s">
        <v>155</v>
      </c>
      <c r="C119" s="11">
        <v>560636.39339346404</v>
      </c>
      <c r="D119" s="11">
        <v>427888.67823671299</v>
      </c>
      <c r="E119" s="11">
        <v>0.27801493581409198</v>
      </c>
      <c r="F119" s="11">
        <v>2.4255764931657899</v>
      </c>
      <c r="G119" s="11">
        <v>4.5999999999999999E-2</v>
      </c>
      <c r="H119" s="11">
        <v>8435.6725612152404</v>
      </c>
      <c r="I119" s="11">
        <v>2017.64108344029</v>
      </c>
      <c r="J119" s="11">
        <v>0.97201885449755898</v>
      </c>
      <c r="K119" s="11">
        <v>1006.99791838149</v>
      </c>
      <c r="L119" s="11">
        <v>10.820671980935</v>
      </c>
      <c r="M119" s="11">
        <v>4.175125285813E-3</v>
      </c>
      <c r="N119" s="11">
        <v>0</v>
      </c>
      <c r="O119" s="11">
        <v>0.02</v>
      </c>
      <c r="P119" s="29">
        <v>9.8825773249000006E-4</v>
      </c>
      <c r="Q119" s="29">
        <v>6.7266868805329998E-3</v>
      </c>
      <c r="R119" s="30">
        <f t="shared" si="1"/>
        <v>3.8574723065115E-3</v>
      </c>
      <c r="S119" s="11">
        <v>6.5114298912229999E-3</v>
      </c>
      <c r="T119" s="11">
        <v>7.7363798255060002E-3</v>
      </c>
      <c r="U119" s="11">
        <v>4.0000000000000001E-3</v>
      </c>
      <c r="V119" s="11">
        <v>0</v>
      </c>
      <c r="W119" s="11">
        <v>3.1E-2</v>
      </c>
      <c r="X119" s="11">
        <v>1.9E-2</v>
      </c>
      <c r="Y119" s="11">
        <v>8.2000000000000003E-2</v>
      </c>
      <c r="Z119" s="11">
        <v>0</v>
      </c>
      <c r="AA119" s="11">
        <v>0</v>
      </c>
      <c r="AB119" s="11">
        <v>1.359438265444E-3</v>
      </c>
      <c r="AC119" s="11">
        <v>0</v>
      </c>
      <c r="AD119" s="11">
        <v>2.0724393921596002E-2</v>
      </c>
      <c r="AE119" s="11">
        <v>0</v>
      </c>
      <c r="AF119" s="11">
        <v>3.0000000000000001E-3</v>
      </c>
      <c r="AG119" s="11">
        <v>7.9210831107767998E-2</v>
      </c>
      <c r="AH119" s="11">
        <v>0</v>
      </c>
      <c r="AI119" s="11">
        <v>0</v>
      </c>
      <c r="AJ119" s="11">
        <v>5.0000000000000001E-3</v>
      </c>
      <c r="AK119" s="11">
        <v>1E-3</v>
      </c>
      <c r="AL119" s="11">
        <v>8.0692356702199996E-4</v>
      </c>
      <c r="AM119" s="11">
        <v>2E-3</v>
      </c>
    </row>
    <row r="120" spans="1:39" x14ac:dyDescent="0.2">
      <c r="A120" s="42">
        <v>114</v>
      </c>
      <c r="B120" s="3" t="s">
        <v>156</v>
      </c>
      <c r="C120" s="11">
        <v>567292.06469966099</v>
      </c>
      <c r="D120" s="11">
        <v>423049.12874914298</v>
      </c>
      <c r="E120" s="11">
        <v>0.21961882105583799</v>
      </c>
      <c r="F120" s="11">
        <v>1.77076372368943</v>
      </c>
      <c r="G120" s="11">
        <v>4.5999999999999999E-2</v>
      </c>
      <c r="H120" s="11">
        <v>6894.40526013</v>
      </c>
      <c r="I120" s="11">
        <v>1818.5744920089401</v>
      </c>
      <c r="J120" s="11">
        <v>0.94286888104099298</v>
      </c>
      <c r="K120" s="11">
        <v>929.063093129442</v>
      </c>
      <c r="L120" s="11">
        <v>13.686138719173799</v>
      </c>
      <c r="M120" s="11">
        <v>2.563276144069E-3</v>
      </c>
      <c r="N120" s="11">
        <v>2.028343518932E-3</v>
      </c>
      <c r="O120" s="11">
        <v>2.4E-2</v>
      </c>
      <c r="P120" s="29">
        <v>0</v>
      </c>
      <c r="Q120" s="29">
        <v>0</v>
      </c>
      <c r="R120" s="30">
        <f t="shared" si="1"/>
        <v>0</v>
      </c>
      <c r="S120" s="11">
        <v>7.3087859214190001E-3</v>
      </c>
      <c r="T120" s="11">
        <v>1E-3</v>
      </c>
      <c r="U120" s="11">
        <v>4.0000000000000001E-3</v>
      </c>
      <c r="V120" s="11">
        <v>0</v>
      </c>
      <c r="W120" s="11">
        <v>3.1E-2</v>
      </c>
      <c r="X120" s="11">
        <v>1.0999999999999999E-2</v>
      </c>
      <c r="Y120" s="11">
        <v>8.2000000000000003E-2</v>
      </c>
      <c r="Z120" s="11">
        <v>0</v>
      </c>
      <c r="AA120" s="11">
        <v>0</v>
      </c>
      <c r="AB120" s="11">
        <v>0</v>
      </c>
      <c r="AC120" s="11">
        <v>0</v>
      </c>
      <c r="AD120" s="11">
        <v>3.5569949563214E-2</v>
      </c>
      <c r="AE120" s="11">
        <v>3.19139333102E-4</v>
      </c>
      <c r="AF120" s="11">
        <v>2E-3</v>
      </c>
      <c r="AG120" s="11">
        <v>9.8554631568071996E-2</v>
      </c>
      <c r="AH120" s="11">
        <v>0</v>
      </c>
      <c r="AI120" s="11">
        <v>0</v>
      </c>
      <c r="AJ120" s="11">
        <v>5.0000000000000001E-3</v>
      </c>
      <c r="AK120" s="11">
        <v>1E-3</v>
      </c>
      <c r="AL120" s="11">
        <v>1E-3</v>
      </c>
      <c r="AM120" s="11">
        <v>1E-3</v>
      </c>
    </row>
    <row r="121" spans="1:39" x14ac:dyDescent="0.2">
      <c r="A121" s="42">
        <v>115</v>
      </c>
      <c r="B121" s="3" t="s">
        <v>157</v>
      </c>
      <c r="C121" s="11">
        <v>558586.90633719706</v>
      </c>
      <c r="D121" s="11">
        <v>430856.32920621301</v>
      </c>
      <c r="E121" s="11">
        <v>0.33090323537410199</v>
      </c>
      <c r="F121" s="11">
        <v>2.9221048324898198</v>
      </c>
      <c r="G121" s="11">
        <v>0.31345982694083102</v>
      </c>
      <c r="H121" s="11">
        <v>6230.2370323504501</v>
      </c>
      <c r="I121" s="11">
        <v>3335.4916039106802</v>
      </c>
      <c r="J121" s="11">
        <v>2.05656794179998</v>
      </c>
      <c r="K121" s="11">
        <v>968.96445516463496</v>
      </c>
      <c r="L121" s="11">
        <v>12.8660045744539</v>
      </c>
      <c r="M121" s="11">
        <v>2.5113312132640001E-3</v>
      </c>
      <c r="N121" s="11">
        <v>0</v>
      </c>
      <c r="O121" s="11">
        <v>2.3E-2</v>
      </c>
      <c r="P121" s="29">
        <v>4.9928766743879997E-3</v>
      </c>
      <c r="Q121" s="29">
        <v>1.9534556163E-3</v>
      </c>
      <c r="R121" s="30">
        <f t="shared" si="1"/>
        <v>3.4731661453439996E-3</v>
      </c>
      <c r="S121" s="11">
        <v>2.6760275538514001E-2</v>
      </c>
      <c r="T121" s="11">
        <v>5.0765372784719001E-2</v>
      </c>
      <c r="U121" s="11">
        <v>4.0000000000000001E-3</v>
      </c>
      <c r="V121" s="11">
        <v>0</v>
      </c>
      <c r="W121" s="11">
        <v>2.8000000000000001E-2</v>
      </c>
      <c r="X121" s="11">
        <v>1.6899211825428001E-2</v>
      </c>
      <c r="Y121" s="11">
        <v>0.33663313675662099</v>
      </c>
      <c r="Z121" s="11">
        <v>0</v>
      </c>
      <c r="AA121" s="11">
        <v>0</v>
      </c>
      <c r="AB121" s="11">
        <v>5.8489013449969998E-3</v>
      </c>
      <c r="AC121" s="11">
        <v>0</v>
      </c>
      <c r="AD121" s="11">
        <v>6.0909285319608E-2</v>
      </c>
      <c r="AE121" s="11">
        <v>1.5138864704169999E-3</v>
      </c>
      <c r="AF121" s="11">
        <v>1.708670835992E-3</v>
      </c>
      <c r="AG121" s="11">
        <v>2.24366452333796</v>
      </c>
      <c r="AH121" s="11">
        <v>0</v>
      </c>
      <c r="AI121" s="11">
        <v>0</v>
      </c>
      <c r="AJ121" s="11">
        <v>5.0000000000000001E-3</v>
      </c>
      <c r="AK121" s="11">
        <v>0.209090478774241</v>
      </c>
      <c r="AL121" s="11">
        <v>0.19361845651114201</v>
      </c>
      <c r="AM121" s="11">
        <v>0.43240122287578497</v>
      </c>
    </row>
    <row r="122" spans="1:39" x14ac:dyDescent="0.2">
      <c r="A122" s="42">
        <v>116</v>
      </c>
      <c r="B122" s="3" t="s">
        <v>158</v>
      </c>
      <c r="C122" s="11">
        <v>575796.43166094495</v>
      </c>
      <c r="D122" s="11">
        <v>409344.39589173498</v>
      </c>
      <c r="E122" s="11">
        <v>0.14653194822919199</v>
      </c>
      <c r="F122" s="11">
        <v>2.7264595693650802</v>
      </c>
      <c r="G122" s="11">
        <v>0.114143797932364</v>
      </c>
      <c r="H122" s="11">
        <v>468.96132136538102</v>
      </c>
      <c r="I122" s="11">
        <v>13813.424514054799</v>
      </c>
      <c r="J122" s="11">
        <v>1.5148064981273499</v>
      </c>
      <c r="K122" s="11">
        <v>547.707068779672</v>
      </c>
      <c r="L122" s="11">
        <v>22.9931812552088</v>
      </c>
      <c r="M122" s="11">
        <v>7.5256613112076001E-2</v>
      </c>
      <c r="N122" s="11">
        <v>0</v>
      </c>
      <c r="O122" s="11">
        <v>1.9383247477469001E-2</v>
      </c>
      <c r="P122" s="29">
        <v>3.5611079268099998E-3</v>
      </c>
      <c r="Q122" s="29">
        <v>4.7550465068800004E-3</v>
      </c>
      <c r="R122" s="30">
        <f t="shared" si="1"/>
        <v>4.1580772168449999E-3</v>
      </c>
      <c r="S122" s="11">
        <v>2.7462969491710001E-3</v>
      </c>
      <c r="T122" s="11">
        <v>1E-3</v>
      </c>
      <c r="U122" s="11">
        <v>1.2999999999999999E-2</v>
      </c>
      <c r="V122" s="11">
        <v>0</v>
      </c>
      <c r="W122" s="11">
        <v>2.4E-2</v>
      </c>
      <c r="X122" s="11">
        <v>8.9999999999999993E-3</v>
      </c>
      <c r="Y122" s="11">
        <v>0.27720971749996098</v>
      </c>
      <c r="Z122" s="11">
        <v>0</v>
      </c>
      <c r="AA122" s="11">
        <v>0</v>
      </c>
      <c r="AB122" s="11">
        <v>0</v>
      </c>
      <c r="AC122" s="11">
        <v>0</v>
      </c>
      <c r="AD122" s="11">
        <v>1.0552553009798E-2</v>
      </c>
      <c r="AE122" s="11">
        <v>1.867720305263E-3</v>
      </c>
      <c r="AF122" s="11">
        <v>2E-3</v>
      </c>
      <c r="AG122" s="11">
        <v>0.90334038567132502</v>
      </c>
      <c r="AH122" s="11">
        <v>0</v>
      </c>
      <c r="AI122" s="11">
        <v>0</v>
      </c>
      <c r="AJ122" s="11">
        <v>5.0000000000000001E-3</v>
      </c>
      <c r="AK122" s="11">
        <v>6.7907862736844002E-2</v>
      </c>
      <c r="AL122" s="11">
        <v>7.1525364648491005E-2</v>
      </c>
      <c r="AM122" s="11">
        <v>0.15463028953001601</v>
      </c>
    </row>
    <row r="123" spans="1:39" x14ac:dyDescent="0.2">
      <c r="A123" s="42">
        <v>117</v>
      </c>
      <c r="B123" s="3" t="s">
        <v>159</v>
      </c>
      <c r="C123" s="11">
        <v>580848.87732387695</v>
      </c>
      <c r="D123" s="11">
        <v>405785.85510097799</v>
      </c>
      <c r="E123" s="11">
        <v>0.31214029263063597</v>
      </c>
      <c r="F123" s="11">
        <v>2.1798293588348598</v>
      </c>
      <c r="G123" s="11">
        <v>0.04</v>
      </c>
      <c r="H123" s="11">
        <v>652.43856562615997</v>
      </c>
      <c r="I123" s="11">
        <v>11611.934162281799</v>
      </c>
      <c r="J123" s="11">
        <v>0.951248326787696</v>
      </c>
      <c r="K123" s="11">
        <v>1064.3436764361199</v>
      </c>
      <c r="L123" s="11">
        <v>31.947167266794999</v>
      </c>
      <c r="M123" s="11">
        <v>8.1891497366019996E-3</v>
      </c>
      <c r="N123" s="11">
        <v>0</v>
      </c>
      <c r="O123" s="11">
        <v>2.1000000000000001E-2</v>
      </c>
      <c r="P123" s="29">
        <v>2.3805374673940001E-3</v>
      </c>
      <c r="Q123" s="29">
        <v>3.9165908925329999E-3</v>
      </c>
      <c r="R123" s="30">
        <f t="shared" si="1"/>
        <v>3.1485641799635002E-3</v>
      </c>
      <c r="S123" s="11">
        <v>9.446326882999E-3</v>
      </c>
      <c r="T123" s="11">
        <v>1E-3</v>
      </c>
      <c r="U123" s="11">
        <v>1.3782816648737E-2</v>
      </c>
      <c r="V123" s="11">
        <v>0</v>
      </c>
      <c r="W123" s="11">
        <v>2.5999999999999999E-2</v>
      </c>
      <c r="X123" s="11">
        <v>1.2E-2</v>
      </c>
      <c r="Y123" s="11">
        <v>0.27689438616523099</v>
      </c>
      <c r="Z123" s="11">
        <v>0</v>
      </c>
      <c r="AA123" s="11">
        <v>0</v>
      </c>
      <c r="AB123" s="11">
        <v>0</v>
      </c>
      <c r="AC123" s="11">
        <v>0</v>
      </c>
      <c r="AD123" s="11">
        <v>1.3178026930589001E-2</v>
      </c>
      <c r="AE123" s="11">
        <v>3.3317528228999998E-4</v>
      </c>
      <c r="AF123" s="11">
        <v>3.0000000000000001E-3</v>
      </c>
      <c r="AG123" s="11">
        <v>0.70296042188929697</v>
      </c>
      <c r="AH123" s="11">
        <v>0</v>
      </c>
      <c r="AI123" s="11">
        <v>0</v>
      </c>
      <c r="AJ123" s="11">
        <v>3.0000000000000001E-3</v>
      </c>
      <c r="AK123" s="11">
        <v>3.4000893544737003E-2</v>
      </c>
      <c r="AL123" s="11">
        <v>3.9004075559330997E-2</v>
      </c>
      <c r="AM123" s="11">
        <v>7.6779100701135999E-2</v>
      </c>
    </row>
    <row r="124" spans="1:39" x14ac:dyDescent="0.2">
      <c r="A124" s="42">
        <v>118</v>
      </c>
      <c r="B124" s="3" t="s">
        <v>160</v>
      </c>
      <c r="C124" s="11">
        <v>566028.51039598405</v>
      </c>
      <c r="D124" s="11">
        <v>417587.004682442</v>
      </c>
      <c r="E124" s="11">
        <v>2146.9139567798302</v>
      </c>
      <c r="F124" s="11">
        <v>2.29419571217815</v>
      </c>
      <c r="G124" s="11">
        <v>0.04</v>
      </c>
      <c r="H124" s="11">
        <v>11673.9165774101</v>
      </c>
      <c r="I124" s="11">
        <v>1252.3973024028601</v>
      </c>
      <c r="J124" s="11">
        <v>0.96544684459788999</v>
      </c>
      <c r="K124" s="11">
        <v>1276.6207163679601</v>
      </c>
      <c r="L124" s="11">
        <v>21.5337714399984</v>
      </c>
      <c r="M124" s="11">
        <v>6.6705904651119998E-3</v>
      </c>
      <c r="N124" s="11">
        <v>0</v>
      </c>
      <c r="O124" s="11">
        <v>0.02</v>
      </c>
      <c r="P124" s="29">
        <v>4.0920600229252001E-2</v>
      </c>
      <c r="Q124" s="29">
        <v>0</v>
      </c>
      <c r="R124" s="30">
        <f t="shared" si="1"/>
        <v>2.0460300114626E-2</v>
      </c>
      <c r="S124" s="11">
        <v>2.2971114067457998E-2</v>
      </c>
      <c r="T124" s="11">
        <v>0.01</v>
      </c>
      <c r="U124" s="11">
        <v>2.1999999999999999E-2</v>
      </c>
      <c r="V124" s="11">
        <v>0</v>
      </c>
      <c r="W124" s="11">
        <v>2.4E-2</v>
      </c>
      <c r="X124" s="11">
        <v>1.2999999999999999E-2</v>
      </c>
      <c r="Y124" s="11">
        <v>1.1299280379368299</v>
      </c>
      <c r="Z124" s="11">
        <v>0</v>
      </c>
      <c r="AA124" s="11">
        <v>0</v>
      </c>
      <c r="AB124" s="11">
        <v>0</v>
      </c>
      <c r="AC124" s="11">
        <v>0</v>
      </c>
      <c r="AD124" s="11">
        <v>3.9965606435886301</v>
      </c>
      <c r="AE124" s="11">
        <v>3.1163407861900001E-4</v>
      </c>
      <c r="AF124" s="11">
        <v>5.1382679124850001E-3</v>
      </c>
      <c r="AG124" s="11">
        <v>3.6479431790104599</v>
      </c>
      <c r="AH124" s="11">
        <v>0</v>
      </c>
      <c r="AI124" s="11">
        <v>0</v>
      </c>
      <c r="AJ124" s="11">
        <v>1.9347906818173E-2</v>
      </c>
      <c r="AK124" s="11">
        <v>0.22765249275379101</v>
      </c>
      <c r="AL124" s="11">
        <v>0.25627767384305</v>
      </c>
      <c r="AM124" s="11">
        <v>0.53015307670393397</v>
      </c>
    </row>
    <row r="125" spans="1:39" x14ac:dyDescent="0.2">
      <c r="A125" s="42">
        <v>119</v>
      </c>
      <c r="B125" s="3" t="s">
        <v>161</v>
      </c>
      <c r="C125" s="11">
        <v>566941.085121618</v>
      </c>
      <c r="D125" s="11">
        <v>422563.530142634</v>
      </c>
      <c r="E125" s="11">
        <v>21.515787666951599</v>
      </c>
      <c r="F125" s="11">
        <v>1.98473790978468</v>
      </c>
      <c r="G125" s="11">
        <v>4.8000000000000001E-2</v>
      </c>
      <c r="H125" s="11">
        <v>8031.6828813545899</v>
      </c>
      <c r="I125" s="11">
        <v>1848.1916804952</v>
      </c>
      <c r="J125" s="11">
        <v>0.76662458400911204</v>
      </c>
      <c r="K125" s="11">
        <v>578.93265475855401</v>
      </c>
      <c r="L125" s="11">
        <v>12.0610448879034</v>
      </c>
      <c r="M125" s="11">
        <v>3.2176064856470001E-3</v>
      </c>
      <c r="N125" s="11">
        <v>0</v>
      </c>
      <c r="O125" s="11">
        <v>2.4E-2</v>
      </c>
      <c r="P125" s="29">
        <v>0</v>
      </c>
      <c r="Q125" s="29">
        <v>1E-3</v>
      </c>
      <c r="R125" s="30">
        <f t="shared" si="1"/>
        <v>5.0000000000000001E-4</v>
      </c>
      <c r="S125" s="11">
        <v>2E-3</v>
      </c>
      <c r="T125" s="11">
        <v>7.0000000000000001E-3</v>
      </c>
      <c r="U125" s="11">
        <v>4.0000000000000001E-3</v>
      </c>
      <c r="V125" s="11">
        <v>0</v>
      </c>
      <c r="W125" s="11">
        <v>2.4E-2</v>
      </c>
      <c r="X125" s="11">
        <v>1.2999999999999999E-2</v>
      </c>
      <c r="Y125" s="11">
        <v>0.10867615256619</v>
      </c>
      <c r="Z125" s="11">
        <v>0</v>
      </c>
      <c r="AA125" s="11">
        <v>0</v>
      </c>
      <c r="AB125" s="11">
        <v>0</v>
      </c>
      <c r="AC125" s="11">
        <v>0</v>
      </c>
      <c r="AD125" s="11">
        <v>3.0825420159584001E-2</v>
      </c>
      <c r="AE125" s="11">
        <v>0</v>
      </c>
      <c r="AF125" s="11">
        <v>3.0000000000000001E-3</v>
      </c>
      <c r="AG125" s="11">
        <v>0.106300252273569</v>
      </c>
      <c r="AH125" s="11">
        <v>3.0465962151099998E-4</v>
      </c>
      <c r="AI125" s="11">
        <v>0</v>
      </c>
      <c r="AJ125" s="11">
        <v>3.0000000000000001E-3</v>
      </c>
      <c r="AK125" s="11">
        <v>1E-3</v>
      </c>
      <c r="AL125" s="11">
        <v>0</v>
      </c>
      <c r="AM125" s="11">
        <v>1E-3</v>
      </c>
    </row>
    <row r="126" spans="1:39" x14ac:dyDescent="0.2">
      <c r="A126" s="42">
        <v>120</v>
      </c>
      <c r="B126" s="3" t="s">
        <v>162</v>
      </c>
      <c r="C126" s="11">
        <v>563636.42597427499</v>
      </c>
      <c r="D126" s="11">
        <v>427189.07420457498</v>
      </c>
      <c r="E126" s="11">
        <v>0.44322599851393801</v>
      </c>
      <c r="F126" s="11">
        <v>2.4006596907029398</v>
      </c>
      <c r="G126" s="11">
        <v>4.8000000000000001E-2</v>
      </c>
      <c r="H126" s="11">
        <v>7126.0987971824898</v>
      </c>
      <c r="I126" s="11">
        <v>1183.9895059969999</v>
      </c>
      <c r="J126" s="11">
        <v>0.73440501321635898</v>
      </c>
      <c r="K126" s="11">
        <v>851.27735288554197</v>
      </c>
      <c r="L126" s="11">
        <v>8.0352190888462793</v>
      </c>
      <c r="M126" s="11">
        <v>6.9987933991569997E-3</v>
      </c>
      <c r="N126" s="11">
        <v>0</v>
      </c>
      <c r="O126" s="11">
        <v>2.1999999999999999E-2</v>
      </c>
      <c r="P126" s="29">
        <v>9.9427370489199997E-4</v>
      </c>
      <c r="Q126" s="29">
        <v>2.4844628497100001E-3</v>
      </c>
      <c r="R126" s="30">
        <f t="shared" si="1"/>
        <v>1.7393682773010001E-3</v>
      </c>
      <c r="S126" s="11">
        <v>1.0479441939824001E-2</v>
      </c>
      <c r="T126" s="11">
        <v>7.0000000000000001E-3</v>
      </c>
      <c r="U126" s="11">
        <v>4.0000000000000001E-3</v>
      </c>
      <c r="V126" s="11">
        <v>0</v>
      </c>
      <c r="W126" s="11">
        <v>0.03</v>
      </c>
      <c r="X126" s="11">
        <v>1.2999999999999999E-2</v>
      </c>
      <c r="Y126" s="11">
        <v>0.30800613182286102</v>
      </c>
      <c r="Z126" s="11">
        <v>0</v>
      </c>
      <c r="AA126" s="11">
        <v>0</v>
      </c>
      <c r="AB126" s="11">
        <v>0</v>
      </c>
      <c r="AC126" s="11">
        <v>0</v>
      </c>
      <c r="AD126" s="11">
        <v>0.107586867240781</v>
      </c>
      <c r="AE126" s="11">
        <v>1.2218047899979999E-3</v>
      </c>
      <c r="AF126" s="11">
        <v>2E-3</v>
      </c>
      <c r="AG126" s="11">
        <v>1.0760548162313499</v>
      </c>
      <c r="AH126" s="11">
        <v>0</v>
      </c>
      <c r="AI126" s="11">
        <v>0</v>
      </c>
      <c r="AJ126" s="11">
        <v>3.0000000000000001E-3</v>
      </c>
      <c r="AK126" s="11">
        <v>1.577043480554E-3</v>
      </c>
      <c r="AL126" s="11">
        <v>3.8208852084100002E-3</v>
      </c>
      <c r="AM126" s="11">
        <v>4.9095095309380004E-3</v>
      </c>
    </row>
    <row r="127" spans="1:39" x14ac:dyDescent="0.2">
      <c r="A127" s="42">
        <v>121</v>
      </c>
      <c r="B127" s="3" t="s">
        <v>163</v>
      </c>
      <c r="C127" s="11">
        <v>561918.227804814</v>
      </c>
      <c r="D127" s="11">
        <v>429217.80793197401</v>
      </c>
      <c r="E127" s="11">
        <v>0.44996538305573602</v>
      </c>
      <c r="F127" s="11">
        <v>1.4947807723095301</v>
      </c>
      <c r="G127" s="11">
        <v>0.122640766351946</v>
      </c>
      <c r="H127" s="11">
        <v>6542.8311193934796</v>
      </c>
      <c r="I127" s="11">
        <v>1377.69896293494</v>
      </c>
      <c r="J127" s="11">
        <v>0.97411363993500399</v>
      </c>
      <c r="K127" s="11">
        <v>925.04939409866302</v>
      </c>
      <c r="L127" s="11">
        <v>9.61452531518146</v>
      </c>
      <c r="M127" s="11">
        <v>6.5231528741320002E-3</v>
      </c>
      <c r="N127" s="11">
        <v>0</v>
      </c>
      <c r="O127" s="11">
        <v>4.866752454013E-2</v>
      </c>
      <c r="P127" s="29">
        <v>4.714551410267E-3</v>
      </c>
      <c r="Q127" s="29">
        <v>3.0000000000000001E-3</v>
      </c>
      <c r="R127" s="30">
        <f t="shared" si="1"/>
        <v>3.8572757051335001E-3</v>
      </c>
      <c r="S127" s="11">
        <v>1.1087113595861E-2</v>
      </c>
      <c r="T127" s="11">
        <v>8.9999999999999993E-3</v>
      </c>
      <c r="U127" s="11">
        <v>1.4999999999999999E-2</v>
      </c>
      <c r="V127" s="11">
        <v>3.290184403836E-3</v>
      </c>
      <c r="W127" s="11">
        <v>1.7000000000000001E-2</v>
      </c>
      <c r="X127" s="11">
        <v>1.4999999999999999E-2</v>
      </c>
      <c r="Y127" s="11">
        <v>1.1921134317543101</v>
      </c>
      <c r="Z127" s="11">
        <v>0</v>
      </c>
      <c r="AA127" s="11">
        <v>0</v>
      </c>
      <c r="AB127" s="11">
        <v>1.2760946347399999E-3</v>
      </c>
      <c r="AC127" s="11">
        <v>0</v>
      </c>
      <c r="AD127" s="11">
        <v>0.15500794025227299</v>
      </c>
      <c r="AE127" s="11">
        <v>2.3507590967799998E-3</v>
      </c>
      <c r="AF127" s="11">
        <v>7.0000000000000001E-3</v>
      </c>
      <c r="AG127" s="11">
        <v>4.2767622538572896</v>
      </c>
      <c r="AH127" s="11">
        <v>2.7452260798799998E-4</v>
      </c>
      <c r="AI127" s="11">
        <v>2.7850405050700001E-4</v>
      </c>
      <c r="AJ127" s="11">
        <v>4.0000000000000001E-3</v>
      </c>
      <c r="AK127" s="11">
        <v>8.9946578517029994E-3</v>
      </c>
      <c r="AL127" s="11">
        <v>4.8581703697969996E-3</v>
      </c>
      <c r="AM127" s="11">
        <v>1.7276598440043998E-2</v>
      </c>
    </row>
    <row r="128" spans="1:39" x14ac:dyDescent="0.2">
      <c r="A128" s="42">
        <v>122</v>
      </c>
      <c r="B128" s="3" t="s">
        <v>164</v>
      </c>
      <c r="C128" s="11">
        <v>562834.07231806405</v>
      </c>
      <c r="D128" s="11">
        <v>426128.91104509699</v>
      </c>
      <c r="E128" s="11">
        <v>0.35083993779696698</v>
      </c>
      <c r="F128" s="11">
        <v>2.7565134494533798</v>
      </c>
      <c r="G128" s="11">
        <v>5.0999999999999997E-2</v>
      </c>
      <c r="H128" s="11">
        <v>8235.9516032830197</v>
      </c>
      <c r="I128" s="11">
        <v>1937.8162959188201</v>
      </c>
      <c r="J128" s="11">
        <v>0.65805433906363797</v>
      </c>
      <c r="K128" s="11">
        <v>848.37385574218604</v>
      </c>
      <c r="L128" s="11">
        <v>10.120504576524599</v>
      </c>
      <c r="M128" s="11">
        <v>2.9015618663999999E-3</v>
      </c>
      <c r="N128" s="11">
        <v>0</v>
      </c>
      <c r="O128" s="11">
        <v>1.6E-2</v>
      </c>
      <c r="P128" s="29">
        <v>0</v>
      </c>
      <c r="Q128" s="29">
        <v>0</v>
      </c>
      <c r="R128" s="30">
        <f t="shared" si="1"/>
        <v>0</v>
      </c>
      <c r="S128" s="11">
        <v>7.4508042307239999E-3</v>
      </c>
      <c r="T128" s="11">
        <v>7.0000000000000001E-3</v>
      </c>
      <c r="U128" s="11">
        <v>8.9999999999999993E-3</v>
      </c>
      <c r="V128" s="11">
        <v>1E-3</v>
      </c>
      <c r="W128" s="11">
        <v>2.1000000000000001E-2</v>
      </c>
      <c r="X128" s="11">
        <v>1.7999999999999999E-2</v>
      </c>
      <c r="Y128" s="11">
        <v>0.26394168538117302</v>
      </c>
      <c r="Z128" s="11">
        <v>3.5969409890389999E-3</v>
      </c>
      <c r="AA128" s="11">
        <v>0</v>
      </c>
      <c r="AB128" s="11">
        <v>0</v>
      </c>
      <c r="AC128" s="11">
        <v>1.3953577717330001E-3</v>
      </c>
      <c r="AD128" s="11">
        <v>2.8972083386033999E-2</v>
      </c>
      <c r="AE128" s="11">
        <v>5.9422828041499995E-4</v>
      </c>
      <c r="AF128" s="11">
        <v>7.0000000000000001E-3</v>
      </c>
      <c r="AG128" s="11">
        <v>0.67565874424374694</v>
      </c>
      <c r="AH128" s="11">
        <v>2.7463352523600002E-4</v>
      </c>
      <c r="AI128" s="11">
        <v>2.7864335116000003E-4</v>
      </c>
      <c r="AJ128" s="11">
        <v>4.0000000000000001E-3</v>
      </c>
      <c r="AK128" s="11">
        <v>7.4392188569700004E-4</v>
      </c>
      <c r="AL128" s="11">
        <v>1.718392025957E-3</v>
      </c>
      <c r="AM128" s="11">
        <v>2.8379529085790002E-3</v>
      </c>
    </row>
    <row r="129" spans="1:39" x14ac:dyDescent="0.2">
      <c r="A129" s="42">
        <v>123</v>
      </c>
      <c r="B129" s="3" t="s">
        <v>165</v>
      </c>
      <c r="C129" s="11">
        <v>563732.19987742801</v>
      </c>
      <c r="D129" s="11">
        <v>424845.83916890598</v>
      </c>
      <c r="E129" s="11">
        <v>0.21281869684360999</v>
      </c>
      <c r="F129" s="11">
        <v>2.2689695518267401</v>
      </c>
      <c r="G129" s="11">
        <v>4.2999999999999997E-2</v>
      </c>
      <c r="H129" s="11">
        <v>8702.2660191150408</v>
      </c>
      <c r="I129" s="11">
        <v>1933.2275279032899</v>
      </c>
      <c r="J129" s="11">
        <v>0.84692456966135699</v>
      </c>
      <c r="K129" s="11">
        <v>772.04281075941901</v>
      </c>
      <c r="L129" s="11">
        <v>10.9501273157525</v>
      </c>
      <c r="M129" s="11">
        <v>6.4340471970450001E-3</v>
      </c>
      <c r="N129" s="11">
        <v>0</v>
      </c>
      <c r="O129" s="11">
        <v>2.3E-2</v>
      </c>
      <c r="P129" s="29">
        <v>9.1807529906999996E-4</v>
      </c>
      <c r="Q129" s="29">
        <v>0</v>
      </c>
      <c r="R129" s="30">
        <f t="shared" si="1"/>
        <v>4.5903764953499998E-4</v>
      </c>
      <c r="S129" s="11">
        <v>3.323718668857E-3</v>
      </c>
      <c r="T129" s="11">
        <v>7.0000000000000001E-3</v>
      </c>
      <c r="U129" s="11">
        <v>8.9999999999999993E-3</v>
      </c>
      <c r="V129" s="11">
        <v>0</v>
      </c>
      <c r="W129" s="11">
        <v>2.1000000000000001E-2</v>
      </c>
      <c r="X129" s="11">
        <v>1.9E-2</v>
      </c>
      <c r="Y129" s="11">
        <v>0.06</v>
      </c>
      <c r="Z129" s="11">
        <v>0</v>
      </c>
      <c r="AA129" s="11">
        <v>0</v>
      </c>
      <c r="AB129" s="11">
        <v>0</v>
      </c>
      <c r="AC129" s="11">
        <v>0</v>
      </c>
      <c r="AD129" s="11">
        <v>4.1211464228379999E-2</v>
      </c>
      <c r="AE129" s="11">
        <v>2.8230984876490002E-3</v>
      </c>
      <c r="AF129" s="11">
        <v>4.0000000000000001E-3</v>
      </c>
      <c r="AG129" s="11">
        <v>8.7912469704084006E-2</v>
      </c>
      <c r="AH129" s="11">
        <v>0</v>
      </c>
      <c r="AI129" s="11">
        <v>0</v>
      </c>
      <c r="AJ129" s="11">
        <v>4.0000000000000001E-3</v>
      </c>
      <c r="AK129" s="11">
        <v>2.4028994474309998E-3</v>
      </c>
      <c r="AL129" s="11">
        <v>0</v>
      </c>
      <c r="AM129" s="11">
        <v>1.6480567604380001E-3</v>
      </c>
    </row>
    <row r="130" spans="1:39" x14ac:dyDescent="0.2">
      <c r="A130" s="42">
        <v>124</v>
      </c>
      <c r="B130" s="3" t="s">
        <v>166</v>
      </c>
      <c r="C130" s="11">
        <v>570089.764666353</v>
      </c>
      <c r="D130" s="11">
        <v>418913.09661858802</v>
      </c>
      <c r="E130" s="11">
        <v>0.29004132914165998</v>
      </c>
      <c r="F130" s="11">
        <v>2.9948003091980202</v>
      </c>
      <c r="G130" s="11">
        <v>8.4181041973607998E-2</v>
      </c>
      <c r="H130" s="11">
        <v>8051.7211694358502</v>
      </c>
      <c r="I130" s="11">
        <v>1939.4468344696299</v>
      </c>
      <c r="J130" s="11">
        <v>0.87706021580423599</v>
      </c>
      <c r="K130" s="11">
        <v>988.72625575355403</v>
      </c>
      <c r="L130" s="11">
        <v>10.536670357753099</v>
      </c>
      <c r="M130" s="11">
        <v>4.1699784833898003E-2</v>
      </c>
      <c r="N130" s="11">
        <v>0</v>
      </c>
      <c r="O130" s="11">
        <v>2.9347215040247999E-2</v>
      </c>
      <c r="P130" s="29">
        <v>9.5409576134000001E-4</v>
      </c>
      <c r="Q130" s="29">
        <v>2.7727398006269998E-3</v>
      </c>
      <c r="R130" s="30">
        <f t="shared" si="1"/>
        <v>1.8634177809834999E-3</v>
      </c>
      <c r="S130" s="11">
        <v>5.4414990558879998E-3</v>
      </c>
      <c r="T130" s="11">
        <v>2.6765500654457999E-2</v>
      </c>
      <c r="U130" s="11">
        <v>2E-3</v>
      </c>
      <c r="V130" s="11">
        <v>0</v>
      </c>
      <c r="W130" s="11">
        <v>2.3E-2</v>
      </c>
      <c r="X130" s="11">
        <v>1.4999999999999999E-2</v>
      </c>
      <c r="Y130" s="11">
        <v>0.35076956058451803</v>
      </c>
      <c r="Z130" s="11">
        <v>0</v>
      </c>
      <c r="AA130" s="11">
        <v>0</v>
      </c>
      <c r="AB130" s="11">
        <v>0</v>
      </c>
      <c r="AC130" s="11">
        <v>0</v>
      </c>
      <c r="AD130" s="11">
        <v>4.2851947907540003E-2</v>
      </c>
      <c r="AE130" s="11">
        <v>1.772030715832E-3</v>
      </c>
      <c r="AF130" s="11">
        <v>2E-3</v>
      </c>
      <c r="AG130" s="11">
        <v>1.73562004689755</v>
      </c>
      <c r="AH130" s="11">
        <v>0</v>
      </c>
      <c r="AI130" s="11">
        <v>0</v>
      </c>
      <c r="AJ130" s="11">
        <v>4.0000000000000001E-3</v>
      </c>
      <c r="AK130" s="11">
        <v>4.9008642996859003E-2</v>
      </c>
      <c r="AL130" s="11">
        <v>5.7935581029634003E-2</v>
      </c>
      <c r="AM130" s="11">
        <v>0.12049033651032801</v>
      </c>
    </row>
    <row r="131" spans="1:39" x14ac:dyDescent="0.2">
      <c r="A131" s="42">
        <v>125</v>
      </c>
      <c r="B131" s="3" t="s">
        <v>167</v>
      </c>
      <c r="C131" s="11">
        <v>559774.46767468494</v>
      </c>
      <c r="D131" s="11">
        <v>431832.98936749401</v>
      </c>
      <c r="E131" s="11">
        <v>0.15476231284583999</v>
      </c>
      <c r="F131" s="11">
        <v>2.7508138345386102</v>
      </c>
      <c r="G131" s="11">
        <v>5.5E-2</v>
      </c>
      <c r="H131" s="11">
        <v>6925.62547927162</v>
      </c>
      <c r="I131" s="11">
        <v>512.85361267341102</v>
      </c>
      <c r="J131" s="11">
        <v>0.82977973952869899</v>
      </c>
      <c r="K131" s="11">
        <v>944.69009277550003</v>
      </c>
      <c r="L131" s="11">
        <v>5.4551644430932003</v>
      </c>
      <c r="M131" s="11">
        <v>7.5133491476080004E-3</v>
      </c>
      <c r="N131" s="11">
        <v>0</v>
      </c>
      <c r="O131" s="11">
        <v>2.1999999999999999E-2</v>
      </c>
      <c r="P131" s="29">
        <v>0</v>
      </c>
      <c r="Q131" s="29">
        <v>0</v>
      </c>
      <c r="R131" s="30">
        <f t="shared" si="1"/>
        <v>0</v>
      </c>
      <c r="S131" s="11">
        <v>2.8647303074909999E-3</v>
      </c>
      <c r="T131" s="11">
        <v>7.0000000000000001E-3</v>
      </c>
      <c r="U131" s="11">
        <v>2E-3</v>
      </c>
      <c r="V131" s="11">
        <v>0</v>
      </c>
      <c r="W131" s="11">
        <v>2.4E-2</v>
      </c>
      <c r="X131" s="11">
        <v>1.2999999999999999E-2</v>
      </c>
      <c r="Y131" s="11">
        <v>7.8E-2</v>
      </c>
      <c r="Z131" s="11">
        <v>0</v>
      </c>
      <c r="AA131" s="11">
        <v>0</v>
      </c>
      <c r="AB131" s="11">
        <v>0</v>
      </c>
      <c r="AC131" s="11">
        <v>0</v>
      </c>
      <c r="AD131" s="11">
        <v>7.0687903475449995E-2</v>
      </c>
      <c r="AE131" s="11">
        <v>2.21112424395E-4</v>
      </c>
      <c r="AF131" s="11">
        <v>3.0000000000000001E-3</v>
      </c>
      <c r="AG131" s="11">
        <v>9.0792612480080997E-2</v>
      </c>
      <c r="AH131" s="11">
        <v>0</v>
      </c>
      <c r="AI131" s="11">
        <v>0</v>
      </c>
      <c r="AJ131" s="11">
        <v>4.0000000000000001E-3</v>
      </c>
      <c r="AK131" s="11">
        <v>2.1952131015100002E-3</v>
      </c>
      <c r="AL131" s="11">
        <v>3.0497564081969999E-3</v>
      </c>
      <c r="AM131" s="11">
        <v>5.9280933390740004E-3</v>
      </c>
    </row>
    <row r="132" spans="1:39" x14ac:dyDescent="0.2">
      <c r="A132" s="42">
        <v>126</v>
      </c>
      <c r="B132" s="3" t="s">
        <v>168</v>
      </c>
      <c r="C132" s="11">
        <v>562741.865570719</v>
      </c>
      <c r="D132" s="11">
        <v>427983.54718422599</v>
      </c>
      <c r="E132" s="11">
        <v>0.22259633575941001</v>
      </c>
      <c r="F132" s="11">
        <v>2.1453401345595098</v>
      </c>
      <c r="G132" s="11">
        <v>0.46429196897496999</v>
      </c>
      <c r="H132" s="11">
        <v>7807.3226247617404</v>
      </c>
      <c r="I132" s="11">
        <v>470.953488040433</v>
      </c>
      <c r="J132" s="11">
        <v>3.7428639543814</v>
      </c>
      <c r="K132" s="11">
        <v>974.96497518260799</v>
      </c>
      <c r="L132" s="11">
        <v>6.4914747107673501</v>
      </c>
      <c r="M132" s="11">
        <v>0.61859241598840697</v>
      </c>
      <c r="N132" s="11">
        <v>1.951875870137E-3</v>
      </c>
      <c r="O132" s="11">
        <v>2.1999999999999999E-2</v>
      </c>
      <c r="P132" s="29">
        <v>0</v>
      </c>
      <c r="Q132" s="29">
        <v>7.4568565919499996E-4</v>
      </c>
      <c r="R132" s="30">
        <f t="shared" si="1"/>
        <v>3.7284282959749998E-4</v>
      </c>
      <c r="S132" s="11">
        <v>1.1951347767554001E-2</v>
      </c>
      <c r="T132" s="11">
        <v>2.8054920377438002E-2</v>
      </c>
      <c r="U132" s="11">
        <v>8.0347882290610004E-3</v>
      </c>
      <c r="V132" s="11">
        <v>0</v>
      </c>
      <c r="W132" s="11">
        <v>2.5000000000000001E-2</v>
      </c>
      <c r="X132" s="11">
        <v>0.01</v>
      </c>
      <c r="Y132" s="11">
        <v>0.36432321311104798</v>
      </c>
      <c r="Z132" s="11">
        <v>0</v>
      </c>
      <c r="AA132" s="11">
        <v>0</v>
      </c>
      <c r="AB132" s="11">
        <v>0</v>
      </c>
      <c r="AC132" s="11">
        <v>0</v>
      </c>
      <c r="AD132" s="11">
        <v>0.119494012598317</v>
      </c>
      <c r="AE132" s="11">
        <v>2.4100594234160002E-3</v>
      </c>
      <c r="AF132" s="11">
        <v>3.0000000000000001E-3</v>
      </c>
      <c r="AG132" s="11">
        <v>4.1366488479635102</v>
      </c>
      <c r="AH132" s="11">
        <v>0</v>
      </c>
      <c r="AI132" s="11">
        <v>0</v>
      </c>
      <c r="AJ132" s="11">
        <v>3.6041105514500002E-2</v>
      </c>
      <c r="AK132" s="11">
        <v>0.72540219784929005</v>
      </c>
      <c r="AL132" s="11">
        <v>0.73565551842752697</v>
      </c>
      <c r="AM132" s="11">
        <v>1.50101632708568</v>
      </c>
    </row>
    <row r="133" spans="1:39" x14ac:dyDescent="0.2">
      <c r="A133" s="42">
        <v>127</v>
      </c>
      <c r="B133" s="3" t="s">
        <v>169</v>
      </c>
      <c r="C133" s="11">
        <v>568603.00853151502</v>
      </c>
      <c r="D133" s="11">
        <v>414629.83339964499</v>
      </c>
      <c r="E133" s="11">
        <v>0.21692156468960699</v>
      </c>
      <c r="F133" s="11">
        <v>2.9228477957199002</v>
      </c>
      <c r="G133" s="11">
        <v>6.7445851074389995E-2</v>
      </c>
      <c r="H133" s="11">
        <v>382.56992628962098</v>
      </c>
      <c r="I133" s="11">
        <v>14082.751940680801</v>
      </c>
      <c r="J133" s="11">
        <v>0.85319595180307894</v>
      </c>
      <c r="K133" s="11">
        <v>2251.2670092196199</v>
      </c>
      <c r="L133" s="11">
        <v>45.325744830378099</v>
      </c>
      <c r="M133" s="11">
        <v>4.4871904746719999E-3</v>
      </c>
      <c r="N133" s="11">
        <v>4.0163994596589996E-3</v>
      </c>
      <c r="O133" s="11">
        <v>2.3E-2</v>
      </c>
      <c r="P133" s="29">
        <v>9.3349530616899999E-4</v>
      </c>
      <c r="Q133" s="29">
        <v>5.3439852810530002E-3</v>
      </c>
      <c r="R133" s="30">
        <f t="shared" si="1"/>
        <v>3.1387402936110002E-3</v>
      </c>
      <c r="S133" s="11">
        <v>2.034446569656E-3</v>
      </c>
      <c r="T133" s="11">
        <v>1.0139207265666E-2</v>
      </c>
      <c r="U133" s="11">
        <v>2E-3</v>
      </c>
      <c r="V133" s="11">
        <v>6.9458118207000002E-4</v>
      </c>
      <c r="W133" s="11">
        <v>2.1994219528738999E-2</v>
      </c>
      <c r="X133" s="11">
        <v>7.0064882150870002E-3</v>
      </c>
      <c r="Y133" s="11">
        <v>0.70158303739098005</v>
      </c>
      <c r="Z133" s="11">
        <v>0</v>
      </c>
      <c r="AA133" s="11">
        <v>0</v>
      </c>
      <c r="AB133" s="11">
        <v>0</v>
      </c>
      <c r="AC133" s="11">
        <v>0</v>
      </c>
      <c r="AD133" s="11">
        <v>9.6283987231439994E-3</v>
      </c>
      <c r="AE133" s="11">
        <v>2.72250086101E-4</v>
      </c>
      <c r="AF133" s="11">
        <v>3.0000000000000001E-3</v>
      </c>
      <c r="AG133" s="11">
        <v>0.28936702158176097</v>
      </c>
      <c r="AH133" s="11">
        <v>2.8463947818200002E-4</v>
      </c>
      <c r="AI133" s="11">
        <v>0</v>
      </c>
      <c r="AJ133" s="11">
        <v>5.0000000000000001E-3</v>
      </c>
      <c r="AK133" s="11">
        <v>3.2514599684548999E-2</v>
      </c>
      <c r="AL133" s="11">
        <v>3.3285396653823997E-2</v>
      </c>
      <c r="AM133" s="11">
        <v>6.9745178730121996E-2</v>
      </c>
    </row>
    <row r="134" spans="1:39" x14ac:dyDescent="0.2">
      <c r="A134" s="42">
        <v>128</v>
      </c>
      <c r="B134" s="3" t="s">
        <v>170</v>
      </c>
      <c r="C134" s="11">
        <v>562193.13156101201</v>
      </c>
      <c r="D134" s="11">
        <v>420260.40361982398</v>
      </c>
      <c r="E134" s="11">
        <v>0.293222557249463</v>
      </c>
      <c r="F134" s="11">
        <v>2.0272881022417599</v>
      </c>
      <c r="G134" s="11">
        <v>1.2613968474489199</v>
      </c>
      <c r="H134" s="11">
        <v>1033.7784134057399</v>
      </c>
      <c r="I134" s="11">
        <v>15088.160824774701</v>
      </c>
      <c r="J134" s="11">
        <v>3.3469428388533502</v>
      </c>
      <c r="K134" s="11">
        <v>1337.3453290387499</v>
      </c>
      <c r="L134" s="11">
        <v>37.957260910651598</v>
      </c>
      <c r="M134" s="11">
        <v>0.64541364246491595</v>
      </c>
      <c r="N134" s="11">
        <v>0</v>
      </c>
      <c r="O134" s="11">
        <v>0.25470269373603699</v>
      </c>
      <c r="P134" s="29">
        <v>0.43933610357838798</v>
      </c>
      <c r="Q134" s="29">
        <v>0.71065094916383498</v>
      </c>
      <c r="R134" s="30">
        <f t="shared" si="1"/>
        <v>0.57499352637111145</v>
      </c>
      <c r="S134" s="11">
        <v>6.5672394075851001E-2</v>
      </c>
      <c r="T134" s="11">
        <v>6.4073797165051002E-2</v>
      </c>
      <c r="U134" s="11">
        <v>2E-3</v>
      </c>
      <c r="V134" s="11">
        <v>0</v>
      </c>
      <c r="W134" s="11">
        <v>1.9E-2</v>
      </c>
      <c r="X134" s="11">
        <v>2.1176670405260001E-2</v>
      </c>
      <c r="Y134" s="11">
        <v>17.287965955665999</v>
      </c>
      <c r="Z134" s="11">
        <v>0</v>
      </c>
      <c r="AA134" s="11">
        <v>0</v>
      </c>
      <c r="AB134" s="11">
        <v>0</v>
      </c>
      <c r="AC134" s="11">
        <v>0</v>
      </c>
      <c r="AD134" s="11">
        <v>0.80478992992064902</v>
      </c>
      <c r="AE134" s="11">
        <v>2.4575902347931E-2</v>
      </c>
      <c r="AF134" s="11">
        <v>3.0000000000000001E-3</v>
      </c>
      <c r="AG134" s="11">
        <v>6.5359121637096003</v>
      </c>
      <c r="AH134" s="11">
        <v>2.7237250542800002E-4</v>
      </c>
      <c r="AI134" s="11">
        <v>0</v>
      </c>
      <c r="AJ134" s="11">
        <v>0.248072800638658</v>
      </c>
      <c r="AK134" s="11">
        <v>3.7600781406010202</v>
      </c>
      <c r="AL134" s="11">
        <v>3.9448988307384001</v>
      </c>
      <c r="AM134" s="11">
        <v>8.6365353936242197</v>
      </c>
    </row>
    <row r="135" spans="1:39" x14ac:dyDescent="0.2">
      <c r="A135" s="42">
        <v>129</v>
      </c>
      <c r="B135" s="3" t="s">
        <v>171</v>
      </c>
      <c r="C135" s="11">
        <v>564259.17902999802</v>
      </c>
      <c r="D135" s="11">
        <v>415861.74513695302</v>
      </c>
      <c r="E135" s="11">
        <v>1.8789068294490101</v>
      </c>
      <c r="F135" s="11">
        <v>2.7744646721165802</v>
      </c>
      <c r="G135" s="11">
        <v>2.0318497062765699</v>
      </c>
      <c r="H135" s="11">
        <v>1435.37867780888</v>
      </c>
      <c r="I135" s="11">
        <v>17058.4665039553</v>
      </c>
      <c r="J135" s="11">
        <v>16.0714483293788</v>
      </c>
      <c r="K135" s="11">
        <v>1281.1102004634599</v>
      </c>
      <c r="L135" s="11">
        <v>43.320661114145203</v>
      </c>
      <c r="M135" s="11">
        <v>2.6115028128765698</v>
      </c>
      <c r="N135" s="11">
        <v>0</v>
      </c>
      <c r="O135" s="11">
        <v>2.5999999999999999E-2</v>
      </c>
      <c r="P135" s="29">
        <v>1.9814162395568002E-2</v>
      </c>
      <c r="Q135" s="29">
        <v>1.6147306278981002E-2</v>
      </c>
      <c r="R135" s="30">
        <f t="shared" si="1"/>
        <v>1.7980734337274502E-2</v>
      </c>
      <c r="S135" s="11">
        <v>5.4728579438491999E-2</v>
      </c>
      <c r="T135" s="11">
        <v>0.30642744807059102</v>
      </c>
      <c r="U135" s="11">
        <v>2E-3</v>
      </c>
      <c r="V135" s="11">
        <v>1E-3</v>
      </c>
      <c r="W135" s="11">
        <v>2.5999999999999999E-2</v>
      </c>
      <c r="X135" s="11">
        <v>0.01</v>
      </c>
      <c r="Y135" s="11">
        <v>4.3064704038632202</v>
      </c>
      <c r="Z135" s="11">
        <v>3.6814847486389998E-3</v>
      </c>
      <c r="AA135" s="11">
        <v>0</v>
      </c>
      <c r="AB135" s="11">
        <v>0</v>
      </c>
      <c r="AC135" s="11">
        <v>0</v>
      </c>
      <c r="AD135" s="11">
        <v>0.29593312596684601</v>
      </c>
      <c r="AE135" s="11">
        <v>1.0720009097561999E-2</v>
      </c>
      <c r="AF135" s="11">
        <v>3.9830942636729996E-3</v>
      </c>
      <c r="AG135" s="11">
        <v>20.5544336410101</v>
      </c>
      <c r="AH135" s="11">
        <v>0</v>
      </c>
      <c r="AI135" s="11">
        <v>0</v>
      </c>
      <c r="AJ135" s="11">
        <v>0.13483875871300499</v>
      </c>
      <c r="AK135" s="11">
        <v>2.3252061545385199</v>
      </c>
      <c r="AL135" s="11">
        <v>2.3423640496706</v>
      </c>
      <c r="AM135" s="11">
        <v>5.0928306087693702</v>
      </c>
    </row>
    <row r="136" spans="1:39" x14ac:dyDescent="0.2">
      <c r="A136" s="42">
        <v>130</v>
      </c>
      <c r="B136" s="3" t="s">
        <v>172</v>
      </c>
      <c r="C136" s="11">
        <v>556598.67815309204</v>
      </c>
      <c r="D136" s="11">
        <v>430420.057232288</v>
      </c>
      <c r="E136" s="11">
        <v>1.06671946062989</v>
      </c>
      <c r="F136" s="11">
        <v>2.22533318399933</v>
      </c>
      <c r="G136" s="11">
        <v>0.11314800104964599</v>
      </c>
      <c r="H136" s="11">
        <v>769.93989627830797</v>
      </c>
      <c r="I136" s="11">
        <v>10904.685260348</v>
      </c>
      <c r="J136" s="11">
        <v>1.01549289939596</v>
      </c>
      <c r="K136" s="11">
        <v>1262.8608113063699</v>
      </c>
      <c r="L136" s="11">
        <v>32.004117797398699</v>
      </c>
      <c r="M136" s="11">
        <v>1.9824582039011E-2</v>
      </c>
      <c r="N136" s="11">
        <v>0</v>
      </c>
      <c r="O136" s="11">
        <v>2.4E-2</v>
      </c>
      <c r="P136" s="29">
        <v>9.4034327546199995E-4</v>
      </c>
      <c r="Q136" s="29">
        <v>1.40390324926E-3</v>
      </c>
      <c r="R136" s="30">
        <f t="shared" ref="R136:R178" si="2">AVERAGE(P136:Q136)</f>
        <v>1.1721232623609999E-3</v>
      </c>
      <c r="S136" s="11">
        <v>1.2220947749764999E-2</v>
      </c>
      <c r="T136" s="11">
        <v>4.0096434403419E-2</v>
      </c>
      <c r="U136" s="11">
        <v>2E-3</v>
      </c>
      <c r="V136" s="11">
        <v>5.2911169849700001E-4</v>
      </c>
      <c r="W136" s="11">
        <v>2.7E-2</v>
      </c>
      <c r="X136" s="11">
        <v>8.9999999999999993E-3</v>
      </c>
      <c r="Y136" s="11">
        <v>1.3694038705490901</v>
      </c>
      <c r="Z136" s="11">
        <v>0</v>
      </c>
      <c r="AA136" s="11">
        <v>0</v>
      </c>
      <c r="AB136" s="11">
        <v>0</v>
      </c>
      <c r="AC136" s="11">
        <v>0</v>
      </c>
      <c r="AD136" s="11">
        <v>3.9839766963006999E-2</v>
      </c>
      <c r="AE136" s="11">
        <v>6.7018604546600002E-4</v>
      </c>
      <c r="AF136" s="11">
        <v>2E-3</v>
      </c>
      <c r="AG136" s="11">
        <v>3.0742595465181899</v>
      </c>
      <c r="AH136" s="11">
        <v>0</v>
      </c>
      <c r="AI136" s="11">
        <v>0</v>
      </c>
      <c r="AJ136" s="11">
        <v>3.8671910734218003E-2</v>
      </c>
      <c r="AK136" s="11">
        <v>0.63890312214053302</v>
      </c>
      <c r="AL136" s="11">
        <v>0.66186918696470298</v>
      </c>
      <c r="AM136" s="11">
        <v>1.45754667916728</v>
      </c>
    </row>
    <row r="137" spans="1:39" x14ac:dyDescent="0.2">
      <c r="A137" s="42">
        <v>131</v>
      </c>
      <c r="B137" s="3" t="s">
        <v>173</v>
      </c>
      <c r="C137" s="11">
        <v>574261.69261912699</v>
      </c>
      <c r="D137" s="11">
        <v>415449.56980170199</v>
      </c>
      <c r="E137" s="11">
        <v>0.33503587550706498</v>
      </c>
      <c r="F137" s="11">
        <v>3.00695759173531</v>
      </c>
      <c r="G137" s="11">
        <v>5.4515781451069001E-2</v>
      </c>
      <c r="H137" s="11">
        <v>7505.2649712748298</v>
      </c>
      <c r="I137" s="11">
        <v>1802.9508685655001</v>
      </c>
      <c r="J137" s="11">
        <v>0.74925349477750303</v>
      </c>
      <c r="K137" s="11">
        <v>965.27504350659603</v>
      </c>
      <c r="L137" s="11">
        <v>10.956378521844499</v>
      </c>
      <c r="M137" s="11">
        <v>3.521761181883E-3</v>
      </c>
      <c r="N137" s="11">
        <v>0</v>
      </c>
      <c r="O137" s="11">
        <v>2.7E-2</v>
      </c>
      <c r="P137" s="29">
        <v>0</v>
      </c>
      <c r="Q137" s="29">
        <v>0</v>
      </c>
      <c r="R137" s="30">
        <f t="shared" si="2"/>
        <v>0</v>
      </c>
      <c r="S137" s="11">
        <v>8.8105429264949998E-3</v>
      </c>
      <c r="T137" s="11">
        <v>6.0164365528959998E-3</v>
      </c>
      <c r="U137" s="11">
        <v>5.0000000000000001E-3</v>
      </c>
      <c r="V137" s="11">
        <v>0</v>
      </c>
      <c r="W137" s="11">
        <v>0.02</v>
      </c>
      <c r="X137" s="11">
        <v>7.0000000000000001E-3</v>
      </c>
      <c r="Y137" s="11">
        <v>6.0999999999999999E-2</v>
      </c>
      <c r="Z137" s="11">
        <v>0</v>
      </c>
      <c r="AA137" s="11">
        <v>0</v>
      </c>
      <c r="AB137" s="11">
        <v>0</v>
      </c>
      <c r="AC137" s="11">
        <v>2.0457158581099999E-4</v>
      </c>
      <c r="AD137" s="11">
        <v>3.2967251160634002E-2</v>
      </c>
      <c r="AE137" s="11">
        <v>0</v>
      </c>
      <c r="AF137" s="11">
        <v>1E-3</v>
      </c>
      <c r="AG137" s="11">
        <v>9.2309539314203007E-2</v>
      </c>
      <c r="AH137" s="11">
        <v>0</v>
      </c>
      <c r="AI137" s="11">
        <v>0</v>
      </c>
      <c r="AJ137" s="11">
        <v>4.0000000000000001E-3</v>
      </c>
      <c r="AK137" s="11">
        <v>1E-3</v>
      </c>
      <c r="AL137" s="11">
        <v>9.2902793867199996E-4</v>
      </c>
      <c r="AM137" s="11">
        <v>1E-3</v>
      </c>
    </row>
    <row r="138" spans="1:39" x14ac:dyDescent="0.2">
      <c r="A138" s="42">
        <v>132</v>
      </c>
      <c r="B138" s="3" t="s">
        <v>174</v>
      </c>
      <c r="C138" s="11">
        <v>569286.19580605696</v>
      </c>
      <c r="D138" s="11">
        <v>417402.45793344598</v>
      </c>
      <c r="E138" s="11">
        <v>2.7823144831210702</v>
      </c>
      <c r="F138" s="11">
        <v>2.4164197649253998</v>
      </c>
      <c r="G138" s="11">
        <v>0.26551129935231899</v>
      </c>
      <c r="H138" s="11">
        <v>3140.2397052681499</v>
      </c>
      <c r="I138" s="11">
        <v>9009.2122131947799</v>
      </c>
      <c r="J138" s="11">
        <v>3.2967907886650298</v>
      </c>
      <c r="K138" s="11">
        <v>1119.98783861428</v>
      </c>
      <c r="L138" s="11">
        <v>21.730333839781999</v>
      </c>
      <c r="M138" s="11">
        <v>9.8413991408792006E-2</v>
      </c>
      <c r="N138" s="11">
        <v>0</v>
      </c>
      <c r="O138" s="11">
        <v>2.9000000000000001E-2</v>
      </c>
      <c r="P138" s="29">
        <v>3.616708699192E-3</v>
      </c>
      <c r="Q138" s="29">
        <v>1.2150818461443001E-2</v>
      </c>
      <c r="R138" s="30">
        <f t="shared" si="2"/>
        <v>7.8837635803175009E-3</v>
      </c>
      <c r="S138" s="11">
        <v>1.971392658444E-2</v>
      </c>
      <c r="T138" s="11">
        <v>6.7548804828488004E-2</v>
      </c>
      <c r="U138" s="11">
        <v>5.0000000000000001E-3</v>
      </c>
      <c r="V138" s="11">
        <v>0</v>
      </c>
      <c r="W138" s="11">
        <v>2.1999999999999999E-2</v>
      </c>
      <c r="X138" s="11">
        <v>0.01</v>
      </c>
      <c r="Y138" s="11">
        <v>2.0378700531158098</v>
      </c>
      <c r="Z138" s="11">
        <v>0</v>
      </c>
      <c r="AA138" s="11">
        <v>0</v>
      </c>
      <c r="AB138" s="11">
        <v>0</v>
      </c>
      <c r="AC138" s="11">
        <v>0</v>
      </c>
      <c r="AD138" s="11">
        <v>0.23370541564650199</v>
      </c>
      <c r="AE138" s="11">
        <v>3.5383531476989999E-3</v>
      </c>
      <c r="AF138" s="11">
        <v>2E-3</v>
      </c>
      <c r="AG138" s="11">
        <v>8.2385619589724204</v>
      </c>
      <c r="AH138" s="11">
        <v>0</v>
      </c>
      <c r="AI138" s="11">
        <v>0</v>
      </c>
      <c r="AJ138" s="11">
        <v>5.0000000000000001E-3</v>
      </c>
      <c r="AK138" s="11">
        <v>0.17771792791292801</v>
      </c>
      <c r="AL138" s="11">
        <v>0.166233407699798</v>
      </c>
      <c r="AM138" s="11">
        <v>0.37182940420515198</v>
      </c>
    </row>
    <row r="139" spans="1:39" x14ac:dyDescent="0.2">
      <c r="A139" s="42">
        <v>133</v>
      </c>
      <c r="B139" s="3" t="s">
        <v>175</v>
      </c>
      <c r="C139" s="11">
        <v>572071.80585558596</v>
      </c>
      <c r="D139" s="11">
        <v>403209.49941402097</v>
      </c>
      <c r="E139" s="11">
        <v>19.6885736453387</v>
      </c>
      <c r="F139" s="11">
        <v>2.19993930848067</v>
      </c>
      <c r="G139" s="11">
        <v>8.5447522559954997E-2</v>
      </c>
      <c r="H139" s="11">
        <v>1299.52405222892</v>
      </c>
      <c r="I139" s="11">
        <v>21130.503092453899</v>
      </c>
      <c r="J139" s="11">
        <v>1.1286460225007999</v>
      </c>
      <c r="K139" s="11">
        <v>2199.95049488532</v>
      </c>
      <c r="L139" s="11">
        <v>54.425080168981403</v>
      </c>
      <c r="M139" s="11">
        <v>4.1861999108784999E-2</v>
      </c>
      <c r="N139" s="11">
        <v>0</v>
      </c>
      <c r="O139" s="11">
        <v>2.5999999999999999E-2</v>
      </c>
      <c r="P139" s="29">
        <v>4.6426336665762999E-2</v>
      </c>
      <c r="Q139" s="29">
        <v>4.3853309548621003E-2</v>
      </c>
      <c r="R139" s="30">
        <f t="shared" si="2"/>
        <v>4.5139823107192001E-2</v>
      </c>
      <c r="S139" s="11">
        <v>1E-3</v>
      </c>
      <c r="T139" s="11">
        <v>1.5046550644929E-2</v>
      </c>
      <c r="U139" s="11">
        <v>5.0000000000000001E-3</v>
      </c>
      <c r="V139" s="11">
        <v>0</v>
      </c>
      <c r="W139" s="11">
        <v>2.5999999999999999E-2</v>
      </c>
      <c r="X139" s="11">
        <v>1.4E-2</v>
      </c>
      <c r="Y139" s="11">
        <v>5.95056514213036</v>
      </c>
      <c r="Z139" s="11">
        <v>0</v>
      </c>
      <c r="AA139" s="11">
        <v>0</v>
      </c>
      <c r="AB139" s="11">
        <v>0</v>
      </c>
      <c r="AC139" s="11">
        <v>0</v>
      </c>
      <c r="AD139" s="11">
        <v>0.71723138637314898</v>
      </c>
      <c r="AE139" s="11">
        <v>4.2293614083099996E-3</v>
      </c>
      <c r="AF139" s="11">
        <v>3.0000000000000001E-3</v>
      </c>
      <c r="AG139" s="11">
        <v>4.2830797974084902</v>
      </c>
      <c r="AH139" s="11">
        <v>0</v>
      </c>
      <c r="AI139" s="11">
        <v>0</v>
      </c>
      <c r="AJ139" s="11">
        <v>4.0000000000000001E-3</v>
      </c>
      <c r="AK139" s="11">
        <v>4.7569556291799001E-2</v>
      </c>
      <c r="AL139" s="11">
        <v>4.3693519352129999E-2</v>
      </c>
      <c r="AM139" s="11">
        <v>8.6126844552227994E-2</v>
      </c>
    </row>
    <row r="140" spans="1:39" x14ac:dyDescent="0.2">
      <c r="A140" s="42">
        <v>134</v>
      </c>
      <c r="B140" s="3" t="s">
        <v>176</v>
      </c>
      <c r="C140" s="11">
        <v>553594.00049681799</v>
      </c>
      <c r="D140" s="11">
        <v>421466.85034159501</v>
      </c>
      <c r="E140" s="11">
        <v>46.697211159987397</v>
      </c>
      <c r="F140" s="11">
        <v>2.6300964661858699</v>
      </c>
      <c r="G140" s="11">
        <v>3.50622018648534</v>
      </c>
      <c r="H140" s="11">
        <v>3063.4461931288902</v>
      </c>
      <c r="I140" s="11">
        <v>20336.611207997299</v>
      </c>
      <c r="J140" s="11">
        <v>34.199611244418598</v>
      </c>
      <c r="K140" s="11">
        <v>1367.69598275927</v>
      </c>
      <c r="L140" s="11">
        <v>28.494059965298</v>
      </c>
      <c r="M140" s="11">
        <v>0.31329024657219601</v>
      </c>
      <c r="N140" s="11">
        <v>1.913441520618E-3</v>
      </c>
      <c r="O140" s="11">
        <v>7.9442133083039004E-2</v>
      </c>
      <c r="P140" s="29">
        <v>9.0119645842406004E-2</v>
      </c>
      <c r="Q140" s="29">
        <v>0.1074988481048</v>
      </c>
      <c r="R140" s="30">
        <f t="shared" si="2"/>
        <v>9.8809246973602993E-2</v>
      </c>
      <c r="S140" s="11">
        <v>8.9293694516315997E-2</v>
      </c>
      <c r="T140" s="11">
        <v>0.32493026358739502</v>
      </c>
      <c r="U140" s="11">
        <v>7.0000000000000001E-3</v>
      </c>
      <c r="V140" s="11">
        <v>5.5517789647699996E-4</v>
      </c>
      <c r="W140" s="11">
        <v>2.3E-2</v>
      </c>
      <c r="X140" s="11">
        <v>2.1441599719240999E-2</v>
      </c>
      <c r="Y140" s="11">
        <v>14.6475780436643</v>
      </c>
      <c r="Z140" s="11">
        <v>1.8592157301049999E-3</v>
      </c>
      <c r="AA140" s="11">
        <v>0</v>
      </c>
      <c r="AB140" s="11">
        <v>0</v>
      </c>
      <c r="AC140" s="11">
        <v>0</v>
      </c>
      <c r="AD140" s="11">
        <v>1.6566475805708301</v>
      </c>
      <c r="AE140" s="11">
        <v>3.1910921107699997E-2</v>
      </c>
      <c r="AF140" s="11">
        <v>4.0000000000000001E-3</v>
      </c>
      <c r="AG140" s="11">
        <v>32.733485735358698</v>
      </c>
      <c r="AH140" s="11">
        <v>0</v>
      </c>
      <c r="AI140" s="11">
        <v>0</v>
      </c>
      <c r="AJ140" s="11">
        <v>8.4433488895546999E-2</v>
      </c>
      <c r="AK140" s="11">
        <v>1.4751603108803499</v>
      </c>
      <c r="AL140" s="11">
        <v>1.4289013295071</v>
      </c>
      <c r="AM140" s="11">
        <v>2.9796489377218598</v>
      </c>
    </row>
    <row r="141" spans="1:39" x14ac:dyDescent="0.2">
      <c r="A141" s="42">
        <v>135</v>
      </c>
      <c r="B141" s="3" t="s">
        <v>177</v>
      </c>
      <c r="C141" s="11">
        <v>551825.49940572795</v>
      </c>
      <c r="D141" s="11">
        <v>426029.812229198</v>
      </c>
      <c r="E141" s="11">
        <v>39.207715395600097</v>
      </c>
      <c r="F141" s="11">
        <v>6.1301016017284704</v>
      </c>
      <c r="G141" s="11">
        <v>20.374845611886201</v>
      </c>
      <c r="H141" s="11">
        <v>1966.96939880481</v>
      </c>
      <c r="I141" s="11">
        <v>18751.337490046099</v>
      </c>
      <c r="J141" s="11">
        <v>104.86979840495</v>
      </c>
      <c r="K141" s="11">
        <v>886.96538913131894</v>
      </c>
      <c r="L141" s="11">
        <v>26.6096742539921</v>
      </c>
      <c r="M141" s="11">
        <v>1.4517159985750201</v>
      </c>
      <c r="N141" s="11">
        <v>1.9434381455389999E-3</v>
      </c>
      <c r="O141" s="11">
        <v>0.26467416115833098</v>
      </c>
      <c r="P141" s="29">
        <v>0.56380162248422405</v>
      </c>
      <c r="Q141" s="29">
        <v>0.60170661278931503</v>
      </c>
      <c r="R141" s="30">
        <f t="shared" si="2"/>
        <v>0.58275411763676954</v>
      </c>
      <c r="S141" s="11">
        <v>0.36603917306968498</v>
      </c>
      <c r="T141" s="11">
        <v>0.81219414025171199</v>
      </c>
      <c r="U141" s="11">
        <v>9.3089667275325999E-2</v>
      </c>
      <c r="V141" s="11">
        <v>2.6761053339860001E-3</v>
      </c>
      <c r="W141" s="11">
        <v>2.1000000000000001E-2</v>
      </c>
      <c r="X141" s="11">
        <v>5.5569152453657997E-2</v>
      </c>
      <c r="Y141" s="11">
        <v>75.079451431088302</v>
      </c>
      <c r="Z141" s="11">
        <v>0</v>
      </c>
      <c r="AA141" s="11">
        <v>6.1371642483399995E-4</v>
      </c>
      <c r="AB141" s="11">
        <v>2.8593748338340001E-3</v>
      </c>
      <c r="AC141" s="11">
        <v>0</v>
      </c>
      <c r="AD141" s="11">
        <v>1.8028408122014601</v>
      </c>
      <c r="AE141" s="11">
        <v>0.107911050538294</v>
      </c>
      <c r="AF141" s="11">
        <v>3.6021378867501001E-2</v>
      </c>
      <c r="AG141" s="11">
        <v>130.89113839336201</v>
      </c>
      <c r="AH141" s="11">
        <v>0</v>
      </c>
      <c r="AI141" s="11">
        <v>7.094245270004E-3</v>
      </c>
      <c r="AJ141" s="11">
        <v>2.0099999999999998</v>
      </c>
      <c r="AK141" s="11">
        <v>30.602460083639102</v>
      </c>
      <c r="AL141" s="11">
        <v>30.291323658442899</v>
      </c>
      <c r="AM141" s="11">
        <v>68.434895208575099</v>
      </c>
    </row>
    <row r="142" spans="1:39" x14ac:dyDescent="0.2">
      <c r="A142" s="42">
        <v>136</v>
      </c>
      <c r="B142" s="3" t="s">
        <v>178</v>
      </c>
      <c r="C142" s="11">
        <v>550824.18183710403</v>
      </c>
      <c r="D142" s="11">
        <v>430671.50819363003</v>
      </c>
      <c r="E142" s="11">
        <v>81.5692562764348</v>
      </c>
      <c r="F142" s="11">
        <v>2.5797216755218901</v>
      </c>
      <c r="G142" s="11">
        <v>52.046124393903597</v>
      </c>
      <c r="H142" s="11">
        <v>2162.4745149651899</v>
      </c>
      <c r="I142" s="11">
        <v>13730.1141722464</v>
      </c>
      <c r="J142" s="11">
        <v>155.437603390954</v>
      </c>
      <c r="K142" s="11">
        <v>1465.00614055201</v>
      </c>
      <c r="L142" s="11">
        <v>37.335611121391103</v>
      </c>
      <c r="M142" s="11">
        <v>12.2043019727668</v>
      </c>
      <c r="N142" s="11">
        <v>0</v>
      </c>
      <c r="O142" s="11">
        <v>0.109549248061434</v>
      </c>
      <c r="P142" s="29">
        <v>0.22471289772649</v>
      </c>
      <c r="Q142" s="29">
        <v>0.25207525814686099</v>
      </c>
      <c r="R142" s="30">
        <f t="shared" si="2"/>
        <v>0.2383940779366755</v>
      </c>
      <c r="S142" s="11">
        <v>0.28232789789041302</v>
      </c>
      <c r="T142" s="11">
        <v>1.84506968046333</v>
      </c>
      <c r="U142" s="11">
        <v>7.0000000000000001E-3</v>
      </c>
      <c r="V142" s="11">
        <v>0</v>
      </c>
      <c r="W142" s="11">
        <v>3.7186118965173001E-2</v>
      </c>
      <c r="X142" s="11">
        <v>0.10697156547664299</v>
      </c>
      <c r="Y142" s="11">
        <v>14.1443457121139</v>
      </c>
      <c r="Z142" s="11">
        <v>0</v>
      </c>
      <c r="AA142" s="11">
        <v>6.2062279541900002E-4</v>
      </c>
      <c r="AB142" s="11">
        <v>1.6576202168231E-2</v>
      </c>
      <c r="AC142" s="11">
        <v>0</v>
      </c>
      <c r="AD142" s="11">
        <v>1.4762874031058899</v>
      </c>
      <c r="AE142" s="11">
        <v>4.5394843701868998E-2</v>
      </c>
      <c r="AF142" s="11">
        <v>5.3209011081835997E-2</v>
      </c>
      <c r="AG142" s="11">
        <v>36.174374201318003</v>
      </c>
      <c r="AH142" s="11">
        <v>2.8589737037299997E-4</v>
      </c>
      <c r="AI142" s="11">
        <v>9.2728892243499998E-4</v>
      </c>
      <c r="AJ142" s="11">
        <v>11.2808718610183</v>
      </c>
      <c r="AK142" s="11">
        <v>166.51934020551499</v>
      </c>
      <c r="AL142" s="11">
        <v>181.222446552083</v>
      </c>
      <c r="AM142" s="11">
        <v>392.22673835904698</v>
      </c>
    </row>
    <row r="143" spans="1:39" x14ac:dyDescent="0.2">
      <c r="A143" s="42">
        <v>137</v>
      </c>
      <c r="B143" s="3" t="s">
        <v>179</v>
      </c>
      <c r="C143" s="11">
        <v>558529.31705682003</v>
      </c>
      <c r="D143" s="11">
        <v>421895.910122564</v>
      </c>
      <c r="E143" s="11">
        <v>81.726270353853707</v>
      </c>
      <c r="F143" s="11">
        <v>2.11954893552929</v>
      </c>
      <c r="G143" s="11">
        <v>16.553976862388399</v>
      </c>
      <c r="H143" s="11">
        <v>1458.0779519226801</v>
      </c>
      <c r="I143" s="11">
        <v>16234.229993278301</v>
      </c>
      <c r="J143" s="11">
        <v>75.162349799834899</v>
      </c>
      <c r="K143" s="11">
        <v>1489.1582829031299</v>
      </c>
      <c r="L143" s="11">
        <v>41.838039080327199</v>
      </c>
      <c r="M143" s="11">
        <v>3.42957855977017</v>
      </c>
      <c r="N143" s="11">
        <v>0</v>
      </c>
      <c r="O143" s="11">
        <v>2.9000000000000001E-2</v>
      </c>
      <c r="P143" s="29">
        <v>8.5969786891472999E-2</v>
      </c>
      <c r="Q143" s="29">
        <v>8.7069165707385002E-2</v>
      </c>
      <c r="R143" s="30">
        <f t="shared" si="2"/>
        <v>8.6519476299428993E-2</v>
      </c>
      <c r="S143" s="11">
        <v>0.105473751518551</v>
      </c>
      <c r="T143" s="11">
        <v>0.918914729580666</v>
      </c>
      <c r="U143" s="11">
        <v>0.01</v>
      </c>
      <c r="V143" s="11">
        <v>0</v>
      </c>
      <c r="W143" s="11">
        <v>2.4E-2</v>
      </c>
      <c r="X143" s="11">
        <v>4.2152932958837E-2</v>
      </c>
      <c r="Y143" s="11">
        <v>7.7366448623502704</v>
      </c>
      <c r="Z143" s="11">
        <v>0</v>
      </c>
      <c r="AA143" s="11">
        <v>0</v>
      </c>
      <c r="AB143" s="11">
        <v>4.2366523550100002E-3</v>
      </c>
      <c r="AC143" s="11">
        <v>0</v>
      </c>
      <c r="AD143" s="11">
        <v>1.57586587725509</v>
      </c>
      <c r="AE143" s="11">
        <v>1.6589948129328E-2</v>
      </c>
      <c r="AF143" s="11">
        <v>1.7740440630842999E-2</v>
      </c>
      <c r="AG143" s="11">
        <v>34.3694530180356</v>
      </c>
      <c r="AH143" s="11">
        <v>0</v>
      </c>
      <c r="AI143" s="11">
        <v>0</v>
      </c>
      <c r="AJ143" s="11">
        <v>2.1641181748725802</v>
      </c>
      <c r="AK143" s="11">
        <v>27.811393526488899</v>
      </c>
      <c r="AL143" s="11">
        <v>30.289596163095201</v>
      </c>
      <c r="AM143" s="11">
        <v>67.424648842962299</v>
      </c>
    </row>
    <row r="144" spans="1:39" x14ac:dyDescent="0.2">
      <c r="A144" s="42">
        <v>138</v>
      </c>
      <c r="B144" s="3" t="s">
        <v>180</v>
      </c>
      <c r="C144" s="11">
        <v>574529.87048750196</v>
      </c>
      <c r="D144" s="11">
        <v>412262.85255117901</v>
      </c>
      <c r="E144" s="11">
        <v>1.3632068771636101</v>
      </c>
      <c r="F144" s="11">
        <v>1.9751662754233199</v>
      </c>
      <c r="G144" s="11">
        <v>0.57837306369911401</v>
      </c>
      <c r="H144" s="11">
        <v>6034.8406231605804</v>
      </c>
      <c r="I144" s="11">
        <v>5370.76697930709</v>
      </c>
      <c r="J144" s="11">
        <v>3.1830598211827499</v>
      </c>
      <c r="K144" s="11">
        <v>1739.25175726052</v>
      </c>
      <c r="L144" s="11">
        <v>26.1711210553085</v>
      </c>
      <c r="M144" s="11">
        <v>0.164804010695415</v>
      </c>
      <c r="N144" s="11">
        <v>4.1960586544880002E-3</v>
      </c>
      <c r="O144" s="11">
        <v>0.03</v>
      </c>
      <c r="P144" s="29">
        <v>6.337783870108E-3</v>
      </c>
      <c r="Q144" s="29">
        <v>6.9452345057310003E-3</v>
      </c>
      <c r="R144" s="30">
        <f t="shared" si="2"/>
        <v>6.6415091879194997E-3</v>
      </c>
      <c r="S144" s="11">
        <v>0.202607268345739</v>
      </c>
      <c r="T144" s="11">
        <v>8.0000000000000002E-3</v>
      </c>
      <c r="U144" s="11">
        <v>0.01</v>
      </c>
      <c r="V144" s="11">
        <v>0</v>
      </c>
      <c r="W144" s="11">
        <v>2.5999999999999999E-2</v>
      </c>
      <c r="X144" s="11">
        <v>7.4213515841885E-2</v>
      </c>
      <c r="Y144" s="11">
        <v>5.28952672842781</v>
      </c>
      <c r="Z144" s="11">
        <v>0</v>
      </c>
      <c r="AA144" s="11">
        <v>0</v>
      </c>
      <c r="AB144" s="11">
        <v>0</v>
      </c>
      <c r="AC144" s="11">
        <v>0</v>
      </c>
      <c r="AD144" s="11">
        <v>0.197255829442989</v>
      </c>
      <c r="AE144" s="11">
        <v>1.3788393959624E-2</v>
      </c>
      <c r="AF144" s="11">
        <v>2E-3</v>
      </c>
      <c r="AG144" s="11">
        <v>19.488011234374198</v>
      </c>
      <c r="AH144" s="11">
        <v>2.8943857995999999E-4</v>
      </c>
      <c r="AI144" s="11">
        <v>6.1654440246899998E-4</v>
      </c>
      <c r="AJ144" s="11">
        <v>6.3204968145953E-2</v>
      </c>
      <c r="AK144" s="11">
        <v>0.81212583124351601</v>
      </c>
      <c r="AL144" s="11">
        <v>0.91016391337224001</v>
      </c>
      <c r="AM144" s="11">
        <v>1.9300668221924799</v>
      </c>
    </row>
    <row r="145" spans="1:39" x14ac:dyDescent="0.2">
      <c r="A145" s="42">
        <v>139</v>
      </c>
      <c r="B145" s="3" t="s">
        <v>181</v>
      </c>
      <c r="C145" s="11">
        <v>575299.72265896201</v>
      </c>
      <c r="D145" s="11">
        <v>416046.08279253897</v>
      </c>
      <c r="E145" s="11">
        <v>0.29918747402504903</v>
      </c>
      <c r="F145" s="11">
        <v>2.7267510984878198</v>
      </c>
      <c r="G145" s="11">
        <v>5.1999999999999998E-2</v>
      </c>
      <c r="H145" s="11">
        <v>7064.1398110569398</v>
      </c>
      <c r="I145" s="11">
        <v>745.85932262256404</v>
      </c>
      <c r="J145" s="11">
        <v>0.80980091753697703</v>
      </c>
      <c r="K145" s="11">
        <v>833.95871643904695</v>
      </c>
      <c r="L145" s="11">
        <v>5.6530596036004601</v>
      </c>
      <c r="M145" s="11">
        <v>2.010662496543E-2</v>
      </c>
      <c r="N145" s="11">
        <v>1.9391368109229999E-3</v>
      </c>
      <c r="O145" s="11">
        <v>2.3E-2</v>
      </c>
      <c r="P145" s="29">
        <v>9.5189828072800005E-4</v>
      </c>
      <c r="Q145" s="29">
        <v>0</v>
      </c>
      <c r="R145" s="30">
        <f t="shared" si="2"/>
        <v>4.7594914036400002E-4</v>
      </c>
      <c r="S145" s="11">
        <v>1.7521558656287E-2</v>
      </c>
      <c r="T145" s="11">
        <v>1.9024493441252E-2</v>
      </c>
      <c r="U145" s="11">
        <v>2E-3</v>
      </c>
      <c r="V145" s="11">
        <v>0</v>
      </c>
      <c r="W145" s="11">
        <v>2.4E-2</v>
      </c>
      <c r="X145" s="11">
        <v>1.2999999999999999E-2</v>
      </c>
      <c r="Y145" s="11">
        <v>0.12409869624669601</v>
      </c>
      <c r="Z145" s="11">
        <v>0</v>
      </c>
      <c r="AA145" s="11">
        <v>0</v>
      </c>
      <c r="AB145" s="11">
        <v>0</v>
      </c>
      <c r="AC145" s="11">
        <v>0</v>
      </c>
      <c r="AD145" s="11">
        <v>0.27380393155480198</v>
      </c>
      <c r="AE145" s="11">
        <v>0</v>
      </c>
      <c r="AF145" s="11">
        <v>2E-3</v>
      </c>
      <c r="AG145" s="11">
        <v>0.25747930249583401</v>
      </c>
      <c r="AH145" s="11">
        <v>0</v>
      </c>
      <c r="AI145" s="11">
        <v>0</v>
      </c>
      <c r="AJ145" s="11">
        <v>4.0000000000000001E-3</v>
      </c>
      <c r="AK145" s="11">
        <v>7.1760630591700004E-3</v>
      </c>
      <c r="AL145" s="11">
        <v>5.3334050151539998E-3</v>
      </c>
      <c r="AM145" s="11">
        <v>2.3355211160009999E-2</v>
      </c>
    </row>
    <row r="146" spans="1:39" x14ac:dyDescent="0.2">
      <c r="A146" s="42">
        <v>140</v>
      </c>
      <c r="B146" s="3" t="s">
        <v>182</v>
      </c>
      <c r="C146" s="11">
        <v>571108.80542677396</v>
      </c>
      <c r="D146" s="11">
        <v>420270.88371379598</v>
      </c>
      <c r="E146" s="11">
        <v>0.39600001638624099</v>
      </c>
      <c r="F146" s="11">
        <v>3.7052416330417901</v>
      </c>
      <c r="G146" s="11">
        <v>0.120337975634631</v>
      </c>
      <c r="H146" s="11">
        <v>7038.4016239251996</v>
      </c>
      <c r="I146" s="11">
        <v>773.53935023095198</v>
      </c>
      <c r="J146" s="11">
        <v>0.92413213477240597</v>
      </c>
      <c r="K146" s="11">
        <v>795.91776397130604</v>
      </c>
      <c r="L146" s="11">
        <v>6.51527761724667</v>
      </c>
      <c r="M146" s="11">
        <v>2.5831525164098E-2</v>
      </c>
      <c r="N146" s="11">
        <v>1.8843655220340001E-3</v>
      </c>
      <c r="O146" s="11">
        <v>2.5999999999999999E-2</v>
      </c>
      <c r="P146" s="29">
        <v>3.474573106402E-3</v>
      </c>
      <c r="Q146" s="29">
        <v>0</v>
      </c>
      <c r="R146" s="30">
        <f t="shared" si="2"/>
        <v>1.737286553201E-3</v>
      </c>
      <c r="S146" s="11">
        <v>1.0524548216120999E-2</v>
      </c>
      <c r="T146" s="11">
        <v>1.7999999999999999E-2</v>
      </c>
      <c r="U146" s="11">
        <v>1.4164594041290999E-2</v>
      </c>
      <c r="V146" s="11">
        <v>0</v>
      </c>
      <c r="W146" s="11">
        <v>2.8000000000000001E-2</v>
      </c>
      <c r="X146" s="11">
        <v>1.4E-2</v>
      </c>
      <c r="Y146" s="11">
        <v>7.6999999999999999E-2</v>
      </c>
      <c r="Z146" s="11">
        <v>0</v>
      </c>
      <c r="AA146" s="11">
        <v>0</v>
      </c>
      <c r="AB146" s="11">
        <v>8.6257337284309996E-3</v>
      </c>
      <c r="AC146" s="11">
        <v>0</v>
      </c>
      <c r="AD146" s="11">
        <v>1.0947484140818999E-2</v>
      </c>
      <c r="AE146" s="11">
        <v>6.10850336607E-4</v>
      </c>
      <c r="AF146" s="11">
        <v>4.0000000000000001E-3</v>
      </c>
      <c r="AG146" s="11">
        <v>0.59664885523307798</v>
      </c>
      <c r="AH146" s="11">
        <v>2.8221207376900002E-4</v>
      </c>
      <c r="AI146" s="11">
        <v>9.1705100581999997E-4</v>
      </c>
      <c r="AJ146" s="11">
        <v>4.0000000000000001E-3</v>
      </c>
      <c r="AK146" s="11">
        <v>3.1988752259115003E-2</v>
      </c>
      <c r="AL146" s="11">
        <v>2.9148661942866999E-2</v>
      </c>
      <c r="AM146" s="11">
        <v>7.5606251432994001E-2</v>
      </c>
    </row>
    <row r="147" spans="1:39" x14ac:dyDescent="0.2">
      <c r="A147" s="42">
        <v>141</v>
      </c>
      <c r="B147" s="3" t="s">
        <v>183</v>
      </c>
      <c r="C147" s="11">
        <v>561120.22530655796</v>
      </c>
      <c r="D147" s="11">
        <v>431207.87033446098</v>
      </c>
      <c r="E147" s="11">
        <v>0.30451334771354099</v>
      </c>
      <c r="F147" s="11">
        <v>2.0770036926476698</v>
      </c>
      <c r="G147" s="11">
        <v>5.2226624484093001E-2</v>
      </c>
      <c r="H147" s="11">
        <v>6123.6778320267904</v>
      </c>
      <c r="I147" s="11">
        <v>719.73333977398102</v>
      </c>
      <c r="J147" s="11">
        <v>0.949518193057031</v>
      </c>
      <c r="K147" s="11">
        <v>819.22124879188198</v>
      </c>
      <c r="L147" s="11">
        <v>5.8763331934156504</v>
      </c>
      <c r="M147" s="11">
        <v>1.3919471259659999E-3</v>
      </c>
      <c r="N147" s="11">
        <v>0</v>
      </c>
      <c r="O147" s="11">
        <v>2.4E-2</v>
      </c>
      <c r="P147" s="29">
        <v>0</v>
      </c>
      <c r="Q147" s="29">
        <v>0</v>
      </c>
      <c r="R147" s="30">
        <f t="shared" si="2"/>
        <v>0</v>
      </c>
      <c r="S147" s="11">
        <v>7.3571079708500001E-3</v>
      </c>
      <c r="T147" s="11">
        <v>2.1999999999999999E-2</v>
      </c>
      <c r="U147" s="11">
        <v>2E-3</v>
      </c>
      <c r="V147" s="11">
        <v>5.5603128366200005E-4</v>
      </c>
      <c r="W147" s="11">
        <v>2.5999999999999999E-2</v>
      </c>
      <c r="X147" s="11">
        <v>8.0000000000000002E-3</v>
      </c>
      <c r="Y147" s="11">
        <v>7.4999999999999997E-2</v>
      </c>
      <c r="Z147" s="11">
        <v>0</v>
      </c>
      <c r="AA147" s="11">
        <v>0</v>
      </c>
      <c r="AB147" s="11">
        <v>0</v>
      </c>
      <c r="AC147" s="11">
        <v>2.0707483575200001E-4</v>
      </c>
      <c r="AD147" s="11">
        <v>2E-3</v>
      </c>
      <c r="AE147" s="11">
        <v>0</v>
      </c>
      <c r="AF147" s="11">
        <v>3.0000000000000001E-3</v>
      </c>
      <c r="AG147" s="11">
        <v>4.0000000000000001E-3</v>
      </c>
      <c r="AH147" s="11">
        <v>2.8535985311899998E-4</v>
      </c>
      <c r="AI147" s="11">
        <v>0</v>
      </c>
      <c r="AJ147" s="11">
        <v>2E-3</v>
      </c>
      <c r="AK147" s="11">
        <v>3.0000000000000001E-3</v>
      </c>
      <c r="AL147" s="11">
        <v>2.7528917784170001E-3</v>
      </c>
      <c r="AM147" s="11">
        <v>4.0000000000000001E-3</v>
      </c>
    </row>
    <row r="148" spans="1:39" x14ac:dyDescent="0.2">
      <c r="A148" s="42">
        <v>142</v>
      </c>
      <c r="B148" s="3" t="s">
        <v>184</v>
      </c>
      <c r="C148" s="11">
        <v>571668.56362836005</v>
      </c>
      <c r="D148" s="11">
        <v>420974.47950411099</v>
      </c>
      <c r="E148" s="11">
        <v>0.28075511686571802</v>
      </c>
      <c r="F148" s="11">
        <v>2.3534342216177802</v>
      </c>
      <c r="G148" s="11">
        <v>3.7848310939393599</v>
      </c>
      <c r="H148" s="11">
        <v>5669.6693723308899</v>
      </c>
      <c r="I148" s="11">
        <v>757.43800216028797</v>
      </c>
      <c r="J148" s="11">
        <v>22.447341510599401</v>
      </c>
      <c r="K148" s="11">
        <v>882.79484688600598</v>
      </c>
      <c r="L148" s="11">
        <v>7.2462404124124404</v>
      </c>
      <c r="M148" s="11">
        <v>2.39425696847684</v>
      </c>
      <c r="N148" s="11">
        <v>2.0232856074320002E-3</v>
      </c>
      <c r="O148" s="11">
        <v>2.1999999999999999E-2</v>
      </c>
      <c r="P148" s="29">
        <v>3.729780623804E-3</v>
      </c>
      <c r="Q148" s="29">
        <v>7.9630313675170001E-3</v>
      </c>
      <c r="R148" s="30">
        <f t="shared" si="2"/>
        <v>5.8464059956605001E-3</v>
      </c>
      <c r="S148" s="11">
        <v>2.0510617790247002E-2</v>
      </c>
      <c r="T148" s="11">
        <v>0.166900456273786</v>
      </c>
      <c r="U148" s="11">
        <v>7.6219978506816E-2</v>
      </c>
      <c r="V148" s="11">
        <v>5.5954130185600004E-4</v>
      </c>
      <c r="W148" s="11">
        <v>1.7483441053311E-2</v>
      </c>
      <c r="X148" s="11">
        <v>1.3640771700635001E-2</v>
      </c>
      <c r="Y148" s="11">
        <v>0.50960770443059</v>
      </c>
      <c r="Z148" s="11">
        <v>0</v>
      </c>
      <c r="AA148" s="11">
        <v>0</v>
      </c>
      <c r="AB148" s="11">
        <v>0</v>
      </c>
      <c r="AC148" s="11">
        <v>0</v>
      </c>
      <c r="AD148" s="11">
        <v>3.8198127412950998E-2</v>
      </c>
      <c r="AE148" s="11">
        <v>6.5815477550999995E-4</v>
      </c>
      <c r="AF148" s="11">
        <v>3.0000000000000001E-3</v>
      </c>
      <c r="AG148" s="11">
        <v>3.1861408467493399</v>
      </c>
      <c r="AH148" s="11">
        <v>0</v>
      </c>
      <c r="AI148" s="11">
        <v>0</v>
      </c>
      <c r="AJ148" s="11">
        <v>6.4316701101022999E-2</v>
      </c>
      <c r="AK148" s="11">
        <v>1.14157535253679</v>
      </c>
      <c r="AL148" s="11">
        <v>1.08643722480176</v>
      </c>
      <c r="AM148" s="11">
        <v>2.3017578882819798</v>
      </c>
    </row>
    <row r="149" spans="1:39" x14ac:dyDescent="0.2">
      <c r="A149" s="42">
        <v>143</v>
      </c>
      <c r="B149" s="3" t="s">
        <v>185</v>
      </c>
      <c r="C149" s="11">
        <v>569987.11966212303</v>
      </c>
      <c r="D149" s="11">
        <v>420587.13287337503</v>
      </c>
      <c r="E149" s="11">
        <v>3.0398559056717001</v>
      </c>
      <c r="F149" s="11">
        <v>2.7454389710049698</v>
      </c>
      <c r="G149" s="11">
        <v>9.6624580946400002E-2</v>
      </c>
      <c r="H149" s="11">
        <v>7592.3018318818704</v>
      </c>
      <c r="I149" s="11">
        <v>700.96736045961597</v>
      </c>
      <c r="J149" s="11">
        <v>0.80495636008495597</v>
      </c>
      <c r="K149" s="11">
        <v>1070.06061425899</v>
      </c>
      <c r="L149" s="11">
        <v>6.17361145590686</v>
      </c>
      <c r="M149" s="11">
        <v>1.3384549384069E-2</v>
      </c>
      <c r="N149" s="11">
        <v>1.8123477635672E-2</v>
      </c>
      <c r="O149" s="11">
        <v>2.4E-2</v>
      </c>
      <c r="P149" s="29">
        <v>2.4658204761181E-2</v>
      </c>
      <c r="Q149" s="29">
        <v>9.7415586600199996E-3</v>
      </c>
      <c r="R149" s="30">
        <f t="shared" si="2"/>
        <v>1.7199881710600499E-2</v>
      </c>
      <c r="S149" s="11">
        <v>0.441501926150069</v>
      </c>
      <c r="T149" s="11">
        <v>5.0000000000000001E-3</v>
      </c>
      <c r="U149" s="11">
        <v>6.5055200586690001E-3</v>
      </c>
      <c r="V149" s="11">
        <v>3.00161633244E-4</v>
      </c>
      <c r="W149" s="11">
        <v>1.6E-2</v>
      </c>
      <c r="X149" s="11">
        <v>3.3013320256151002E-2</v>
      </c>
      <c r="Y149" s="11">
        <v>12.163748254901501</v>
      </c>
      <c r="Z149" s="11">
        <v>0</v>
      </c>
      <c r="AA149" s="11">
        <v>0</v>
      </c>
      <c r="AB149" s="11">
        <v>0</v>
      </c>
      <c r="AC149" s="11">
        <v>0</v>
      </c>
      <c r="AD149" s="11">
        <v>0.92045699150931504</v>
      </c>
      <c r="AE149" s="11">
        <v>2.6764358074421998E-2</v>
      </c>
      <c r="AF149" s="11">
        <v>3.0000000000000001E-3</v>
      </c>
      <c r="AG149" s="11">
        <v>32.777422630330598</v>
      </c>
      <c r="AH149" s="11">
        <v>0</v>
      </c>
      <c r="AI149" s="11">
        <v>0</v>
      </c>
      <c r="AJ149" s="11">
        <v>3.1508055466827001E-2</v>
      </c>
      <c r="AK149" s="11">
        <v>0.70913615128174501</v>
      </c>
      <c r="AL149" s="11">
        <v>0.72818723017889597</v>
      </c>
      <c r="AM149" s="11">
        <v>1.7117469985499101</v>
      </c>
    </row>
    <row r="150" spans="1:39" x14ac:dyDescent="0.2">
      <c r="A150" s="42">
        <v>144</v>
      </c>
      <c r="B150" s="3" t="s">
        <v>186</v>
      </c>
      <c r="C150" s="11">
        <v>565501.89618156699</v>
      </c>
      <c r="D150" s="11">
        <v>421548.781838989</v>
      </c>
      <c r="E150" s="11">
        <v>49.591098157406499</v>
      </c>
      <c r="F150" s="11">
        <v>3.4099320148191401</v>
      </c>
      <c r="G150" s="11">
        <v>1.65088600894296</v>
      </c>
      <c r="H150" s="11">
        <v>9087.8290260220801</v>
      </c>
      <c r="I150" s="11">
        <v>2599.6052990917501</v>
      </c>
      <c r="J150" s="11">
        <v>18.431630375460799</v>
      </c>
      <c r="K150" s="11">
        <v>863.15174380459405</v>
      </c>
      <c r="L150" s="11">
        <v>24.154237592011999</v>
      </c>
      <c r="M150" s="11">
        <v>0.13525039233248101</v>
      </c>
      <c r="N150" s="11">
        <v>6.452237012543E-3</v>
      </c>
      <c r="O150" s="11">
        <v>2.3E-2</v>
      </c>
      <c r="P150" s="29">
        <v>4.5567002515010002E-2</v>
      </c>
      <c r="Q150" s="29">
        <v>4.9259130142842E-2</v>
      </c>
      <c r="R150" s="30">
        <f t="shared" si="2"/>
        <v>4.7413066328926001E-2</v>
      </c>
      <c r="S150" s="11">
        <v>0.68572610607524598</v>
      </c>
      <c r="T150" s="11">
        <v>5.0000000000000001E-3</v>
      </c>
      <c r="U150" s="11">
        <v>2.3586617412555001E-2</v>
      </c>
      <c r="V150" s="11">
        <v>6.9245701613999998E-4</v>
      </c>
      <c r="W150" s="11">
        <v>2.8000000000000001E-2</v>
      </c>
      <c r="X150" s="11">
        <v>9.1148841138434994E-2</v>
      </c>
      <c r="Y150" s="11">
        <v>54.850186708195402</v>
      </c>
      <c r="Z150" s="11">
        <v>0</v>
      </c>
      <c r="AA150" s="11">
        <v>0</v>
      </c>
      <c r="AB150" s="11">
        <v>1.3905715200290001E-3</v>
      </c>
      <c r="AC150" s="11">
        <v>0</v>
      </c>
      <c r="AD150" s="11">
        <v>0.96799058819457595</v>
      </c>
      <c r="AE150" s="11">
        <v>6.0881119302967003E-2</v>
      </c>
      <c r="AF150" s="11">
        <v>6.6983098988020002E-3</v>
      </c>
      <c r="AG150" s="11">
        <v>114.691916574316</v>
      </c>
      <c r="AH150" s="11">
        <v>0</v>
      </c>
      <c r="AI150" s="11">
        <v>6.3866885818800005E-4</v>
      </c>
      <c r="AJ150" s="11">
        <v>1.98700720716301</v>
      </c>
      <c r="AK150" s="11">
        <v>29.615181189716001</v>
      </c>
      <c r="AL150" s="11">
        <v>30.6318851026743</v>
      </c>
      <c r="AM150" s="11">
        <v>67.771532540823799</v>
      </c>
    </row>
    <row r="151" spans="1:39" x14ac:dyDescent="0.2">
      <c r="A151" s="42">
        <v>145</v>
      </c>
      <c r="B151" s="3" t="s">
        <v>187</v>
      </c>
      <c r="C151" s="11">
        <v>564686.18154933199</v>
      </c>
      <c r="D151" s="11">
        <v>424992.37785983802</v>
      </c>
      <c r="E151" s="11">
        <v>3.04816495290844</v>
      </c>
      <c r="F151" s="11">
        <v>2.6856406006248199</v>
      </c>
      <c r="G151" s="11">
        <v>0.59051277501402999</v>
      </c>
      <c r="H151" s="11">
        <v>7285.68351060229</v>
      </c>
      <c r="I151" s="11">
        <v>1943.4207644895801</v>
      </c>
      <c r="J151" s="11">
        <v>2.38820384657547</v>
      </c>
      <c r="K151" s="11">
        <v>986.80735348656594</v>
      </c>
      <c r="L151" s="11">
        <v>8.5193168392017906</v>
      </c>
      <c r="M151" s="11">
        <v>0.19443583630480801</v>
      </c>
      <c r="N151" s="11">
        <v>0</v>
      </c>
      <c r="O151" s="11">
        <v>0.24548814320972501</v>
      </c>
      <c r="P151" s="29">
        <v>1.9816647169678001E-2</v>
      </c>
      <c r="Q151" s="29">
        <v>1.1269591649955E-2</v>
      </c>
      <c r="R151" s="30">
        <f t="shared" si="2"/>
        <v>1.5543119409816501E-2</v>
      </c>
      <c r="S151" s="11">
        <v>0.19732490899031799</v>
      </c>
      <c r="T151" s="11">
        <v>1.4E-2</v>
      </c>
      <c r="U151" s="11">
        <v>2E-3</v>
      </c>
      <c r="V151" s="11">
        <v>3.16057444518E-4</v>
      </c>
      <c r="W151" s="11">
        <v>2.1000000000000001E-2</v>
      </c>
      <c r="X151" s="11">
        <v>0.01</v>
      </c>
      <c r="Y151" s="11">
        <v>14.4882739119598</v>
      </c>
      <c r="Z151" s="11">
        <v>0</v>
      </c>
      <c r="AA151" s="11">
        <v>0</v>
      </c>
      <c r="AB151" s="11">
        <v>0</v>
      </c>
      <c r="AC151" s="11">
        <v>4.6046396946E-4</v>
      </c>
      <c r="AD151" s="11">
        <v>0.18556593802614901</v>
      </c>
      <c r="AE151" s="11">
        <v>2.3506255225068998E-2</v>
      </c>
      <c r="AF151" s="11">
        <v>3.0000000000000001E-3</v>
      </c>
      <c r="AG151" s="11">
        <v>37.736011049612898</v>
      </c>
      <c r="AH151" s="11">
        <v>0</v>
      </c>
      <c r="AI151" s="11">
        <v>0</v>
      </c>
      <c r="AJ151" s="11">
        <v>0.61969600784764201</v>
      </c>
      <c r="AK151" s="11">
        <v>7.9148854483092803</v>
      </c>
      <c r="AL151" s="11">
        <v>8.4055632652819092</v>
      </c>
      <c r="AM151" s="11">
        <v>18.286056414912601</v>
      </c>
    </row>
    <row r="152" spans="1:39" x14ac:dyDescent="0.2">
      <c r="A152" s="42">
        <v>146</v>
      </c>
      <c r="B152" s="3" t="s">
        <v>188</v>
      </c>
      <c r="C152" s="11">
        <v>560892.13801424496</v>
      </c>
      <c r="D152" s="11">
        <v>426946.78386126203</v>
      </c>
      <c r="E152" s="11">
        <v>1.27577390970258</v>
      </c>
      <c r="F152" s="11">
        <v>4.2818014520377998</v>
      </c>
      <c r="G152" s="11">
        <v>4.5753615098460196</v>
      </c>
      <c r="H152" s="11">
        <v>8107.98691596348</v>
      </c>
      <c r="I152" s="11">
        <v>3037.5346226533702</v>
      </c>
      <c r="J152" s="11">
        <v>15.107640561573</v>
      </c>
      <c r="K152" s="11">
        <v>947.84455345097194</v>
      </c>
      <c r="L152" s="11">
        <v>10.977665959103</v>
      </c>
      <c r="M152" s="11">
        <v>0.20180798036440001</v>
      </c>
      <c r="N152" s="11">
        <v>2.0718265469069999E-3</v>
      </c>
      <c r="O152" s="11">
        <v>2.5000000000000001E-2</v>
      </c>
      <c r="P152" s="29">
        <v>6.621198220599E-3</v>
      </c>
      <c r="Q152" s="29">
        <v>2.9890385008110002E-3</v>
      </c>
      <c r="R152" s="30">
        <f t="shared" si="2"/>
        <v>4.8051183607050003E-3</v>
      </c>
      <c r="S152" s="11">
        <v>8.1677689824094998E-2</v>
      </c>
      <c r="T152" s="11">
        <v>2.4053658942303002E-2</v>
      </c>
      <c r="U152" s="11">
        <v>2E-3</v>
      </c>
      <c r="V152" s="11">
        <v>1.6682163708019999E-3</v>
      </c>
      <c r="W152" s="11">
        <v>1.9E-2</v>
      </c>
      <c r="X152" s="11">
        <v>2.0958053049862001E-2</v>
      </c>
      <c r="Y152" s="11">
        <v>3.9610585275562298</v>
      </c>
      <c r="Z152" s="11">
        <v>0</v>
      </c>
      <c r="AA152" s="11">
        <v>0</v>
      </c>
      <c r="AB152" s="11">
        <v>4.6456892894209999E-3</v>
      </c>
      <c r="AC152" s="11">
        <v>0</v>
      </c>
      <c r="AD152" s="11">
        <v>0.111682828541512</v>
      </c>
      <c r="AE152" s="11">
        <v>8.8307535197520003E-3</v>
      </c>
      <c r="AF152" s="11">
        <v>3.1746925623175999E-2</v>
      </c>
      <c r="AG152" s="11">
        <v>12.469537349902801</v>
      </c>
      <c r="AH152" s="11">
        <v>0</v>
      </c>
      <c r="AI152" s="11">
        <v>3.0716440038100002E-4</v>
      </c>
      <c r="AJ152" s="11">
        <v>0.25012473984677203</v>
      </c>
      <c r="AK152" s="11">
        <v>3.2663442895147399</v>
      </c>
      <c r="AL152" s="11">
        <v>3.3603097685243002</v>
      </c>
      <c r="AM152" s="11">
        <v>7.6990353976278998</v>
      </c>
    </row>
    <row r="153" spans="1:39" x14ac:dyDescent="0.2">
      <c r="A153" s="42">
        <v>147</v>
      </c>
      <c r="B153" s="3" t="s">
        <v>189</v>
      </c>
      <c r="C153" s="11">
        <v>569793.97754490399</v>
      </c>
      <c r="D153" s="11">
        <v>421940.59216308198</v>
      </c>
      <c r="E153" s="11">
        <v>0.32240612648462502</v>
      </c>
      <c r="F153" s="11">
        <v>2.1777957106430201</v>
      </c>
      <c r="G153" s="11">
        <v>5.5E-2</v>
      </c>
      <c r="H153" s="11">
        <v>5950.2057294938504</v>
      </c>
      <c r="I153" s="11">
        <v>2011.8491487742899</v>
      </c>
      <c r="J153" s="11">
        <v>0.82324106774476802</v>
      </c>
      <c r="K153" s="11">
        <v>291.84522002656701</v>
      </c>
      <c r="L153" s="11">
        <v>7.8091266487356403</v>
      </c>
      <c r="M153" s="11">
        <v>1.0438204053226E-2</v>
      </c>
      <c r="N153" s="11">
        <v>4.0631798191611503</v>
      </c>
      <c r="O153" s="11">
        <v>2.4E-2</v>
      </c>
      <c r="P153" s="29">
        <v>2.3807532764680002E-3</v>
      </c>
      <c r="Q153" s="29">
        <v>8.4965918012400003E-4</v>
      </c>
      <c r="R153" s="30">
        <f t="shared" si="2"/>
        <v>1.615206228296E-3</v>
      </c>
      <c r="S153" s="11">
        <v>2.385948881686E-3</v>
      </c>
      <c r="T153" s="11">
        <v>3.0000000000000001E-3</v>
      </c>
      <c r="U153" s="11">
        <v>0.01</v>
      </c>
      <c r="V153" s="11">
        <v>0</v>
      </c>
      <c r="W153" s="11">
        <v>2.4E-2</v>
      </c>
      <c r="X153" s="11">
        <v>1.7999999999999999E-2</v>
      </c>
      <c r="Y153" s="11">
        <v>7.4692333840253006E-2</v>
      </c>
      <c r="Z153" s="11">
        <v>0.127190236966188</v>
      </c>
      <c r="AA153" s="11">
        <v>0</v>
      </c>
      <c r="AB153" s="11">
        <v>1.4328316434999999E-3</v>
      </c>
      <c r="AC153" s="11">
        <v>0</v>
      </c>
      <c r="AD153" s="11">
        <v>2.3928993126289999E-3</v>
      </c>
      <c r="AE153" s="11">
        <v>2.5446946212600002E-4</v>
      </c>
      <c r="AF153" s="11">
        <v>2E-3</v>
      </c>
      <c r="AG153" s="11">
        <v>5.4509799509071998E-2</v>
      </c>
      <c r="AH153" s="11">
        <v>7.7561771183500003E-3</v>
      </c>
      <c r="AI153" s="11">
        <v>5.2606932132595E-2</v>
      </c>
      <c r="AJ153" s="11">
        <v>4.0000000000000001E-3</v>
      </c>
      <c r="AK153" s="11">
        <v>3.9299425425790999E-2</v>
      </c>
      <c r="AL153" s="11">
        <v>1.0222907108591001E-2</v>
      </c>
      <c r="AM153" s="11">
        <v>1.4442000899073E-2</v>
      </c>
    </row>
    <row r="154" spans="1:39" x14ac:dyDescent="0.2">
      <c r="A154" s="42">
        <v>148</v>
      </c>
      <c r="B154" s="3" t="s">
        <v>190</v>
      </c>
      <c r="C154" s="11">
        <v>572360.97709060996</v>
      </c>
      <c r="D154" s="11">
        <v>420041.85370922799</v>
      </c>
      <c r="E154" s="11">
        <v>0.39148759584567799</v>
      </c>
      <c r="F154" s="11">
        <v>2.2938833570153099</v>
      </c>
      <c r="G154" s="11">
        <v>5.2999999999999999E-2</v>
      </c>
      <c r="H154" s="11">
        <v>5359.9137614472402</v>
      </c>
      <c r="I154" s="11">
        <v>1923.61693802272</v>
      </c>
      <c r="J154" s="11">
        <v>0.84591005072748704</v>
      </c>
      <c r="K154" s="11">
        <v>301.37947011037897</v>
      </c>
      <c r="L154" s="11">
        <v>8.2592146685285694</v>
      </c>
      <c r="M154" s="11">
        <v>4.7709629087229997E-3</v>
      </c>
      <c r="N154" s="11">
        <v>7.1626574156318501</v>
      </c>
      <c r="O154" s="11">
        <v>2.8000000000000001E-2</v>
      </c>
      <c r="P154" s="29">
        <v>3.6878656741460001E-3</v>
      </c>
      <c r="Q154" s="29">
        <v>0</v>
      </c>
      <c r="R154" s="30">
        <f t="shared" si="2"/>
        <v>1.8439328370730001E-3</v>
      </c>
      <c r="S154" s="11">
        <v>2.354872896836E-3</v>
      </c>
      <c r="T154" s="11">
        <v>8.0000000000000002E-3</v>
      </c>
      <c r="U154" s="11">
        <v>5.0000000000000001E-3</v>
      </c>
      <c r="V154" s="11">
        <v>0</v>
      </c>
      <c r="W154" s="11">
        <v>2.5000000000000001E-2</v>
      </c>
      <c r="X154" s="11">
        <v>1.7000000000000001E-2</v>
      </c>
      <c r="Y154" s="11">
        <v>8.2477190776463996E-2</v>
      </c>
      <c r="Z154" s="11">
        <v>0.22917302820378899</v>
      </c>
      <c r="AA154" s="11">
        <v>0</v>
      </c>
      <c r="AB154" s="11">
        <v>1.413773320176E-3</v>
      </c>
      <c r="AC154" s="11">
        <v>0</v>
      </c>
      <c r="AD154" s="11">
        <v>3.236830112141E-3</v>
      </c>
      <c r="AE154" s="11">
        <v>0</v>
      </c>
      <c r="AF154" s="11">
        <v>2E-3</v>
      </c>
      <c r="AG154" s="11">
        <v>3.7323201487950999E-2</v>
      </c>
      <c r="AH154" s="11">
        <v>3.9241986100360003E-3</v>
      </c>
      <c r="AI154" s="11">
        <v>5.9448101568955997E-2</v>
      </c>
      <c r="AJ154" s="11">
        <v>4.0000000000000001E-3</v>
      </c>
      <c r="AK154" s="11">
        <v>2.9633158938233001E-2</v>
      </c>
      <c r="AL154" s="11">
        <v>5.4303156918180003E-3</v>
      </c>
      <c r="AM154" s="11">
        <v>9.3492754036830009E-3</v>
      </c>
    </row>
    <row r="155" spans="1:39" x14ac:dyDescent="0.2">
      <c r="A155" s="42">
        <v>149</v>
      </c>
      <c r="B155" s="3" t="s">
        <v>191</v>
      </c>
      <c r="C155" s="11">
        <v>561759.47386312298</v>
      </c>
      <c r="D155" s="11">
        <v>430718.62774810701</v>
      </c>
      <c r="E155" s="11">
        <v>0.69920357721339399</v>
      </c>
      <c r="F155" s="11">
        <v>3.5799391893810699</v>
      </c>
      <c r="G155" s="11">
        <v>0.44307946088050298</v>
      </c>
      <c r="H155" s="11">
        <v>5367.5396967447496</v>
      </c>
      <c r="I155" s="11">
        <v>1823.071795303</v>
      </c>
      <c r="J155" s="11">
        <v>1.2235243672562901</v>
      </c>
      <c r="K155" s="11">
        <v>317.62115420150701</v>
      </c>
      <c r="L155" s="11">
        <v>7.6629191078592296</v>
      </c>
      <c r="M155" s="11">
        <v>1.9736854671799E-2</v>
      </c>
      <c r="N155" s="11">
        <v>2.8910192267598001E-2</v>
      </c>
      <c r="O155" s="11">
        <v>2.1999999999999999E-2</v>
      </c>
      <c r="P155" s="29">
        <v>0</v>
      </c>
      <c r="Q155" s="29">
        <v>0</v>
      </c>
      <c r="R155" s="30">
        <f t="shared" si="2"/>
        <v>0</v>
      </c>
      <c r="S155" s="11">
        <v>6.0646202123140003E-3</v>
      </c>
      <c r="T155" s="11">
        <v>8.0000000000000002E-3</v>
      </c>
      <c r="U155" s="11">
        <v>5.0000000000000001E-3</v>
      </c>
      <c r="V155" s="11">
        <v>0</v>
      </c>
      <c r="W155" s="11">
        <v>2.1999999999999999E-2</v>
      </c>
      <c r="X155" s="11">
        <v>1.4999999999999999E-2</v>
      </c>
      <c r="Y155" s="11">
        <v>6.3E-2</v>
      </c>
      <c r="Z155" s="11">
        <v>0</v>
      </c>
      <c r="AA155" s="11">
        <v>0</v>
      </c>
      <c r="AB155" s="11">
        <v>2.8820091145969999E-3</v>
      </c>
      <c r="AC155" s="11">
        <v>0</v>
      </c>
      <c r="AD155" s="11">
        <v>2.2943577431800001E-3</v>
      </c>
      <c r="AE155" s="11">
        <v>2.2557338875100002E-3</v>
      </c>
      <c r="AF155" s="11">
        <v>4.9002561025660004E-3</v>
      </c>
      <c r="AG155" s="11">
        <v>2E-3</v>
      </c>
      <c r="AH155" s="11">
        <v>0</v>
      </c>
      <c r="AI155" s="11">
        <v>6.25403103572E-4</v>
      </c>
      <c r="AJ155" s="11">
        <v>3.0000000000000001E-3</v>
      </c>
      <c r="AK155" s="11">
        <v>6.678817796873E-3</v>
      </c>
      <c r="AL155" s="11">
        <v>3.0411189094E-3</v>
      </c>
      <c r="AM155" s="11">
        <v>8.5976467629729995E-3</v>
      </c>
    </row>
    <row r="156" spans="1:39" x14ac:dyDescent="0.2">
      <c r="A156" s="42">
        <v>150</v>
      </c>
      <c r="B156" s="3" t="s">
        <v>192</v>
      </c>
      <c r="C156" s="11">
        <v>562050.50079345703</v>
      </c>
      <c r="D156" s="11">
        <v>429765.05903892301</v>
      </c>
      <c r="E156" s="11">
        <v>0.49191784094725999</v>
      </c>
      <c r="F156" s="11">
        <v>2.29666114268377</v>
      </c>
      <c r="G156" s="11">
        <v>5.8000000000000003E-2</v>
      </c>
      <c r="H156" s="11">
        <v>5931.8063361362902</v>
      </c>
      <c r="I156" s="11">
        <v>1972.67859465017</v>
      </c>
      <c r="J156" s="11">
        <v>0.97209622521788996</v>
      </c>
      <c r="K156" s="11">
        <v>268.02529557044699</v>
      </c>
      <c r="L156" s="11">
        <v>8.0021179897082693</v>
      </c>
      <c r="M156" s="11">
        <v>5.1603229823299996E-3</v>
      </c>
      <c r="N156" s="11">
        <v>1.9630859749140001E-3</v>
      </c>
      <c r="O156" s="11">
        <v>1.9E-2</v>
      </c>
      <c r="P156" s="29">
        <v>0</v>
      </c>
      <c r="Q156" s="29">
        <v>2.8842287482430001E-3</v>
      </c>
      <c r="R156" s="30">
        <f t="shared" si="2"/>
        <v>1.4421143741215E-3</v>
      </c>
      <c r="S156" s="11">
        <v>6.7903786444089998E-3</v>
      </c>
      <c r="T156" s="11">
        <v>8.0000000000000002E-3</v>
      </c>
      <c r="U156" s="11">
        <v>5.0000000000000001E-3</v>
      </c>
      <c r="V156" s="11">
        <v>0</v>
      </c>
      <c r="W156" s="11">
        <v>0.02</v>
      </c>
      <c r="X156" s="11">
        <v>1.6E-2</v>
      </c>
      <c r="Y156" s="11">
        <v>7.9000000000000001E-2</v>
      </c>
      <c r="Z156" s="11">
        <v>0</v>
      </c>
      <c r="AA156" s="11">
        <v>0</v>
      </c>
      <c r="AB156" s="11">
        <v>2.782642333496E-3</v>
      </c>
      <c r="AC156" s="11">
        <v>0</v>
      </c>
      <c r="AD156" s="11">
        <v>5.7098449878200004E-4</v>
      </c>
      <c r="AE156" s="11">
        <v>0</v>
      </c>
      <c r="AF156" s="11">
        <v>1E-3</v>
      </c>
      <c r="AG156" s="11">
        <v>0.13295151062119601</v>
      </c>
      <c r="AH156" s="11">
        <v>0</v>
      </c>
      <c r="AI156" s="11">
        <v>0</v>
      </c>
      <c r="AJ156" s="11">
        <v>4.0000000000000001E-3</v>
      </c>
      <c r="AK156" s="11">
        <v>3.6489281283020002E-3</v>
      </c>
      <c r="AL156" s="11">
        <v>6.4274954099699999E-3</v>
      </c>
      <c r="AM156" s="11">
        <v>8.8158022306549996E-3</v>
      </c>
    </row>
    <row r="157" spans="1:39" x14ac:dyDescent="0.2">
      <c r="A157" s="42">
        <v>151</v>
      </c>
      <c r="B157" s="3" t="s">
        <v>193</v>
      </c>
      <c r="C157" s="11">
        <v>565900.66689893801</v>
      </c>
      <c r="D157" s="11">
        <v>425985.64733669098</v>
      </c>
      <c r="E157" s="11">
        <v>0.41419070732172802</v>
      </c>
      <c r="F157" s="11">
        <v>3.09362708262144</v>
      </c>
      <c r="G157" s="11">
        <v>1.3112708446710799</v>
      </c>
      <c r="H157" s="11">
        <v>5889.1823881637501</v>
      </c>
      <c r="I157" s="11">
        <v>1943.63016548362</v>
      </c>
      <c r="J157" s="11">
        <v>1.31960200836575</v>
      </c>
      <c r="K157" s="11">
        <v>253.062916563138</v>
      </c>
      <c r="L157" s="11">
        <v>9.1859718012277103</v>
      </c>
      <c r="M157" s="11">
        <v>0.47787384370560398</v>
      </c>
      <c r="N157" s="11">
        <v>30.1579447351635</v>
      </c>
      <c r="O157" s="11">
        <v>2.5999999999999999E-2</v>
      </c>
      <c r="P157" s="29">
        <v>9.3909671650500002E-4</v>
      </c>
      <c r="Q157" s="29">
        <v>4.642069421547E-3</v>
      </c>
      <c r="R157" s="30">
        <f t="shared" si="2"/>
        <v>2.7905830690259999E-3</v>
      </c>
      <c r="S157" s="11">
        <v>1.5994301897938001E-2</v>
      </c>
      <c r="T157" s="11">
        <v>2.7662079190284999E-2</v>
      </c>
      <c r="U157" s="11">
        <v>8.0000000000000002E-3</v>
      </c>
      <c r="V157" s="11">
        <v>7.6855411590890004E-3</v>
      </c>
      <c r="W157" s="11">
        <v>2.9000000000000001E-2</v>
      </c>
      <c r="X157" s="11">
        <v>1.2999999999999999E-2</v>
      </c>
      <c r="Y157" s="11">
        <v>9.2386732897431004E-2</v>
      </c>
      <c r="Z157" s="11">
        <v>0.75230282554053496</v>
      </c>
      <c r="AA157" s="11">
        <v>1.8232038174799999E-3</v>
      </c>
      <c r="AB157" s="11">
        <v>2.7649670949610001E-3</v>
      </c>
      <c r="AC157" s="11">
        <v>0</v>
      </c>
      <c r="AD157" s="11">
        <v>2.1655736995719998E-3</v>
      </c>
      <c r="AE157" s="11">
        <v>2.0483024902549999E-3</v>
      </c>
      <c r="AF157" s="11">
        <v>7.0000000000000001E-3</v>
      </c>
      <c r="AG157" s="11">
        <v>0.72687371387299005</v>
      </c>
      <c r="AH157" s="11">
        <v>8.5988125184618909</v>
      </c>
      <c r="AI157" s="11">
        <v>0.53387728279114899</v>
      </c>
      <c r="AJ157" s="11">
        <v>4.0000000000000001E-3</v>
      </c>
      <c r="AK157" s="11">
        <v>0.23008016559192301</v>
      </c>
      <c r="AL157" s="11">
        <v>5.3984900289973999E-2</v>
      </c>
      <c r="AM157" s="11">
        <v>0.95929576397175997</v>
      </c>
    </row>
    <row r="158" spans="1:39" x14ac:dyDescent="0.2">
      <c r="A158" s="42">
        <v>152</v>
      </c>
      <c r="B158" s="3" t="s">
        <v>194</v>
      </c>
      <c r="C158" s="11">
        <v>576555.83553082601</v>
      </c>
      <c r="D158" s="11">
        <v>414962.48036321101</v>
      </c>
      <c r="E158" s="11">
        <v>0.33497653412846701</v>
      </c>
      <c r="F158" s="11">
        <v>2.32597575833777</v>
      </c>
      <c r="G158" s="11">
        <v>4.9000000000000002E-2</v>
      </c>
      <c r="H158" s="11">
        <v>6185.7426664603499</v>
      </c>
      <c r="I158" s="11">
        <v>2025.87693905075</v>
      </c>
      <c r="J158" s="11">
        <v>0.71320263576017695</v>
      </c>
      <c r="K158" s="11">
        <v>257.84253295554902</v>
      </c>
      <c r="L158" s="11">
        <v>8.4083423882830601</v>
      </c>
      <c r="M158" s="11">
        <v>4.4057483534870002E-3</v>
      </c>
      <c r="N158" s="11">
        <v>9.6830594515759802</v>
      </c>
      <c r="O158" s="11">
        <v>2.3E-2</v>
      </c>
      <c r="P158" s="29">
        <v>0</v>
      </c>
      <c r="Q158" s="29">
        <v>1.7663921953879999E-3</v>
      </c>
      <c r="R158" s="30">
        <f t="shared" si="2"/>
        <v>8.8319609769399996E-4</v>
      </c>
      <c r="S158" s="11">
        <v>1.0676585963655999E-2</v>
      </c>
      <c r="T158" s="11">
        <v>1.4E-2</v>
      </c>
      <c r="U158" s="11">
        <v>1.4999999999999999E-2</v>
      </c>
      <c r="V158" s="11">
        <v>3.6176210773290001E-3</v>
      </c>
      <c r="W158" s="11">
        <v>2.5000000000000001E-2</v>
      </c>
      <c r="X158" s="11">
        <v>1.6E-2</v>
      </c>
      <c r="Y158" s="11">
        <v>7.2999999999999995E-2</v>
      </c>
      <c r="Z158" s="11">
        <v>0.21150536706329701</v>
      </c>
      <c r="AA158" s="11">
        <v>5.71527000101E-4</v>
      </c>
      <c r="AB158" s="11">
        <v>1.2666171121639999E-3</v>
      </c>
      <c r="AC158" s="11">
        <v>0</v>
      </c>
      <c r="AD158" s="11">
        <v>0</v>
      </c>
      <c r="AE158" s="11">
        <v>0</v>
      </c>
      <c r="AF158" s="11">
        <v>7.0000000000000001E-3</v>
      </c>
      <c r="AG158" s="11">
        <v>4.8173635756085999E-2</v>
      </c>
      <c r="AH158" s="11">
        <v>4.712739642591E-3</v>
      </c>
      <c r="AI158" s="11">
        <v>6.8810510611390999E-2</v>
      </c>
      <c r="AJ158" s="11">
        <v>5.0000000000000001E-3</v>
      </c>
      <c r="AK158" s="11">
        <v>4.8570754090194998E-2</v>
      </c>
      <c r="AL158" s="11">
        <v>1.3384270388567E-2</v>
      </c>
      <c r="AM158" s="11">
        <v>2.3774802170627E-2</v>
      </c>
    </row>
    <row r="159" spans="1:39" x14ac:dyDescent="0.2">
      <c r="A159" s="42">
        <v>153</v>
      </c>
      <c r="B159" s="3" t="s">
        <v>195</v>
      </c>
      <c r="C159" s="11">
        <v>570495.09850356798</v>
      </c>
      <c r="D159" s="11">
        <v>421151.44288902299</v>
      </c>
      <c r="E159" s="11">
        <v>0.70864798009639796</v>
      </c>
      <c r="F159" s="11">
        <v>4.5424064718515504</v>
      </c>
      <c r="G159" s="11">
        <v>1.3861804657510399</v>
      </c>
      <c r="H159" s="11">
        <v>5951.0326793967697</v>
      </c>
      <c r="I159" s="11">
        <v>2047.4444405055799</v>
      </c>
      <c r="J159" s="11">
        <v>4.3098925434172104</v>
      </c>
      <c r="K159" s="11">
        <v>333.107964478886</v>
      </c>
      <c r="L159" s="11">
        <v>7.7606246192726704</v>
      </c>
      <c r="M159" s="11">
        <v>1.0843635986715E-2</v>
      </c>
      <c r="N159" s="11">
        <v>1.83053932681E-3</v>
      </c>
      <c r="O159" s="11">
        <v>1.4999999999999999E-2</v>
      </c>
      <c r="P159" s="29">
        <v>0</v>
      </c>
      <c r="Q159" s="29">
        <v>4.9324985847200005E-4</v>
      </c>
      <c r="R159" s="30">
        <f t="shared" si="2"/>
        <v>2.4662492923600003E-4</v>
      </c>
      <c r="S159" s="11">
        <v>3.1481712837225E-2</v>
      </c>
      <c r="T159" s="11">
        <v>1.7000000000000001E-2</v>
      </c>
      <c r="U159" s="11">
        <v>1.4999999999999999E-2</v>
      </c>
      <c r="V159" s="11">
        <v>1E-3</v>
      </c>
      <c r="W159" s="11">
        <v>3.1E-2</v>
      </c>
      <c r="X159" s="11">
        <v>4.7426052837185997E-2</v>
      </c>
      <c r="Y159" s="11">
        <v>8.5000000000000006E-2</v>
      </c>
      <c r="Z159" s="11">
        <v>0</v>
      </c>
      <c r="AA159" s="11">
        <v>1.768032068764E-3</v>
      </c>
      <c r="AB159" s="11">
        <v>6.7257736456328002E-2</v>
      </c>
      <c r="AC159" s="11">
        <v>3.3695516616299997E-4</v>
      </c>
      <c r="AD159" s="11">
        <v>6.8525929887639997E-3</v>
      </c>
      <c r="AE159" s="11">
        <v>2.356950459747E-3</v>
      </c>
      <c r="AF159" s="11">
        <v>4.0000000000000001E-3</v>
      </c>
      <c r="AG159" s="11">
        <v>2.53058410738777</v>
      </c>
      <c r="AH159" s="11">
        <v>0</v>
      </c>
      <c r="AI159" s="11">
        <v>1.5170058372378E-2</v>
      </c>
      <c r="AJ159" s="11">
        <v>6.9564481379540003E-3</v>
      </c>
      <c r="AK159" s="11">
        <v>0.11143202170875099</v>
      </c>
      <c r="AL159" s="11">
        <v>0.112588376122623</v>
      </c>
      <c r="AM159" s="11">
        <v>0.221053222121778</v>
      </c>
    </row>
    <row r="160" spans="1:39" x14ac:dyDescent="0.2">
      <c r="A160" s="42">
        <v>154</v>
      </c>
      <c r="B160" s="3" t="s">
        <v>196</v>
      </c>
      <c r="C160" s="11">
        <v>569944.73971870705</v>
      </c>
      <c r="D160" s="11">
        <v>420812.11529747403</v>
      </c>
      <c r="E160" s="11">
        <v>0.95956061843798901</v>
      </c>
      <c r="F160" s="11">
        <v>2.1285582221774302</v>
      </c>
      <c r="G160" s="11">
        <v>5.6010520408952998E-2</v>
      </c>
      <c r="H160" s="11">
        <v>6693.1235261788097</v>
      </c>
      <c r="I160" s="11">
        <v>2128.52151548442</v>
      </c>
      <c r="J160" s="11">
        <v>1.1500442527647801</v>
      </c>
      <c r="K160" s="11">
        <v>406.17372575086398</v>
      </c>
      <c r="L160" s="11">
        <v>8.7989596214365307</v>
      </c>
      <c r="M160" s="11">
        <v>1.0809880152349001E-2</v>
      </c>
      <c r="N160" s="11">
        <v>1.6762071437771E-2</v>
      </c>
      <c r="O160" s="11">
        <v>2.1000000000000001E-2</v>
      </c>
      <c r="P160" s="29">
        <v>0</v>
      </c>
      <c r="Q160" s="29">
        <v>1E-3</v>
      </c>
      <c r="R160" s="30">
        <f t="shared" si="2"/>
        <v>5.0000000000000001E-4</v>
      </c>
      <c r="S160" s="11">
        <v>1.4016746422728E-2</v>
      </c>
      <c r="T160" s="11">
        <v>8.9999999999999993E-3</v>
      </c>
      <c r="U160" s="11">
        <v>5.0000000000000001E-3</v>
      </c>
      <c r="V160" s="11">
        <v>1E-3</v>
      </c>
      <c r="W160" s="11">
        <v>3.1E-2</v>
      </c>
      <c r="X160" s="11">
        <v>1.8942915494107999E-2</v>
      </c>
      <c r="Y160" s="11">
        <v>0.50393060530003997</v>
      </c>
      <c r="Z160" s="11">
        <v>3.628718795602E-3</v>
      </c>
      <c r="AA160" s="11">
        <v>5.8602589307200003E-4</v>
      </c>
      <c r="AB160" s="11">
        <v>1.2985987987170001E-3</v>
      </c>
      <c r="AC160" s="11">
        <v>0</v>
      </c>
      <c r="AD160" s="11">
        <v>2.9409109719430002E-3</v>
      </c>
      <c r="AE160" s="11">
        <v>0</v>
      </c>
      <c r="AF160" s="11">
        <v>2E-3</v>
      </c>
      <c r="AG160" s="11">
        <v>1.2989412694182201</v>
      </c>
      <c r="AH160" s="11">
        <v>0</v>
      </c>
      <c r="AI160" s="11">
        <v>2.1390915885719998E-3</v>
      </c>
      <c r="AJ160" s="11">
        <v>5.0000000000000001E-3</v>
      </c>
      <c r="AK160" s="11">
        <v>9.0855510717188004E-2</v>
      </c>
      <c r="AL160" s="11">
        <v>8.9974232580384006E-2</v>
      </c>
      <c r="AM160" s="11">
        <v>0.195018663692508</v>
      </c>
    </row>
    <row r="161" spans="1:39" x14ac:dyDescent="0.2">
      <c r="A161" s="42">
        <v>155</v>
      </c>
      <c r="B161" s="3" t="s">
        <v>197</v>
      </c>
      <c r="C161" s="11">
        <v>580115.94695113995</v>
      </c>
      <c r="D161" s="11">
        <v>410263.23137896601</v>
      </c>
      <c r="E161" s="11">
        <v>6.5946853408008099</v>
      </c>
      <c r="F161" s="11">
        <v>2.9694081914089399</v>
      </c>
      <c r="G161" s="11">
        <v>8.5823396602215301</v>
      </c>
      <c r="H161" s="11">
        <v>6982.4172951725404</v>
      </c>
      <c r="I161" s="11">
        <v>2146.1985379606199</v>
      </c>
      <c r="J161" s="11">
        <v>3.24850258778282</v>
      </c>
      <c r="K161" s="11">
        <v>435.452285206022</v>
      </c>
      <c r="L161" s="11">
        <v>8.7495357301473007</v>
      </c>
      <c r="M161" s="11">
        <v>1.3828924241441999E-2</v>
      </c>
      <c r="N161" s="11">
        <v>1.507238215373E-2</v>
      </c>
      <c r="O161" s="11">
        <v>2.5000000000000001E-2</v>
      </c>
      <c r="P161" s="29">
        <v>0</v>
      </c>
      <c r="Q161" s="29">
        <v>1.014593706051E-3</v>
      </c>
      <c r="R161" s="30">
        <f t="shared" si="2"/>
        <v>5.0729685302550002E-4</v>
      </c>
      <c r="S161" s="11">
        <v>4.9803202464557002E-2</v>
      </c>
      <c r="T161" s="11">
        <v>3.2963197929819998E-2</v>
      </c>
      <c r="U161" s="11">
        <v>5.0000000000000001E-3</v>
      </c>
      <c r="V161" s="11">
        <v>5.0000000000000001E-3</v>
      </c>
      <c r="W161" s="11">
        <v>2.5000000000000001E-2</v>
      </c>
      <c r="X161" s="11">
        <v>2.9341001921065001E-2</v>
      </c>
      <c r="Y161" s="11">
        <v>2.7456046536897598</v>
      </c>
      <c r="Z161" s="11">
        <v>5.7829697305440001E-3</v>
      </c>
      <c r="AA161" s="11">
        <v>0</v>
      </c>
      <c r="AB161" s="11">
        <v>5.9104176298560001E-3</v>
      </c>
      <c r="AC161" s="11">
        <v>0</v>
      </c>
      <c r="AD161" s="11">
        <v>5.5552420250299999E-4</v>
      </c>
      <c r="AE161" s="11">
        <v>1.0148277099549E-2</v>
      </c>
      <c r="AF161" s="11">
        <v>1.0999999999999999E-2</v>
      </c>
      <c r="AG161" s="11">
        <v>18.130642684243</v>
      </c>
      <c r="AH161" s="11">
        <v>0</v>
      </c>
      <c r="AI161" s="11">
        <v>0</v>
      </c>
      <c r="AJ161" s="11">
        <v>7.8048493007728995E-2</v>
      </c>
      <c r="AK161" s="11">
        <v>1.30446527204394</v>
      </c>
      <c r="AL161" s="11">
        <v>1.2962338529125299</v>
      </c>
      <c r="AM161" s="11">
        <v>2.90575157314378</v>
      </c>
    </row>
    <row r="162" spans="1:39" x14ac:dyDescent="0.2">
      <c r="A162" s="42">
        <v>156</v>
      </c>
      <c r="B162" s="3" t="s">
        <v>198</v>
      </c>
      <c r="C162" s="11">
        <v>565139.23168944695</v>
      </c>
      <c r="D162" s="11">
        <v>425526.57924689702</v>
      </c>
      <c r="E162" s="11">
        <v>0.48855079090453801</v>
      </c>
      <c r="F162" s="11">
        <v>2.6919281101246</v>
      </c>
      <c r="G162" s="11">
        <v>5.5E-2</v>
      </c>
      <c r="H162" s="11">
        <v>6794.6383291400398</v>
      </c>
      <c r="I162" s="11">
        <v>2122.7408078520102</v>
      </c>
      <c r="J162" s="11">
        <v>0.88502379443005597</v>
      </c>
      <c r="K162" s="11">
        <v>403.20102858797497</v>
      </c>
      <c r="L162" s="11">
        <v>9.4799327478511106</v>
      </c>
      <c r="M162" s="11">
        <v>1.1690340122786001E-2</v>
      </c>
      <c r="N162" s="11">
        <v>1.8855523177530001E-3</v>
      </c>
      <c r="O162" s="11">
        <v>2.1000000000000001E-2</v>
      </c>
      <c r="P162" s="29">
        <v>0</v>
      </c>
      <c r="Q162" s="29">
        <v>1E-3</v>
      </c>
      <c r="R162" s="30">
        <f t="shared" si="2"/>
        <v>5.0000000000000001E-4</v>
      </c>
      <c r="S162" s="11">
        <v>3.7867974859320001E-3</v>
      </c>
      <c r="T162" s="11">
        <v>2E-3</v>
      </c>
      <c r="U162" s="11">
        <v>5.0000000000000001E-3</v>
      </c>
      <c r="V162" s="11">
        <v>2.1169906085799999E-4</v>
      </c>
      <c r="W162" s="11">
        <v>0.02</v>
      </c>
      <c r="X162" s="11">
        <v>1.2020468116819E-2</v>
      </c>
      <c r="Y162" s="11">
        <v>7.4999999999999997E-2</v>
      </c>
      <c r="Z162" s="11">
        <v>0</v>
      </c>
      <c r="AA162" s="11">
        <v>0</v>
      </c>
      <c r="AB162" s="11">
        <v>0</v>
      </c>
      <c r="AC162" s="11">
        <v>0</v>
      </c>
      <c r="AD162" s="11">
        <v>2.9821181006379999E-3</v>
      </c>
      <c r="AE162" s="11">
        <v>1E-3</v>
      </c>
      <c r="AF162" s="11">
        <v>8.9999999999999993E-3</v>
      </c>
      <c r="AG162" s="11">
        <v>1.4425352275139001E-2</v>
      </c>
      <c r="AH162" s="11">
        <v>5.9049393879800004E-4</v>
      </c>
      <c r="AI162" s="11">
        <v>1.227236400685E-3</v>
      </c>
      <c r="AJ162" s="11">
        <v>5.0000000000000001E-3</v>
      </c>
      <c r="AK162" s="11">
        <v>3.4841232353949999E-3</v>
      </c>
      <c r="AL162" s="11">
        <v>4.6077231400610003E-3</v>
      </c>
      <c r="AM162" s="11">
        <v>8.436281528293E-3</v>
      </c>
    </row>
    <row r="163" spans="1:39" x14ac:dyDescent="0.2">
      <c r="A163" s="42">
        <v>157</v>
      </c>
      <c r="B163" s="3" t="s">
        <v>199</v>
      </c>
      <c r="C163" s="11">
        <v>562255.13599465403</v>
      </c>
      <c r="D163" s="11">
        <v>428873.22848694102</v>
      </c>
      <c r="E163" s="11">
        <v>0.597211958871388</v>
      </c>
      <c r="F163" s="11">
        <v>2.1466531201355998</v>
      </c>
      <c r="G163" s="11">
        <v>5.3999999999999999E-2</v>
      </c>
      <c r="H163" s="11">
        <v>6444.0936889160103</v>
      </c>
      <c r="I163" s="11">
        <v>2027.22132762569</v>
      </c>
      <c r="J163" s="11">
        <v>0.75010717434343999</v>
      </c>
      <c r="K163" s="11">
        <v>388.353653761678</v>
      </c>
      <c r="L163" s="11">
        <v>8.3944688648955594</v>
      </c>
      <c r="M163" s="11">
        <v>9.7844747518520004E-3</v>
      </c>
      <c r="N163" s="11">
        <v>4.0457690518370002E-3</v>
      </c>
      <c r="O163" s="11">
        <v>2.3E-2</v>
      </c>
      <c r="P163" s="29">
        <v>2.2269492801449998E-3</v>
      </c>
      <c r="Q163" s="29">
        <v>1E-3</v>
      </c>
      <c r="R163" s="30">
        <f t="shared" si="2"/>
        <v>1.6134746400724999E-3</v>
      </c>
      <c r="S163" s="11">
        <v>3.7050926988630001E-3</v>
      </c>
      <c r="T163" s="11">
        <v>2E-3</v>
      </c>
      <c r="U163" s="11">
        <v>1.9127303993222999E-2</v>
      </c>
      <c r="V163" s="11">
        <v>0</v>
      </c>
      <c r="W163" s="11">
        <v>2.3624144919178001E-2</v>
      </c>
      <c r="X163" s="11">
        <v>1.2E-2</v>
      </c>
      <c r="Y163" s="11">
        <v>8.5999999999999993E-2</v>
      </c>
      <c r="Z163" s="11">
        <v>0</v>
      </c>
      <c r="AA163" s="11">
        <v>0</v>
      </c>
      <c r="AB163" s="11">
        <v>1.2993026474180001E-3</v>
      </c>
      <c r="AC163" s="11">
        <v>0</v>
      </c>
      <c r="AD163" s="11">
        <v>2.1370515860499998E-3</v>
      </c>
      <c r="AE163" s="11">
        <v>1E-3</v>
      </c>
      <c r="AF163" s="11">
        <v>7.7338248137589997E-3</v>
      </c>
      <c r="AG163" s="11">
        <v>1E-3</v>
      </c>
      <c r="AH163" s="11">
        <v>0</v>
      </c>
      <c r="AI163" s="11">
        <v>2.8288490955299999E-4</v>
      </c>
      <c r="AJ163" s="11">
        <v>4.0000000000000001E-3</v>
      </c>
      <c r="AK163" s="11">
        <v>6.9106185767029999E-3</v>
      </c>
      <c r="AL163" s="11">
        <v>1.1963236616566E-2</v>
      </c>
      <c r="AM163" s="11">
        <v>1.0966352530845E-2</v>
      </c>
    </row>
    <row r="164" spans="1:39" x14ac:dyDescent="0.2">
      <c r="A164" s="42">
        <v>158</v>
      </c>
      <c r="B164" s="3" t="s">
        <v>200</v>
      </c>
      <c r="C164" s="11">
        <v>579631.36767469195</v>
      </c>
      <c r="D164" s="11">
        <v>410937.94384706998</v>
      </c>
      <c r="E164" s="11">
        <v>0.31378186324996399</v>
      </c>
      <c r="F164" s="11">
        <v>2.0533804609841102</v>
      </c>
      <c r="G164" s="11">
        <v>4.8000000000000001E-2</v>
      </c>
      <c r="H164" s="11">
        <v>6851.5717468932698</v>
      </c>
      <c r="I164" s="11">
        <v>2147.8692147358001</v>
      </c>
      <c r="J164" s="11">
        <v>0.88753861832514203</v>
      </c>
      <c r="K164" s="11">
        <v>419.87981079132402</v>
      </c>
      <c r="L164" s="11">
        <v>8.0816973440870399</v>
      </c>
      <c r="M164" s="11">
        <v>1.0571643908185E-2</v>
      </c>
      <c r="N164" s="11">
        <v>4.1481754818379997E-3</v>
      </c>
      <c r="O164" s="11">
        <v>2.5999999999999999E-2</v>
      </c>
      <c r="P164" s="29">
        <v>0</v>
      </c>
      <c r="Q164" s="29">
        <v>0</v>
      </c>
      <c r="R164" s="30">
        <f t="shared" si="2"/>
        <v>0</v>
      </c>
      <c r="S164" s="11">
        <v>2E-3</v>
      </c>
      <c r="T164" s="11">
        <v>2E-3</v>
      </c>
      <c r="U164" s="11">
        <v>1.2088414374718E-2</v>
      </c>
      <c r="V164" s="11">
        <v>1.0878603432420001E-3</v>
      </c>
      <c r="W164" s="11">
        <v>2.1000000000000001E-2</v>
      </c>
      <c r="X164" s="11">
        <v>1.9E-2</v>
      </c>
      <c r="Y164" s="11">
        <v>4.8000000000000001E-2</v>
      </c>
      <c r="Z164" s="11">
        <v>0</v>
      </c>
      <c r="AA164" s="11">
        <v>0</v>
      </c>
      <c r="AB164" s="11">
        <v>1.373093078054E-3</v>
      </c>
      <c r="AC164" s="11">
        <v>0</v>
      </c>
      <c r="AD164" s="11">
        <v>1.4076333665E-3</v>
      </c>
      <c r="AE164" s="11">
        <v>1E-3</v>
      </c>
      <c r="AF164" s="11">
        <v>2E-3</v>
      </c>
      <c r="AG164" s="11">
        <v>9.9607068170910005E-3</v>
      </c>
      <c r="AH164" s="11">
        <v>0</v>
      </c>
      <c r="AI164" s="11">
        <v>0</v>
      </c>
      <c r="AJ164" s="11">
        <v>4.0000000000000001E-3</v>
      </c>
      <c r="AK164" s="11">
        <v>1.3065781598029999E-3</v>
      </c>
      <c r="AL164" s="11">
        <v>0</v>
      </c>
      <c r="AM164" s="11">
        <v>5.6000154066989999E-3</v>
      </c>
    </row>
    <row r="165" spans="1:39" x14ac:dyDescent="0.2">
      <c r="A165" s="42">
        <v>159</v>
      </c>
      <c r="B165" s="3" t="s">
        <v>201</v>
      </c>
      <c r="C165" s="11">
        <v>567798.468083521</v>
      </c>
      <c r="D165" s="11">
        <v>425024.83086320298</v>
      </c>
      <c r="E165" s="11">
        <v>0.92859396038045205</v>
      </c>
      <c r="F165" s="11">
        <v>2.5945533592808201</v>
      </c>
      <c r="G165" s="11">
        <v>0.312914099007084</v>
      </c>
      <c r="H165" s="11">
        <v>5333.6205781446497</v>
      </c>
      <c r="I165" s="11">
        <v>1183.9614309067599</v>
      </c>
      <c r="J165" s="11">
        <v>0.99679583683004602</v>
      </c>
      <c r="K165" s="11">
        <v>643.22566052870798</v>
      </c>
      <c r="L165" s="11">
        <v>7.2335281466316896</v>
      </c>
      <c r="M165" s="11">
        <v>1.3335093023068E-2</v>
      </c>
      <c r="N165" s="11">
        <v>0</v>
      </c>
      <c r="O165" s="11">
        <v>1.4E-2</v>
      </c>
      <c r="P165" s="29">
        <v>0</v>
      </c>
      <c r="Q165" s="29">
        <v>2.8159920531620002E-3</v>
      </c>
      <c r="R165" s="30">
        <f t="shared" si="2"/>
        <v>1.4079960265810001E-3</v>
      </c>
      <c r="S165" s="11">
        <v>1.5366556473053E-2</v>
      </c>
      <c r="T165" s="11">
        <v>2E-3</v>
      </c>
      <c r="U165" s="11">
        <v>6.0000000000000001E-3</v>
      </c>
      <c r="V165" s="11">
        <v>1.966530737665E-3</v>
      </c>
      <c r="W165" s="11">
        <v>1.9E-2</v>
      </c>
      <c r="X165" s="11">
        <v>0.01</v>
      </c>
      <c r="Y165" s="11">
        <v>0.51194695580758698</v>
      </c>
      <c r="Z165" s="11">
        <v>0</v>
      </c>
      <c r="AA165" s="11">
        <v>0</v>
      </c>
      <c r="AB165" s="11">
        <v>0</v>
      </c>
      <c r="AC165" s="11">
        <v>6.26626429727E-4</v>
      </c>
      <c r="AD165" s="11">
        <v>3.7512136630174997E-2</v>
      </c>
      <c r="AE165" s="11">
        <v>1E-3</v>
      </c>
      <c r="AF165" s="11">
        <v>2.6290502259770001E-3</v>
      </c>
      <c r="AG165" s="11">
        <v>1.5366219172008899</v>
      </c>
      <c r="AH165" s="11">
        <v>0</v>
      </c>
      <c r="AI165" s="11">
        <v>9.5807359205700004E-4</v>
      </c>
      <c r="AJ165" s="11">
        <v>1.9038456026941E-2</v>
      </c>
      <c r="AK165" s="11">
        <v>0.40030582580734497</v>
      </c>
      <c r="AL165" s="11">
        <v>0.38909914087275599</v>
      </c>
      <c r="AM165" s="11">
        <v>0.89821855761248703</v>
      </c>
    </row>
    <row r="166" spans="1:39" x14ac:dyDescent="0.2">
      <c r="A166" s="42">
        <v>160</v>
      </c>
      <c r="B166" s="3" t="s">
        <v>202</v>
      </c>
      <c r="C166" s="11">
        <v>541546.23639778804</v>
      </c>
      <c r="D166" s="11">
        <v>448486.42868002801</v>
      </c>
      <c r="E166" s="11">
        <v>137.95590247281601</v>
      </c>
      <c r="F166" s="11">
        <v>2.70913909857149</v>
      </c>
      <c r="G166" s="11">
        <v>4.8020291007442997E-2</v>
      </c>
      <c r="H166" s="11">
        <v>7044.8930935798398</v>
      </c>
      <c r="I166" s="11">
        <v>2197.5053365456802</v>
      </c>
      <c r="J166" s="11">
        <v>0.85580018965695603</v>
      </c>
      <c r="K166" s="11">
        <v>573.55877769297899</v>
      </c>
      <c r="L166" s="11">
        <v>7.6859820994895198</v>
      </c>
      <c r="M166" s="11">
        <v>8.5115051427710007E-3</v>
      </c>
      <c r="N166" s="11">
        <v>1.2233542485953E-2</v>
      </c>
      <c r="O166" s="11">
        <v>1.4512174835125E-2</v>
      </c>
      <c r="P166" s="29">
        <v>2.1703257601019999E-3</v>
      </c>
      <c r="Q166" s="29">
        <v>0</v>
      </c>
      <c r="R166" s="30">
        <f t="shared" si="2"/>
        <v>1.0851628800509999E-3</v>
      </c>
      <c r="S166" s="11">
        <v>0.73942719193760797</v>
      </c>
      <c r="T166" s="11">
        <v>6.3644254320209996E-3</v>
      </c>
      <c r="U166" s="11">
        <v>5.0000000000000001E-3</v>
      </c>
      <c r="V166" s="11">
        <v>2.0046070612700001E-4</v>
      </c>
      <c r="W166" s="11">
        <v>1.9E-2</v>
      </c>
      <c r="X166" s="11">
        <v>8.9999999999999993E-3</v>
      </c>
      <c r="Y166" s="11">
        <v>6.7000000000000004E-2</v>
      </c>
      <c r="Z166" s="11">
        <v>1.797051422231E-3</v>
      </c>
      <c r="AA166" s="11">
        <v>0</v>
      </c>
      <c r="AB166" s="11">
        <v>0</v>
      </c>
      <c r="AC166" s="11">
        <v>0</v>
      </c>
      <c r="AD166" s="11">
        <v>3.7690129350190001E-3</v>
      </c>
      <c r="AE166" s="11">
        <v>1E-3</v>
      </c>
      <c r="AF166" s="11">
        <v>2E-3</v>
      </c>
      <c r="AG166" s="11">
        <v>0.105564513940514</v>
      </c>
      <c r="AH166" s="11">
        <v>2.8034025950199998E-4</v>
      </c>
      <c r="AI166" s="11">
        <v>2.8387537599600002E-4</v>
      </c>
      <c r="AJ166" s="11">
        <v>1.6607110522435999E-2</v>
      </c>
      <c r="AK166" s="11">
        <v>0.38565883186254402</v>
      </c>
      <c r="AL166" s="11">
        <v>0.268596107894985</v>
      </c>
      <c r="AM166" s="11">
        <v>0.57129761164178205</v>
      </c>
    </row>
    <row r="167" spans="1:39" x14ac:dyDescent="0.2">
      <c r="A167" s="42">
        <v>161</v>
      </c>
      <c r="B167" s="3" t="s">
        <v>203</v>
      </c>
      <c r="C167" s="11">
        <v>565612.48645625403</v>
      </c>
      <c r="D167" s="11">
        <v>424619.18325499602</v>
      </c>
      <c r="E167" s="11">
        <v>60.660388597900898</v>
      </c>
      <c r="F167" s="11">
        <v>2.6965842226664298</v>
      </c>
      <c r="G167" s="11">
        <v>0.60126378004905501</v>
      </c>
      <c r="H167" s="11">
        <v>7027.2330698173701</v>
      </c>
      <c r="I167" s="11">
        <v>2052.0319152409902</v>
      </c>
      <c r="J167" s="11">
        <v>1.6937820643880299</v>
      </c>
      <c r="K167" s="11">
        <v>590.92295277612095</v>
      </c>
      <c r="L167" s="11">
        <v>8.9042487407670006</v>
      </c>
      <c r="M167" s="11">
        <v>7.0857817963791994E-2</v>
      </c>
      <c r="N167" s="11">
        <v>1.9380756671413001E-2</v>
      </c>
      <c r="O167" s="11">
        <v>1.4999999999999999E-2</v>
      </c>
      <c r="P167" s="29">
        <v>2.2790756779149999E-3</v>
      </c>
      <c r="Q167" s="29">
        <v>7.0469154530199997E-4</v>
      </c>
      <c r="R167" s="30">
        <f t="shared" si="2"/>
        <v>1.4918836116085E-3</v>
      </c>
      <c r="S167" s="11">
        <v>4.7313412923304002E-2</v>
      </c>
      <c r="T167" s="11">
        <v>2E-3</v>
      </c>
      <c r="U167" s="11">
        <v>6.0000000000000001E-3</v>
      </c>
      <c r="V167" s="11">
        <v>1.81654156355E-4</v>
      </c>
      <c r="W167" s="11">
        <v>2.1999999999999999E-2</v>
      </c>
      <c r="X167" s="11">
        <v>1.4857907742623E-2</v>
      </c>
      <c r="Y167" s="11">
        <v>1.7084539915716599</v>
      </c>
      <c r="Z167" s="11">
        <v>0</v>
      </c>
      <c r="AA167" s="11">
        <v>0</v>
      </c>
      <c r="AB167" s="11">
        <v>1.3699928885479999E-3</v>
      </c>
      <c r="AC167" s="11">
        <v>0</v>
      </c>
      <c r="AD167" s="11">
        <v>2.2991979638960001E-3</v>
      </c>
      <c r="AE167" s="11">
        <v>2.692920211711E-3</v>
      </c>
      <c r="AF167" s="11">
        <v>5.0000000000000001E-3</v>
      </c>
      <c r="AG167" s="11">
        <v>4.9200740390606104</v>
      </c>
      <c r="AH167" s="11">
        <v>2.9447667242699999E-4</v>
      </c>
      <c r="AI167" s="11">
        <v>8.1238445401510002E-3</v>
      </c>
      <c r="AJ167" s="11">
        <v>0.23777055367133701</v>
      </c>
      <c r="AK167" s="11">
        <v>4.8700530397401103</v>
      </c>
      <c r="AL167" s="11">
        <v>3.7232292248225201</v>
      </c>
      <c r="AM167" s="11">
        <v>7.9785114355608702</v>
      </c>
    </row>
    <row r="168" spans="1:39" x14ac:dyDescent="0.2">
      <c r="A168" s="42">
        <v>162</v>
      </c>
      <c r="B168" s="3" t="s">
        <v>204</v>
      </c>
      <c r="C168" s="11">
        <v>568305.75578985596</v>
      </c>
      <c r="D168" s="11">
        <v>421364.63350396801</v>
      </c>
      <c r="E168" s="11">
        <v>2.1990352610151702</v>
      </c>
      <c r="F168" s="11">
        <v>2.8219097855207398</v>
      </c>
      <c r="G168" s="11">
        <v>0.26115301587433398</v>
      </c>
      <c r="H168" s="11">
        <v>7457.3507759919703</v>
      </c>
      <c r="I168" s="11">
        <v>2215.5502975592599</v>
      </c>
      <c r="J168" s="11">
        <v>3.7398162796680299</v>
      </c>
      <c r="K168" s="11">
        <v>635.19888901730701</v>
      </c>
      <c r="L168" s="11">
        <v>7.4476926377836703</v>
      </c>
      <c r="M168" s="11">
        <v>2.2171176515931999E-2</v>
      </c>
      <c r="N168" s="11">
        <v>1.3031378672793E-2</v>
      </c>
      <c r="O168" s="11">
        <v>2.2458359509902999E-2</v>
      </c>
      <c r="P168" s="29">
        <v>0</v>
      </c>
      <c r="Q168" s="29">
        <v>7.1498141441400003E-4</v>
      </c>
      <c r="R168" s="30">
        <f t="shared" si="2"/>
        <v>3.5749070720700001E-4</v>
      </c>
      <c r="S168" s="11">
        <v>1.7840701507901999E-2</v>
      </c>
      <c r="T168" s="11">
        <v>2E-3</v>
      </c>
      <c r="U168" s="11">
        <v>6.0000000000000001E-3</v>
      </c>
      <c r="V168" s="11">
        <v>5.9645574781599995E-4</v>
      </c>
      <c r="W168" s="11">
        <v>2.4E-2</v>
      </c>
      <c r="X168" s="11">
        <v>0.13429958647784901</v>
      </c>
      <c r="Y168" s="11">
        <v>0.15908148250905901</v>
      </c>
      <c r="Z168" s="11">
        <v>0</v>
      </c>
      <c r="AA168" s="11">
        <v>6.26146342723E-4</v>
      </c>
      <c r="AB168" s="11">
        <v>1.3889607086440001E-3</v>
      </c>
      <c r="AC168" s="11">
        <v>0</v>
      </c>
      <c r="AD168" s="11">
        <v>4.0580936421250003E-3</v>
      </c>
      <c r="AE168" s="11">
        <v>3.3933474019410001E-3</v>
      </c>
      <c r="AF168" s="11">
        <v>3.0000000000000001E-3</v>
      </c>
      <c r="AG168" s="11">
        <v>2.35216051361156</v>
      </c>
      <c r="AH168" s="11">
        <v>2.9029527931000003E-4</v>
      </c>
      <c r="AI168" s="11">
        <v>0</v>
      </c>
      <c r="AJ168" s="11">
        <v>3.6441017647093003E-2</v>
      </c>
      <c r="AK168" s="11">
        <v>0.53530375802558805</v>
      </c>
      <c r="AL168" s="11">
        <v>0.542126541179768</v>
      </c>
      <c r="AM168" s="11">
        <v>1.2089001914400499</v>
      </c>
    </row>
    <row r="169" spans="1:39" s="3" customFormat="1" x14ac:dyDescent="0.2">
      <c r="A169" s="9">
        <v>163</v>
      </c>
      <c r="B169" s="3" t="s">
        <v>205</v>
      </c>
      <c r="C169" s="11">
        <v>553854.46475640906</v>
      </c>
      <c r="D169" s="11">
        <v>435557.99862371502</v>
      </c>
      <c r="E169" s="11">
        <v>0.78711413996816904</v>
      </c>
      <c r="F169" s="11">
        <v>2.6072683209492702</v>
      </c>
      <c r="G169" s="11">
        <v>5.6863107066106998E-2</v>
      </c>
      <c r="H169" s="11">
        <v>7662.9189480571004</v>
      </c>
      <c r="I169" s="11">
        <v>2278.7248220161</v>
      </c>
      <c r="J169" s="11">
        <v>0.74093166819712197</v>
      </c>
      <c r="K169" s="11">
        <v>628.17898564808797</v>
      </c>
      <c r="L169" s="6">
        <v>8.7776697147357492</v>
      </c>
      <c r="M169" s="11">
        <v>8.8811164337819996E-3</v>
      </c>
      <c r="N169" s="11">
        <v>4.1137185385210001E-3</v>
      </c>
      <c r="O169" s="11">
        <v>2.3E-2</v>
      </c>
      <c r="P169" s="29">
        <v>0</v>
      </c>
      <c r="Q169" s="29">
        <v>0</v>
      </c>
      <c r="R169" s="30">
        <f t="shared" si="2"/>
        <v>0</v>
      </c>
      <c r="S169" s="11">
        <v>4.8118890345109997E-3</v>
      </c>
      <c r="T169" s="11">
        <v>7.2970926347769999E-3</v>
      </c>
      <c r="U169" s="11">
        <v>4.0000000000000001E-3</v>
      </c>
      <c r="V169" s="11">
        <v>0</v>
      </c>
      <c r="W169" s="11">
        <v>2.8000000000000001E-2</v>
      </c>
      <c r="X169" s="11">
        <v>1.2E-2</v>
      </c>
      <c r="Y169" s="11">
        <v>9.5301246886543997E-2</v>
      </c>
      <c r="Z169" s="11">
        <v>0</v>
      </c>
      <c r="AA169" s="11">
        <v>0</v>
      </c>
      <c r="AB169" s="11">
        <v>0</v>
      </c>
      <c r="AC169" s="11">
        <v>0</v>
      </c>
      <c r="AD169" s="11">
        <v>2.218893984695E-3</v>
      </c>
      <c r="AE169" s="11">
        <v>1E-3</v>
      </c>
      <c r="AF169" s="11">
        <v>3.0000000000000001E-3</v>
      </c>
      <c r="AG169" s="11">
        <v>2.9218859439760002E-3</v>
      </c>
      <c r="AH169" s="11">
        <v>0</v>
      </c>
      <c r="AI169" s="11">
        <v>5.963853424243E-3</v>
      </c>
      <c r="AJ169" s="11">
        <v>4.0645072300254E-2</v>
      </c>
      <c r="AK169" s="11">
        <v>1.9159093399149201</v>
      </c>
      <c r="AL169" s="11">
        <v>0.949871659824571</v>
      </c>
      <c r="AM169" s="11">
        <v>1.71019515334072</v>
      </c>
    </row>
    <row r="170" spans="1:39" x14ac:dyDescent="0.2">
      <c r="A170" s="42">
        <v>164</v>
      </c>
      <c r="B170" s="3" t="s">
        <v>206</v>
      </c>
      <c r="C170" s="11">
        <v>555207.78624355001</v>
      </c>
      <c r="D170" s="11">
        <v>434481.46740900201</v>
      </c>
      <c r="E170" s="11">
        <v>0.33472571899480602</v>
      </c>
      <c r="F170" s="11">
        <v>1.7642745040228001</v>
      </c>
      <c r="G170" s="11">
        <v>4.2999999999999997E-2</v>
      </c>
      <c r="H170" s="11">
        <v>7549.8644980352001</v>
      </c>
      <c r="I170" s="11">
        <v>2153.2355736013401</v>
      </c>
      <c r="J170" s="11">
        <v>0.87848803200200798</v>
      </c>
      <c r="K170" s="11">
        <v>596.51707768729295</v>
      </c>
      <c r="L170" s="11">
        <v>7.9822555721725896</v>
      </c>
      <c r="M170" s="11">
        <v>1.6399563490235001E-2</v>
      </c>
      <c r="N170" s="11">
        <v>3.9902154996189999E-3</v>
      </c>
      <c r="O170" s="11">
        <v>2.3E-2</v>
      </c>
      <c r="P170" s="29">
        <v>0</v>
      </c>
      <c r="Q170" s="29">
        <v>6.7237589334700001E-4</v>
      </c>
      <c r="R170" s="30">
        <f t="shared" si="2"/>
        <v>3.3618794667350001E-4</v>
      </c>
      <c r="S170" s="11">
        <v>2.1933441546069998E-3</v>
      </c>
      <c r="T170" s="11">
        <v>1E-3</v>
      </c>
      <c r="U170" s="11">
        <v>4.0000000000000001E-3</v>
      </c>
      <c r="V170" s="11">
        <v>1.267348569834E-3</v>
      </c>
      <c r="W170" s="11">
        <v>2.3E-2</v>
      </c>
      <c r="X170" s="11">
        <v>1.2E-2</v>
      </c>
      <c r="Y170" s="11">
        <v>0.04</v>
      </c>
      <c r="Z170" s="11">
        <v>0</v>
      </c>
      <c r="AA170" s="11">
        <v>5.9461569301899999E-4</v>
      </c>
      <c r="AB170" s="11">
        <v>1.3169174920890001E-3</v>
      </c>
      <c r="AC170" s="11">
        <v>1.3637387655299999E-4</v>
      </c>
      <c r="AD170" s="11">
        <v>0</v>
      </c>
      <c r="AE170" s="11">
        <v>2.21682403311E-4</v>
      </c>
      <c r="AF170" s="11">
        <v>3.0000000000000001E-3</v>
      </c>
      <c r="AG170" s="11">
        <v>7.031411801658E-3</v>
      </c>
      <c r="AH170" s="11">
        <v>5.9145244370699998E-4</v>
      </c>
      <c r="AI170" s="11">
        <v>2.8667999669600001E-4</v>
      </c>
      <c r="AJ170" s="11">
        <v>3.0000000000000001E-3</v>
      </c>
      <c r="AK170" s="11">
        <v>4.7516875727595997E-2</v>
      </c>
      <c r="AL170" s="11">
        <v>3.3116327115795999E-2</v>
      </c>
      <c r="AM170" s="11">
        <v>5.8918077554047002E-2</v>
      </c>
    </row>
    <row r="171" spans="1:39" x14ac:dyDescent="0.2">
      <c r="A171" s="42">
        <v>165</v>
      </c>
      <c r="B171" s="3" t="s">
        <v>207</v>
      </c>
      <c r="C171" s="11">
        <v>585347.58827170404</v>
      </c>
      <c r="D171" s="11">
        <v>404491.82504030498</v>
      </c>
      <c r="E171" s="11">
        <v>0.41394432949140703</v>
      </c>
      <c r="F171" s="11">
        <v>3.3184489643972399</v>
      </c>
      <c r="G171" s="11">
        <v>4.5999999999999999E-2</v>
      </c>
      <c r="H171" s="11">
        <v>7305.4986188073599</v>
      </c>
      <c r="I171" s="11">
        <v>2179.9722135443999</v>
      </c>
      <c r="J171" s="11">
        <v>0.87222343137389002</v>
      </c>
      <c r="K171" s="11">
        <v>660.87952405895703</v>
      </c>
      <c r="L171" s="11">
        <v>9.5477887863657607</v>
      </c>
      <c r="M171" s="11">
        <v>7.3982546979719996E-3</v>
      </c>
      <c r="N171" s="11">
        <v>6.381384455805E-3</v>
      </c>
      <c r="O171" s="11">
        <v>1.7000000000000001E-2</v>
      </c>
      <c r="P171" s="29">
        <v>0</v>
      </c>
      <c r="Q171" s="29">
        <v>0</v>
      </c>
      <c r="R171" s="30">
        <f t="shared" si="2"/>
        <v>0</v>
      </c>
      <c r="S171" s="11">
        <v>8.6579527924369997E-3</v>
      </c>
      <c r="T171" s="11">
        <v>1E-3</v>
      </c>
      <c r="U171" s="11">
        <v>4.0000000000000001E-3</v>
      </c>
      <c r="V171" s="11">
        <v>0</v>
      </c>
      <c r="W171" s="11">
        <v>2.1000000000000001E-2</v>
      </c>
      <c r="X171" s="11">
        <v>1.4E-2</v>
      </c>
      <c r="Y171" s="11">
        <v>4.5999999999999999E-2</v>
      </c>
      <c r="Z171" s="11">
        <v>0</v>
      </c>
      <c r="AA171" s="11">
        <v>0</v>
      </c>
      <c r="AB171" s="11">
        <v>4.3118456065600001E-3</v>
      </c>
      <c r="AC171" s="11">
        <v>0</v>
      </c>
      <c r="AD171" s="11">
        <v>0</v>
      </c>
      <c r="AE171" s="11">
        <v>0</v>
      </c>
      <c r="AF171" s="11">
        <v>2E-3</v>
      </c>
      <c r="AG171" s="11">
        <v>5.1495271354744999E-2</v>
      </c>
      <c r="AH171" s="11">
        <v>0</v>
      </c>
      <c r="AI171" s="11">
        <v>0</v>
      </c>
      <c r="AJ171" s="11">
        <v>3.0000000000000001E-3</v>
      </c>
      <c r="AK171" s="11">
        <v>2.5507906327550001E-3</v>
      </c>
      <c r="AL171" s="11">
        <v>5.4080132844850004E-3</v>
      </c>
      <c r="AM171" s="11">
        <v>4.1039408732009997E-3</v>
      </c>
    </row>
    <row r="172" spans="1:39" x14ac:dyDescent="0.2">
      <c r="A172" s="42">
        <v>166</v>
      </c>
      <c r="B172" s="3" t="s">
        <v>208</v>
      </c>
      <c r="C172" s="11">
        <v>567785.947575661</v>
      </c>
      <c r="D172" s="11">
        <v>424721.64107605198</v>
      </c>
      <c r="E172" s="11">
        <v>0.79938288426005899</v>
      </c>
      <c r="F172" s="11">
        <v>2.6950396421191498</v>
      </c>
      <c r="G172" s="11">
        <v>4.7594945520592E-2</v>
      </c>
      <c r="H172" s="11">
        <v>6028.7849120009396</v>
      </c>
      <c r="I172" s="11">
        <v>963.67902921748203</v>
      </c>
      <c r="J172" s="11">
        <v>1.01427527065995</v>
      </c>
      <c r="K172" s="11">
        <v>489.757633543878</v>
      </c>
      <c r="L172" s="11">
        <v>5.5827177496779203</v>
      </c>
      <c r="M172" s="11">
        <v>1.3821219006645E-2</v>
      </c>
      <c r="N172" s="11">
        <v>6.5916835025989998E-3</v>
      </c>
      <c r="O172" s="11">
        <v>2.1999999999999999E-2</v>
      </c>
      <c r="P172" s="29">
        <v>0</v>
      </c>
      <c r="Q172" s="29">
        <v>0</v>
      </c>
      <c r="R172" s="30">
        <f t="shared" si="2"/>
        <v>0</v>
      </c>
      <c r="S172" s="11">
        <v>5.1991743334640003E-3</v>
      </c>
      <c r="T172" s="11">
        <v>7.9060966086739997E-3</v>
      </c>
      <c r="U172" s="11">
        <v>4.0000000000000001E-3</v>
      </c>
      <c r="V172" s="11">
        <v>0</v>
      </c>
      <c r="W172" s="11">
        <v>2.3E-2</v>
      </c>
      <c r="X172" s="11">
        <v>1.2E-2</v>
      </c>
      <c r="Y172" s="11">
        <v>6.6000000000000003E-2</v>
      </c>
      <c r="Z172" s="11">
        <v>0</v>
      </c>
      <c r="AA172" s="11">
        <v>0</v>
      </c>
      <c r="AB172" s="11">
        <v>1.388495282468E-3</v>
      </c>
      <c r="AC172" s="11">
        <v>1.4386634217700001E-4</v>
      </c>
      <c r="AD172" s="11">
        <v>4.0643367785029999E-3</v>
      </c>
      <c r="AE172" s="11">
        <v>0</v>
      </c>
      <c r="AF172" s="11">
        <v>3.0000000000000001E-3</v>
      </c>
      <c r="AG172" s="11">
        <v>1.5173417820570001E-3</v>
      </c>
      <c r="AH172" s="11">
        <v>0</v>
      </c>
      <c r="AI172" s="11">
        <v>3.0232405246700001E-4</v>
      </c>
      <c r="AJ172" s="11">
        <v>3.0000000000000001E-3</v>
      </c>
      <c r="AK172" s="11">
        <v>5.1606562917600003E-3</v>
      </c>
      <c r="AL172" s="11">
        <v>2.8595543532800001E-3</v>
      </c>
      <c r="AM172" s="11">
        <v>8.5438345884240006E-3</v>
      </c>
    </row>
    <row r="173" spans="1:39" x14ac:dyDescent="0.2">
      <c r="A173" s="42">
        <v>167</v>
      </c>
      <c r="B173" s="3" t="s">
        <v>209</v>
      </c>
      <c r="C173" s="11">
        <v>554760.65066016605</v>
      </c>
      <c r="D173" s="11">
        <v>434020.35956329101</v>
      </c>
      <c r="E173" s="11">
        <v>4499.5431653775904</v>
      </c>
      <c r="F173" s="11">
        <v>3.3557863510792698</v>
      </c>
      <c r="G173" s="11">
        <v>4.3999999999999997E-2</v>
      </c>
      <c r="H173" s="11">
        <v>5328.5441423002903</v>
      </c>
      <c r="I173" s="11">
        <v>916.15610188323399</v>
      </c>
      <c r="J173" s="11">
        <v>15.0859170326518</v>
      </c>
      <c r="K173" s="11">
        <v>447.41771761187903</v>
      </c>
      <c r="L173" s="11">
        <v>5.2341272034687503</v>
      </c>
      <c r="M173" s="11">
        <v>8.2655685749130001E-3</v>
      </c>
      <c r="N173" s="11">
        <v>0</v>
      </c>
      <c r="O173" s="11">
        <v>2.863486763261E-2</v>
      </c>
      <c r="P173" s="29">
        <v>7.5793600262152996E-2</v>
      </c>
      <c r="Q173" s="29">
        <v>2.6341092282099999E-3</v>
      </c>
      <c r="R173" s="30">
        <f t="shared" si="2"/>
        <v>3.9213854745181499E-2</v>
      </c>
      <c r="S173" s="11">
        <v>3.27759371762119</v>
      </c>
      <c r="T173" s="11">
        <v>0.12387989179556499</v>
      </c>
      <c r="U173" s="11">
        <v>5.0000000000000001E-3</v>
      </c>
      <c r="V173" s="11">
        <v>2.1098794430199999E-3</v>
      </c>
      <c r="W173" s="11">
        <v>2.4E-2</v>
      </c>
      <c r="X173" s="11">
        <v>8.9999999999999993E-3</v>
      </c>
      <c r="Y173" s="11">
        <v>7.0999999999999994E-2</v>
      </c>
      <c r="Z173" s="11">
        <v>0</v>
      </c>
      <c r="AA173" s="11">
        <v>0</v>
      </c>
      <c r="AB173" s="11">
        <v>0</v>
      </c>
      <c r="AC173" s="11">
        <v>0</v>
      </c>
      <c r="AD173" s="11">
        <v>3.6406204019960001E-3</v>
      </c>
      <c r="AE173" s="11">
        <v>2.9183277881639999E-3</v>
      </c>
      <c r="AF173" s="11">
        <v>3.0000000000000001E-3</v>
      </c>
      <c r="AG173" s="11">
        <v>0.10113819426815</v>
      </c>
      <c r="AH173" s="11">
        <v>0</v>
      </c>
      <c r="AI173" s="11">
        <v>0</v>
      </c>
      <c r="AJ173" s="11">
        <v>4.0000000000000001E-3</v>
      </c>
      <c r="AK173" s="11">
        <v>2.5840391280038E-2</v>
      </c>
      <c r="AL173" s="11">
        <v>2.1552861465169999E-2</v>
      </c>
      <c r="AM173" s="11">
        <v>5.7244461990858003E-2</v>
      </c>
    </row>
    <row r="174" spans="1:39" x14ac:dyDescent="0.2">
      <c r="A174" s="42">
        <v>168</v>
      </c>
      <c r="B174" s="3" t="s">
        <v>210</v>
      </c>
      <c r="C174" s="11">
        <v>557377.36057975597</v>
      </c>
      <c r="D174" s="11">
        <v>432900.81498323899</v>
      </c>
      <c r="E174" s="11">
        <v>26.8207712880698</v>
      </c>
      <c r="F174" s="11">
        <v>2.5056610828149801</v>
      </c>
      <c r="G174" s="11">
        <v>6.6279864125884005E-2</v>
      </c>
      <c r="H174" s="11">
        <v>7052.3368678729403</v>
      </c>
      <c r="I174" s="11">
        <v>2214.1038841971099</v>
      </c>
      <c r="J174" s="11">
        <v>3.13830527264285</v>
      </c>
      <c r="K174" s="11">
        <v>413.83563083283701</v>
      </c>
      <c r="L174" s="11">
        <v>8.6274996469750604</v>
      </c>
      <c r="M174" s="11">
        <v>1.5568447405181001E-2</v>
      </c>
      <c r="N174" s="11">
        <v>4.1855724551389997E-3</v>
      </c>
      <c r="O174" s="11">
        <v>1.8398510525496001E-2</v>
      </c>
      <c r="P174" s="29">
        <v>2.3031011036190002E-3</v>
      </c>
      <c r="Q174" s="29">
        <v>1E-3</v>
      </c>
      <c r="R174" s="30">
        <f t="shared" si="2"/>
        <v>1.6515505518095001E-3</v>
      </c>
      <c r="S174" s="11">
        <v>7.0584866924480003E-2</v>
      </c>
      <c r="T174" s="11">
        <v>7.4246852227380002E-3</v>
      </c>
      <c r="U174" s="11">
        <v>5.0000000000000001E-3</v>
      </c>
      <c r="V174" s="11">
        <v>0</v>
      </c>
      <c r="W174" s="11">
        <v>2.1999999999999999E-2</v>
      </c>
      <c r="X174" s="11">
        <v>0.01</v>
      </c>
      <c r="Y174" s="11">
        <v>8.1000000000000003E-2</v>
      </c>
      <c r="Z174" s="11">
        <v>0</v>
      </c>
      <c r="AA174" s="11">
        <v>0</v>
      </c>
      <c r="AB174" s="11">
        <v>1.3439937905909999E-3</v>
      </c>
      <c r="AC174" s="11">
        <v>0</v>
      </c>
      <c r="AD174" s="11">
        <v>0</v>
      </c>
      <c r="AE174" s="11">
        <v>0</v>
      </c>
      <c r="AF174" s="11">
        <v>4.0000000000000001E-3</v>
      </c>
      <c r="AG174" s="11">
        <v>1E-3</v>
      </c>
      <c r="AH174" s="11">
        <v>2.8907003049199998E-4</v>
      </c>
      <c r="AI174" s="11">
        <v>2.9281665060899999E-4</v>
      </c>
      <c r="AJ174" s="11">
        <v>4.0000000000000001E-3</v>
      </c>
      <c r="AK174" s="11">
        <v>6.5241783602213999E-2</v>
      </c>
      <c r="AL174" s="11">
        <v>6.5208351546658994E-2</v>
      </c>
      <c r="AM174" s="11">
        <v>0.145184420998243</v>
      </c>
    </row>
    <row r="175" spans="1:39" x14ac:dyDescent="0.2">
      <c r="A175" s="42">
        <v>169</v>
      </c>
      <c r="B175" s="3" t="s">
        <v>211</v>
      </c>
      <c r="C175" s="11">
        <v>563461.36361351097</v>
      </c>
      <c r="D175" s="11">
        <v>427077.10954972199</v>
      </c>
      <c r="E175" s="11">
        <v>0.42741105640888399</v>
      </c>
      <c r="F175" s="11">
        <v>3.1232609926591501</v>
      </c>
      <c r="G175" s="11">
        <v>7.9102477122328999E-2</v>
      </c>
      <c r="H175" s="11">
        <v>6933.9893617395301</v>
      </c>
      <c r="I175" s="11">
        <v>2120.05579508349</v>
      </c>
      <c r="J175" s="11">
        <v>1.05554047553417</v>
      </c>
      <c r="K175" s="11">
        <v>393.64107315599801</v>
      </c>
      <c r="L175" s="11">
        <v>9.0321200406756397</v>
      </c>
      <c r="M175" s="11">
        <v>6.116945778219E-3</v>
      </c>
      <c r="N175" s="11">
        <v>1.9222050531930001E-3</v>
      </c>
      <c r="O175" s="11">
        <v>1.6E-2</v>
      </c>
      <c r="P175" s="29">
        <v>0</v>
      </c>
      <c r="Q175" s="29">
        <v>1E-3</v>
      </c>
      <c r="R175" s="30">
        <f t="shared" si="2"/>
        <v>5.0000000000000001E-4</v>
      </c>
      <c r="S175" s="11">
        <v>1.0654180726442E-2</v>
      </c>
      <c r="T175" s="11">
        <v>7.4108662428699996E-3</v>
      </c>
      <c r="U175" s="11">
        <v>5.0000000000000001E-3</v>
      </c>
      <c r="V175" s="11">
        <v>0</v>
      </c>
      <c r="W175" s="11">
        <v>1.4999999999999999E-2</v>
      </c>
      <c r="X175" s="11">
        <v>0.01</v>
      </c>
      <c r="Y175" s="11">
        <v>5.3999999999999999E-2</v>
      </c>
      <c r="Z175" s="11">
        <v>0</v>
      </c>
      <c r="AA175" s="11">
        <v>0</v>
      </c>
      <c r="AB175" s="11">
        <v>1.3422218910129999E-3</v>
      </c>
      <c r="AC175" s="11">
        <v>0</v>
      </c>
      <c r="AD175" s="11">
        <v>7.9322287997679996E-3</v>
      </c>
      <c r="AE175" s="11">
        <v>0</v>
      </c>
      <c r="AF175" s="11">
        <v>5.732604086851E-3</v>
      </c>
      <c r="AG175" s="11">
        <v>6.5835858545916004E-2</v>
      </c>
      <c r="AH175" s="11">
        <v>0</v>
      </c>
      <c r="AI175" s="11">
        <v>0</v>
      </c>
      <c r="AJ175" s="11">
        <v>3.0000000000000001E-3</v>
      </c>
      <c r="AK175" s="11">
        <v>5.2720914427909996E-3</v>
      </c>
      <c r="AL175" s="11">
        <v>5.2916374435820002E-3</v>
      </c>
      <c r="AM175" s="11">
        <v>7.5831108934850001E-3</v>
      </c>
    </row>
    <row r="176" spans="1:39" x14ac:dyDescent="0.2">
      <c r="A176" s="42">
        <v>170</v>
      </c>
      <c r="B176" s="3" t="s">
        <v>212</v>
      </c>
      <c r="C176" s="11">
        <v>571653.56625099503</v>
      </c>
      <c r="D176" s="11">
        <v>418910.29798564099</v>
      </c>
      <c r="E176" s="11">
        <v>151.501634858768</v>
      </c>
      <c r="F176" s="11">
        <v>3.0550747999961501</v>
      </c>
      <c r="G176" s="11">
        <v>7.9293041207232004E-2</v>
      </c>
      <c r="H176" s="11">
        <v>6745.5975992414697</v>
      </c>
      <c r="I176" s="11">
        <v>2140.21733037888</v>
      </c>
      <c r="J176" s="11">
        <v>3.24424077824006</v>
      </c>
      <c r="K176" s="11">
        <v>381.10684893864601</v>
      </c>
      <c r="L176" s="11">
        <v>10.710631641408</v>
      </c>
      <c r="M176" s="11">
        <v>1.7307822678160001E-2</v>
      </c>
      <c r="N176" s="11">
        <v>1.0856039910352E-2</v>
      </c>
      <c r="O176" s="11">
        <v>2.5000000000000001E-2</v>
      </c>
      <c r="P176" s="29">
        <v>8.9778563886650006E-3</v>
      </c>
      <c r="Q176" s="29">
        <v>1E-3</v>
      </c>
      <c r="R176" s="30">
        <f t="shared" si="2"/>
        <v>4.9889281943324999E-3</v>
      </c>
      <c r="S176" s="11">
        <v>0.329091808266812</v>
      </c>
      <c r="T176" s="11">
        <v>3.4332480494451999E-2</v>
      </c>
      <c r="U176" s="11">
        <v>2.0948137226741E-2</v>
      </c>
      <c r="V176" s="11">
        <v>0</v>
      </c>
      <c r="W176" s="11">
        <v>2.6169326125666002E-2</v>
      </c>
      <c r="X176" s="11">
        <v>2.7124836781039E-2</v>
      </c>
      <c r="Y176" s="11">
        <v>0.10652123922656</v>
      </c>
      <c r="Z176" s="11">
        <v>0</v>
      </c>
      <c r="AA176" s="11">
        <v>0</v>
      </c>
      <c r="AB176" s="11">
        <v>0</v>
      </c>
      <c r="AC176" s="11">
        <v>0</v>
      </c>
      <c r="AD176" s="11">
        <v>8.8456892976850002E-3</v>
      </c>
      <c r="AE176" s="11">
        <v>0</v>
      </c>
      <c r="AF176" s="11">
        <v>2E-3</v>
      </c>
      <c r="AG176" s="11">
        <v>3.3012990105750997E-2</v>
      </c>
      <c r="AH176" s="11">
        <v>6.0759875262799995E-4</v>
      </c>
      <c r="AI176" s="11">
        <v>6.1720482753500005E-4</v>
      </c>
      <c r="AJ176" s="11">
        <v>3.0000000000000001E-3</v>
      </c>
      <c r="AK176" s="11">
        <v>9.9051285906469992E-3</v>
      </c>
      <c r="AL176" s="11">
        <v>5.8649251351769998E-3</v>
      </c>
      <c r="AM176" s="11">
        <v>2.3708635850888001E-2</v>
      </c>
    </row>
    <row r="177" spans="1:39" x14ac:dyDescent="0.2">
      <c r="A177" s="42">
        <v>171</v>
      </c>
      <c r="B177" s="3" t="s">
        <v>213</v>
      </c>
      <c r="C177" s="12">
        <v>568009.09369933105</v>
      </c>
      <c r="D177" s="12">
        <v>420544.86035228299</v>
      </c>
      <c r="E177" s="12">
        <v>186.70982021895</v>
      </c>
      <c r="F177" s="12">
        <v>4.3191959318509303</v>
      </c>
      <c r="G177" s="12">
        <v>5.2662169116300603</v>
      </c>
      <c r="H177" s="12">
        <v>7505.5937633887997</v>
      </c>
      <c r="I177" s="12">
        <v>3158.0276452718499</v>
      </c>
      <c r="J177" s="12">
        <v>7.1551961124640702</v>
      </c>
      <c r="K177" s="12">
        <v>565.10359943018</v>
      </c>
      <c r="L177" s="12">
        <v>11.411620226058499</v>
      </c>
      <c r="M177" s="12">
        <v>6.1984681895125002E-2</v>
      </c>
      <c r="N177" s="12">
        <v>1.5502119236055E-2</v>
      </c>
      <c r="O177" s="12">
        <v>2.8000000000000001E-2</v>
      </c>
      <c r="P177" s="31">
        <v>5.0533113025929997E-3</v>
      </c>
      <c r="Q177" s="31">
        <v>3.8239999327879999E-3</v>
      </c>
      <c r="R177" s="35">
        <f t="shared" si="2"/>
        <v>4.4386556176905E-3</v>
      </c>
      <c r="S177" s="12">
        <v>6.5849672690887998E-2</v>
      </c>
      <c r="T177" s="12">
        <v>6.1787907267593999E-2</v>
      </c>
      <c r="U177" s="12">
        <v>7.0000000000000001E-3</v>
      </c>
      <c r="V177" s="12">
        <v>0</v>
      </c>
      <c r="W177" s="12">
        <v>2.6654049802083E-2</v>
      </c>
      <c r="X177" s="12">
        <v>0.24870320318651701</v>
      </c>
      <c r="Y177" s="12">
        <v>0.17785277237656599</v>
      </c>
      <c r="Z177" s="12">
        <v>0</v>
      </c>
      <c r="AA177" s="12">
        <v>0</v>
      </c>
      <c r="AB177" s="12">
        <v>1.412993986078E-3</v>
      </c>
      <c r="AC177" s="12">
        <v>0</v>
      </c>
      <c r="AD177" s="12">
        <v>1.5296251693704001E-2</v>
      </c>
      <c r="AE177" s="12">
        <v>0</v>
      </c>
      <c r="AF177" s="12">
        <v>2E-3</v>
      </c>
      <c r="AG177" s="12">
        <v>1.6312182946923999E-2</v>
      </c>
      <c r="AH177" s="12">
        <v>1.9571558545760002E-3</v>
      </c>
      <c r="AI177" s="12">
        <v>9.7607907561168994E-2</v>
      </c>
      <c r="AJ177" s="12">
        <v>1.6839046467955001E-2</v>
      </c>
      <c r="AK177" s="12">
        <v>0.47540965624467502</v>
      </c>
      <c r="AL177" s="12">
        <v>0.35934894129449402</v>
      </c>
      <c r="AM177" s="12">
        <v>0.83187447120529101</v>
      </c>
    </row>
    <row r="178" spans="1:39" s="2" customFormat="1" x14ac:dyDescent="0.2">
      <c r="A178" s="18"/>
      <c r="B178" s="10" t="s">
        <v>214</v>
      </c>
      <c r="C178" s="36">
        <f>AVERAGE(C7:C177)</f>
        <v>562461.23332869669</v>
      </c>
      <c r="D178" s="36">
        <f t="shared" ref="D178:AM178" si="3">AVERAGE(D7:D177)</f>
        <v>426164.61122566712</v>
      </c>
      <c r="E178" s="36">
        <f t="shared" si="3"/>
        <v>61.588033598047822</v>
      </c>
      <c r="F178" s="36">
        <f t="shared" si="3"/>
        <v>2.7791467358633106</v>
      </c>
      <c r="G178" s="36">
        <f t="shared" si="3"/>
        <v>1.4862274403635281</v>
      </c>
      <c r="H178" s="36">
        <f t="shared" si="3"/>
        <v>5842.394050585659</v>
      </c>
      <c r="I178" s="36">
        <f t="shared" si="3"/>
        <v>4369.9585513243128</v>
      </c>
      <c r="J178" s="36">
        <f t="shared" si="3"/>
        <v>549.57439082764301</v>
      </c>
      <c r="K178" s="36">
        <f t="shared" si="3"/>
        <v>469.95323531219464</v>
      </c>
      <c r="L178" s="36">
        <f t="shared" si="3"/>
        <v>16.336694999173897</v>
      </c>
      <c r="M178" s="36">
        <f t="shared" si="3"/>
        <v>0.40533949359184729</v>
      </c>
      <c r="N178" s="36">
        <f t="shared" si="3"/>
        <v>0.31402507914190253</v>
      </c>
      <c r="O178" s="36">
        <f t="shared" si="3"/>
        <v>0.12482065744552709</v>
      </c>
      <c r="P178" s="37">
        <f t="shared" si="3"/>
        <v>1.513843279472012E-2</v>
      </c>
      <c r="Q178" s="37">
        <f t="shared" si="3"/>
        <v>1.7621982873925243E-2</v>
      </c>
      <c r="R178" s="32">
        <f t="shared" si="2"/>
        <v>1.6380207834322681E-2</v>
      </c>
      <c r="S178" s="36">
        <f t="shared" si="3"/>
        <v>0.60265120223662727</v>
      </c>
      <c r="T178" s="36">
        <f t="shared" si="3"/>
        <v>1.6654068454139712</v>
      </c>
      <c r="U178" s="36">
        <f t="shared" si="3"/>
        <v>7.7360498575082759E-2</v>
      </c>
      <c r="V178" s="36">
        <f t="shared" si="3"/>
        <v>9.2166074241722203E-4</v>
      </c>
      <c r="W178" s="36">
        <f t="shared" si="3"/>
        <v>3.2147834567228757E-2</v>
      </c>
      <c r="X178" s="36">
        <f t="shared" si="3"/>
        <v>2.880648255022716E-2</v>
      </c>
      <c r="Y178" s="36">
        <f t="shared" si="3"/>
        <v>5.2109927610289226</v>
      </c>
      <c r="Z178" s="36">
        <f t="shared" si="3"/>
        <v>8.2052985716285533E-3</v>
      </c>
      <c r="AA178" s="36">
        <f t="shared" si="3"/>
        <v>1.3387093972666084E-4</v>
      </c>
      <c r="AB178" s="36">
        <f t="shared" si="3"/>
        <v>2.4350664857541939E-3</v>
      </c>
      <c r="AC178" s="36">
        <f t="shared" si="3"/>
        <v>4.1022202452491228E-5</v>
      </c>
      <c r="AD178" s="36">
        <f t="shared" si="3"/>
        <v>0.1013531692776693</v>
      </c>
      <c r="AE178" s="36">
        <f t="shared" si="3"/>
        <v>8.1379019109491038E-3</v>
      </c>
      <c r="AF178" s="36">
        <f t="shared" si="3"/>
        <v>4.240097523451049E-3</v>
      </c>
      <c r="AG178" s="36">
        <f t="shared" si="3"/>
        <v>25.796949640135502</v>
      </c>
      <c r="AH178" s="36">
        <f t="shared" si="3"/>
        <v>5.1336685242992737E-2</v>
      </c>
      <c r="AI178" s="36">
        <f t="shared" si="3"/>
        <v>1.0606275678124825E-2</v>
      </c>
      <c r="AJ178" s="36">
        <f t="shared" si="3"/>
        <v>0.39757798475214151</v>
      </c>
      <c r="AK178" s="36">
        <f t="shared" si="3"/>
        <v>5.8444876906347485</v>
      </c>
      <c r="AL178" s="36">
        <f t="shared" si="3"/>
        <v>6.1413731196614902</v>
      </c>
      <c r="AM178" s="36">
        <f t="shared" si="3"/>
        <v>13.744673684473289</v>
      </c>
    </row>
    <row r="179" spans="1:39" x14ac:dyDescent="0.2">
      <c r="B179" t="s">
        <v>6</v>
      </c>
      <c r="C179" s="6">
        <f>STDEVA(C7:C177)</f>
        <v>8271.5503137413325</v>
      </c>
      <c r="D179" s="6">
        <f t="shared" ref="D179:AM179" si="4">STDEVA(D7:D177)</f>
        <v>8570.5812382771164</v>
      </c>
      <c r="E179" s="6">
        <f t="shared" si="4"/>
        <v>392.64009855547926</v>
      </c>
      <c r="F179" s="6">
        <f t="shared" si="4"/>
        <v>1.6561416256199286</v>
      </c>
      <c r="G179" s="6">
        <f t="shared" si="4"/>
        <v>4.8629951310902637</v>
      </c>
      <c r="H179" s="6">
        <f t="shared" si="4"/>
        <v>2873.8452690852409</v>
      </c>
      <c r="I179" s="6">
        <f t="shared" si="4"/>
        <v>4688.6913577783798</v>
      </c>
      <c r="J179" s="6">
        <f t="shared" si="4"/>
        <v>3132.4132706894516</v>
      </c>
      <c r="K179" s="6">
        <f t="shared" si="4"/>
        <v>382.02617619876753</v>
      </c>
      <c r="L179" s="6">
        <f t="shared" si="4"/>
        <v>14.213866167047824</v>
      </c>
      <c r="M179" s="6">
        <f t="shared" si="4"/>
        <v>1.3713225379088816</v>
      </c>
      <c r="N179" s="6">
        <f t="shared" si="4"/>
        <v>2.4919228878661981</v>
      </c>
      <c r="O179" s="6">
        <f t="shared" si="4"/>
        <v>0.61669362843563502</v>
      </c>
      <c r="P179" s="29">
        <f t="shared" si="4"/>
        <v>6.3071067290506669E-2</v>
      </c>
      <c r="Q179" s="29">
        <f t="shared" si="4"/>
        <v>7.7644298548375457E-2</v>
      </c>
      <c r="R179" s="33">
        <f t="shared" ref="R179" si="5">STDEVA(R7:R177)</f>
        <v>6.9279965463614215E-2</v>
      </c>
      <c r="S179" s="6">
        <f t="shared" si="4"/>
        <v>5.6278455991735736</v>
      </c>
      <c r="T179" s="6">
        <f t="shared" si="4"/>
        <v>8.5846769290027805</v>
      </c>
      <c r="U179" s="6">
        <f t="shared" si="4"/>
        <v>0.38890188310132628</v>
      </c>
      <c r="V179" s="6">
        <f t="shared" si="4"/>
        <v>2.2189890687867569E-3</v>
      </c>
      <c r="W179" s="6">
        <f t="shared" si="4"/>
        <v>5.2505967913772447E-2</v>
      </c>
      <c r="X179" s="6">
        <f t="shared" si="4"/>
        <v>6.3205218263009399E-2</v>
      </c>
      <c r="Y179" s="6">
        <f t="shared" si="4"/>
        <v>25.496881273011191</v>
      </c>
      <c r="Z179" s="6">
        <f t="shared" si="4"/>
        <v>6.272181595218207E-2</v>
      </c>
      <c r="AA179" s="6">
        <f t="shared" si="4"/>
        <v>3.8792931656423481E-4</v>
      </c>
      <c r="AB179" s="6">
        <f t="shared" si="4"/>
        <v>1.2054802355028137E-2</v>
      </c>
      <c r="AC179" s="6">
        <f t="shared" si="4"/>
        <v>1.6812773434694289E-4</v>
      </c>
      <c r="AD179" s="6">
        <f t="shared" si="4"/>
        <v>0.40757225470844355</v>
      </c>
      <c r="AE179" s="6">
        <f t="shared" si="4"/>
        <v>2.0466042600063697E-2</v>
      </c>
      <c r="AF179" s="6">
        <f t="shared" si="4"/>
        <v>5.8472644135579288E-3</v>
      </c>
      <c r="AG179" s="6">
        <f t="shared" si="4"/>
        <v>155.99536508633767</v>
      </c>
      <c r="AH179" s="6">
        <f t="shared" si="4"/>
        <v>0.6575213702747329</v>
      </c>
      <c r="AI179" s="6">
        <f t="shared" si="4"/>
        <v>5.6890787017765676E-2</v>
      </c>
      <c r="AJ179" s="6">
        <f t="shared" si="4"/>
        <v>2.9096956353653556</v>
      </c>
      <c r="AK179" s="6">
        <f t="shared" si="4"/>
        <v>42.676951509034005</v>
      </c>
      <c r="AL179" s="6">
        <f t="shared" si="4"/>
        <v>45.004807640541216</v>
      </c>
      <c r="AM179" s="6">
        <f t="shared" si="4"/>
        <v>102.12870263003823</v>
      </c>
    </row>
    <row r="180" spans="1:39" x14ac:dyDescent="0.2">
      <c r="B180" t="s">
        <v>7</v>
      </c>
      <c r="C180" s="6">
        <f>MEDIAN(C7:C177)</f>
        <v>562825.457082359</v>
      </c>
      <c r="D180" s="6">
        <f t="shared" ref="D180:AM180" si="6">MEDIAN(D7:D177)</f>
        <v>425931.67956267798</v>
      </c>
      <c r="E180" s="6">
        <f t="shared" si="6"/>
        <v>0.44211386226632499</v>
      </c>
      <c r="F180" s="6">
        <f t="shared" si="6"/>
        <v>2.6207452579459898</v>
      </c>
      <c r="G180" s="6">
        <f t="shared" si="6"/>
        <v>7.2990290834726995E-2</v>
      </c>
      <c r="H180" s="6">
        <f t="shared" si="6"/>
        <v>6999.6758810067804</v>
      </c>
      <c r="I180" s="6">
        <f t="shared" si="6"/>
        <v>2136.9979802090102</v>
      </c>
      <c r="J180" s="6">
        <f t="shared" si="6"/>
        <v>1.6937820643880299</v>
      </c>
      <c r="K180" s="6">
        <f t="shared" si="6"/>
        <v>337.52104933331901</v>
      </c>
      <c r="L180" s="6">
        <f t="shared" si="6"/>
        <v>9.0321200406756397</v>
      </c>
      <c r="M180" s="6">
        <f t="shared" si="6"/>
        <v>1.3335093023068E-2</v>
      </c>
      <c r="N180" s="6">
        <f t="shared" si="6"/>
        <v>1.9434381455389999E-3</v>
      </c>
      <c r="O180" s="6">
        <f t="shared" si="6"/>
        <v>2.4E-2</v>
      </c>
      <c r="P180" s="29">
        <f t="shared" si="6"/>
        <v>9.6884244556400001E-4</v>
      </c>
      <c r="Q180" s="29">
        <f t="shared" si="6"/>
        <v>1E-3</v>
      </c>
      <c r="R180" s="33">
        <f t="shared" ref="R180" si="7">MEDIAN(R7:R177)</f>
        <v>1.441234500125E-3</v>
      </c>
      <c r="S180" s="6">
        <f t="shared" si="6"/>
        <v>7.6749724790340004E-3</v>
      </c>
      <c r="T180" s="6">
        <f t="shared" si="6"/>
        <v>1.2422246186775E-2</v>
      </c>
      <c r="U180" s="6">
        <f t="shared" si="6"/>
        <v>5.0000000000000001E-3</v>
      </c>
      <c r="V180" s="6">
        <f t="shared" si="6"/>
        <v>0</v>
      </c>
      <c r="W180" s="6">
        <f t="shared" si="6"/>
        <v>2.5000000000000001E-2</v>
      </c>
      <c r="X180" s="6">
        <f t="shared" si="6"/>
        <v>1.2999999999999999E-2</v>
      </c>
      <c r="Y180" s="6">
        <f t="shared" si="6"/>
        <v>0.26394168538117302</v>
      </c>
      <c r="Z180" s="6">
        <f t="shared" si="6"/>
        <v>0</v>
      </c>
      <c r="AA180" s="6">
        <f t="shared" si="6"/>
        <v>0</v>
      </c>
      <c r="AB180" s="6">
        <f t="shared" si="6"/>
        <v>0</v>
      </c>
      <c r="AC180" s="6">
        <f t="shared" si="6"/>
        <v>0</v>
      </c>
      <c r="AD180" s="6">
        <f t="shared" si="6"/>
        <v>4.7460605271550001E-3</v>
      </c>
      <c r="AE180" s="6">
        <f t="shared" si="6"/>
        <v>1.1115954769660001E-3</v>
      </c>
      <c r="AF180" s="6">
        <f t="shared" si="6"/>
        <v>3.0000000000000001E-3</v>
      </c>
      <c r="AG180" s="6">
        <f t="shared" si="6"/>
        <v>0.90334038567132502</v>
      </c>
      <c r="AH180" s="6">
        <f t="shared" si="6"/>
        <v>0</v>
      </c>
      <c r="AI180" s="6">
        <f t="shared" si="6"/>
        <v>0</v>
      </c>
      <c r="AJ180" s="6">
        <f t="shared" si="6"/>
        <v>5.0000000000000001E-3</v>
      </c>
      <c r="AK180" s="6">
        <f t="shared" si="6"/>
        <v>2.5840391280038E-2</v>
      </c>
      <c r="AL180" s="6">
        <f t="shared" si="6"/>
        <v>1.5688740931646E-2</v>
      </c>
      <c r="AM180" s="6">
        <f t="shared" si="6"/>
        <v>2.3774802170627E-2</v>
      </c>
    </row>
    <row r="181" spans="1:39" x14ac:dyDescent="0.2">
      <c r="B181" t="s">
        <v>8</v>
      </c>
      <c r="C181" s="6">
        <f>MAX(C7:C177)</f>
        <v>585347.58827170404</v>
      </c>
      <c r="D181" s="6">
        <f t="shared" ref="D181:AM181" si="8">MAX(D7:D177)</f>
        <v>448710.54220755701</v>
      </c>
      <c r="E181" s="6">
        <f t="shared" si="8"/>
        <v>4499.5431653775904</v>
      </c>
      <c r="F181" s="6">
        <f t="shared" si="8"/>
        <v>22.820195580963901</v>
      </c>
      <c r="G181" s="6">
        <f t="shared" si="8"/>
        <v>52.046124393903597</v>
      </c>
      <c r="H181" s="6">
        <f t="shared" si="8"/>
        <v>11673.9165774101</v>
      </c>
      <c r="I181" s="6">
        <f t="shared" si="8"/>
        <v>21130.503092453899</v>
      </c>
      <c r="J181" s="6">
        <f t="shared" si="8"/>
        <v>33128.414400637099</v>
      </c>
      <c r="K181" s="6">
        <f t="shared" si="8"/>
        <v>2251.2670092196199</v>
      </c>
      <c r="L181" s="6">
        <f t="shared" si="8"/>
        <v>65.765242233353206</v>
      </c>
      <c r="M181" s="6">
        <f t="shared" si="8"/>
        <v>12.2043019727668</v>
      </c>
      <c r="N181" s="6">
        <f t="shared" si="8"/>
        <v>30.1579447351635</v>
      </c>
      <c r="O181" s="6">
        <f t="shared" si="8"/>
        <v>7.3123590946448802</v>
      </c>
      <c r="P181" s="29">
        <f t="shared" si="8"/>
        <v>0.56380162248422405</v>
      </c>
      <c r="Q181" s="29">
        <f t="shared" si="8"/>
        <v>0.71065094916383498</v>
      </c>
      <c r="R181" s="33">
        <f t="shared" ref="R181" si="9">MAX(R7:R177)</f>
        <v>0.58275411763676954</v>
      </c>
      <c r="S181" s="6">
        <f t="shared" si="8"/>
        <v>72.9698636220471</v>
      </c>
      <c r="T181" s="6">
        <f t="shared" si="8"/>
        <v>83.049959534441697</v>
      </c>
      <c r="U181" s="6">
        <f t="shared" si="8"/>
        <v>3.3000791967749001</v>
      </c>
      <c r="V181" s="6">
        <f t="shared" si="8"/>
        <v>2.2396314466381999E-2</v>
      </c>
      <c r="W181" s="6">
        <f t="shared" si="8"/>
        <v>0.66720410619926196</v>
      </c>
      <c r="X181" s="6">
        <f t="shared" si="8"/>
        <v>0.59687822783565703</v>
      </c>
      <c r="Y181" s="6">
        <f t="shared" si="8"/>
        <v>317.326800982777</v>
      </c>
      <c r="Z181" s="6">
        <f t="shared" si="8"/>
        <v>0.75230282554053496</v>
      </c>
      <c r="AA181" s="6">
        <f t="shared" si="8"/>
        <v>2.4413524138059998E-3</v>
      </c>
      <c r="AB181" s="6">
        <f t="shared" si="8"/>
        <v>0.14004056291268699</v>
      </c>
      <c r="AC181" s="6">
        <f t="shared" si="8"/>
        <v>1.3953577717330001E-3</v>
      </c>
      <c r="AD181" s="6">
        <f t="shared" si="8"/>
        <v>3.9965606435886301</v>
      </c>
      <c r="AE181" s="6">
        <f t="shared" si="8"/>
        <v>0.13946540399075499</v>
      </c>
      <c r="AF181" s="6">
        <f t="shared" si="8"/>
        <v>5.3209011081835997E-2</v>
      </c>
      <c r="AG181" s="6">
        <f t="shared" si="8"/>
        <v>1909.49671947039</v>
      </c>
      <c r="AH181" s="6">
        <f t="shared" si="8"/>
        <v>8.5988125184618909</v>
      </c>
      <c r="AI181" s="6">
        <f t="shared" si="8"/>
        <v>0.53387728279114899</v>
      </c>
      <c r="AJ181" s="6">
        <f t="shared" si="8"/>
        <v>36.087489766122502</v>
      </c>
      <c r="AK181" s="6">
        <f t="shared" si="8"/>
        <v>528.79947272909101</v>
      </c>
      <c r="AL181" s="6">
        <f t="shared" si="8"/>
        <v>555.93065154582803</v>
      </c>
      <c r="AM181" s="6">
        <f t="shared" si="8"/>
        <v>1269.0093502408499</v>
      </c>
    </row>
    <row r="182" spans="1:39" x14ac:dyDescent="0.2">
      <c r="B182" t="s">
        <v>9</v>
      </c>
      <c r="C182" s="6">
        <f>MIN(C7:C177)</f>
        <v>541546.23639778804</v>
      </c>
      <c r="D182" s="6">
        <f t="shared" ref="D182:AM182" si="10">MIN(D7:D177)</f>
        <v>403209.49941402097</v>
      </c>
      <c r="E182" s="6">
        <f t="shared" si="10"/>
        <v>0.134627070304837</v>
      </c>
      <c r="F182" s="6">
        <f t="shared" si="10"/>
        <v>1.4947807723095301</v>
      </c>
      <c r="G182" s="6">
        <f t="shared" si="10"/>
        <v>0.04</v>
      </c>
      <c r="H182" s="6">
        <f t="shared" si="10"/>
        <v>40.953480624382003</v>
      </c>
      <c r="I182" s="6">
        <f t="shared" si="10"/>
        <v>470.953488040433</v>
      </c>
      <c r="J182" s="6">
        <f t="shared" si="10"/>
        <v>0.58950221089771904</v>
      </c>
      <c r="K182" s="6">
        <f t="shared" si="10"/>
        <v>10.2204521135832</v>
      </c>
      <c r="L182" s="6">
        <f t="shared" si="10"/>
        <v>4.6927612241830596</v>
      </c>
      <c r="M182" s="6">
        <f t="shared" si="10"/>
        <v>8.8272938989200004E-4</v>
      </c>
      <c r="N182" s="6">
        <f t="shared" si="10"/>
        <v>0</v>
      </c>
      <c r="O182" s="6">
        <f t="shared" si="10"/>
        <v>1.4E-2</v>
      </c>
      <c r="P182" s="29">
        <f t="shared" si="10"/>
        <v>0</v>
      </c>
      <c r="Q182" s="29">
        <f t="shared" si="10"/>
        <v>0</v>
      </c>
      <c r="R182" s="34">
        <f t="shared" ref="R182" si="11">MIN(R7:R177)</f>
        <v>0</v>
      </c>
      <c r="S182" s="6">
        <f t="shared" si="10"/>
        <v>0</v>
      </c>
      <c r="T182" s="6">
        <f t="shared" si="10"/>
        <v>1E-3</v>
      </c>
      <c r="U182" s="6">
        <f t="shared" si="10"/>
        <v>2E-3</v>
      </c>
      <c r="V182" s="6">
        <f t="shared" si="10"/>
        <v>0</v>
      </c>
      <c r="W182" s="6">
        <f t="shared" si="10"/>
        <v>1.4999999999999999E-2</v>
      </c>
      <c r="X182" s="6">
        <f t="shared" si="10"/>
        <v>6.3161378847370001E-3</v>
      </c>
      <c r="Y182" s="6">
        <f t="shared" si="10"/>
        <v>3.5999999999999997E-2</v>
      </c>
      <c r="Z182" s="6">
        <f t="shared" si="10"/>
        <v>0</v>
      </c>
      <c r="AA182" s="6">
        <f t="shared" si="10"/>
        <v>0</v>
      </c>
      <c r="AB182" s="6">
        <f t="shared" si="10"/>
        <v>0</v>
      </c>
      <c r="AC182" s="6">
        <f t="shared" si="10"/>
        <v>0</v>
      </c>
      <c r="AD182" s="6">
        <f t="shared" si="10"/>
        <v>0</v>
      </c>
      <c r="AE182" s="6">
        <f t="shared" si="10"/>
        <v>0</v>
      </c>
      <c r="AF182" s="6">
        <f t="shared" si="10"/>
        <v>1E-3</v>
      </c>
      <c r="AG182" s="6">
        <f t="shared" si="10"/>
        <v>1E-3</v>
      </c>
      <c r="AH182" s="6">
        <f t="shared" si="10"/>
        <v>0</v>
      </c>
      <c r="AI182" s="6">
        <f t="shared" si="10"/>
        <v>0</v>
      </c>
      <c r="AJ182" s="6">
        <f t="shared" si="10"/>
        <v>2E-3</v>
      </c>
      <c r="AK182" s="6">
        <f t="shared" si="10"/>
        <v>0</v>
      </c>
      <c r="AL182" s="6">
        <f t="shared" si="10"/>
        <v>0</v>
      </c>
      <c r="AM182" s="6">
        <f t="shared" si="10"/>
        <v>1E-3</v>
      </c>
    </row>
    <row r="183" spans="1:39" x14ac:dyDescent="0.2">
      <c r="B183"/>
      <c r="C183" s="6"/>
      <c r="D183" s="6"/>
      <c r="E183" s="6"/>
      <c r="F183" s="11"/>
      <c r="G183" s="11"/>
      <c r="H183" s="11"/>
      <c r="I183" s="11"/>
      <c r="J183" s="11"/>
      <c r="K183" s="11"/>
      <c r="L183" s="11"/>
      <c r="M183" s="11"/>
      <c r="N183" s="11"/>
      <c r="O183" s="11"/>
      <c r="P183" s="23"/>
      <c r="Q183" s="23"/>
      <c r="R183" s="25"/>
      <c r="S183" s="11"/>
      <c r="T183" s="11"/>
      <c r="U183" s="11"/>
      <c r="V183" s="11"/>
      <c r="W183" s="11"/>
      <c r="X183" s="11"/>
      <c r="Y183" s="11"/>
      <c r="Z183" s="11"/>
      <c r="AA183" s="11"/>
      <c r="AB183" s="11"/>
      <c r="AC183" s="8"/>
      <c r="AD183" s="8"/>
      <c r="AE183" s="11"/>
      <c r="AF183" s="11"/>
      <c r="AG183" s="11"/>
      <c r="AH183" s="11"/>
      <c r="AI183" s="11"/>
      <c r="AJ183" s="11"/>
      <c r="AK183" s="11"/>
      <c r="AL183" s="11"/>
      <c r="AM183" s="11"/>
    </row>
    <row r="184" spans="1:39" x14ac:dyDescent="0.2">
      <c r="B184"/>
      <c r="C184" s="6"/>
      <c r="D184" s="6"/>
      <c r="E184" s="6"/>
      <c r="F184" s="11"/>
      <c r="G184" s="11"/>
      <c r="H184" s="11"/>
      <c r="I184" s="11"/>
      <c r="J184" s="11"/>
      <c r="K184" s="11"/>
      <c r="L184" s="11"/>
      <c r="M184" s="11"/>
      <c r="N184" s="11"/>
      <c r="O184" s="11"/>
      <c r="P184" s="23"/>
      <c r="Q184" s="23"/>
      <c r="R184" s="25"/>
      <c r="S184" s="11"/>
      <c r="T184" s="11"/>
      <c r="U184" s="11"/>
      <c r="V184" s="11"/>
      <c r="W184" s="11"/>
      <c r="X184" s="11"/>
      <c r="Y184" s="11"/>
      <c r="Z184" s="11"/>
      <c r="AA184" s="11"/>
      <c r="AB184" s="11"/>
      <c r="AC184" s="8"/>
      <c r="AD184" s="8"/>
      <c r="AE184" s="11"/>
      <c r="AF184" s="11"/>
      <c r="AG184" s="11"/>
      <c r="AH184" s="11"/>
      <c r="AI184" s="11"/>
      <c r="AJ184" s="11"/>
      <c r="AK184" s="11"/>
      <c r="AL184" s="11"/>
      <c r="AM184" s="11"/>
    </row>
    <row r="185" spans="1:39" ht="17" x14ac:dyDescent="0.2">
      <c r="A185" s="18" t="s">
        <v>2</v>
      </c>
      <c r="B185" s="10" t="s">
        <v>215</v>
      </c>
      <c r="C185" s="4" t="s">
        <v>11</v>
      </c>
      <c r="D185" s="4" t="s">
        <v>12</v>
      </c>
      <c r="E185" s="4" t="s">
        <v>13</v>
      </c>
      <c r="F185" s="4" t="s">
        <v>14</v>
      </c>
      <c r="G185" s="4" t="s">
        <v>15</v>
      </c>
      <c r="H185" s="4" t="s">
        <v>16</v>
      </c>
      <c r="I185" s="4" t="s">
        <v>17</v>
      </c>
      <c r="J185" s="4" t="s">
        <v>18</v>
      </c>
      <c r="K185" s="4" t="s">
        <v>19</v>
      </c>
      <c r="L185" s="4" t="s">
        <v>20</v>
      </c>
      <c r="M185" s="4" t="s">
        <v>21</v>
      </c>
      <c r="N185" s="4" t="s">
        <v>22</v>
      </c>
      <c r="O185" s="4" t="s">
        <v>23</v>
      </c>
      <c r="P185" s="27" t="s">
        <v>376</v>
      </c>
      <c r="Q185" s="27" t="s">
        <v>377</v>
      </c>
      <c r="S185" s="4" t="s">
        <v>24</v>
      </c>
      <c r="T185" s="4" t="s">
        <v>25</v>
      </c>
      <c r="U185" s="4" t="s">
        <v>26</v>
      </c>
      <c r="V185" s="4" t="s">
        <v>27</v>
      </c>
      <c r="W185" s="4" t="s">
        <v>28</v>
      </c>
      <c r="X185" s="4" t="s">
        <v>29</v>
      </c>
      <c r="Y185" s="4" t="s">
        <v>30</v>
      </c>
      <c r="Z185" s="4" t="s">
        <v>31</v>
      </c>
      <c r="AA185" s="4" t="s">
        <v>32</v>
      </c>
      <c r="AB185" s="4" t="s">
        <v>33</v>
      </c>
      <c r="AC185" s="4" t="s">
        <v>382</v>
      </c>
      <c r="AD185" s="4" t="s">
        <v>383</v>
      </c>
      <c r="AE185" s="4" t="s">
        <v>34</v>
      </c>
      <c r="AF185" s="4" t="s">
        <v>35</v>
      </c>
      <c r="AG185" s="4" t="s">
        <v>36</v>
      </c>
      <c r="AH185" s="4" t="s">
        <v>37</v>
      </c>
      <c r="AI185" s="4" t="s">
        <v>38</v>
      </c>
      <c r="AJ185" s="4" t="s">
        <v>39</v>
      </c>
      <c r="AK185" s="4" t="s">
        <v>40</v>
      </c>
      <c r="AL185" s="4" t="s">
        <v>41</v>
      </c>
      <c r="AM185" s="4" t="s">
        <v>42</v>
      </c>
    </row>
    <row r="186" spans="1:39" x14ac:dyDescent="0.2">
      <c r="A186" s="42">
        <v>1</v>
      </c>
      <c r="B186" s="3" t="s">
        <v>216</v>
      </c>
      <c r="C186" s="11">
        <v>294231.98327494302</v>
      </c>
      <c r="D186" s="11">
        <v>26454.630364113302</v>
      </c>
      <c r="E186" s="11">
        <v>9996.8170641746001</v>
      </c>
      <c r="F186" s="11">
        <v>2.9572825743756699</v>
      </c>
      <c r="G186" s="11">
        <v>18.337373322437401</v>
      </c>
      <c r="H186" s="11">
        <v>247.433198584747</v>
      </c>
      <c r="I186" s="11">
        <v>7.6801610091438999</v>
      </c>
      <c r="J186" s="11">
        <v>666764.68878124095</v>
      </c>
      <c r="K186" s="11">
        <v>0.28000000000000003</v>
      </c>
      <c r="L186" s="11">
        <v>17.474357903713098</v>
      </c>
      <c r="M186" s="11">
        <v>1.9759834018593998E-2</v>
      </c>
      <c r="N186" s="11">
        <v>7.1839257175884005E-2</v>
      </c>
      <c r="O186" s="11">
        <v>0.02</v>
      </c>
      <c r="P186" s="28">
        <v>0.16188520508419299</v>
      </c>
      <c r="Q186" s="28">
        <v>2.57961383467268</v>
      </c>
      <c r="S186" s="11">
        <v>2.52930634390313</v>
      </c>
      <c r="T186" s="11">
        <v>2239.76045273002</v>
      </c>
      <c r="U186" s="11">
        <v>69.601700754320106</v>
      </c>
      <c r="V186" s="11">
        <v>2.1978426271644702</v>
      </c>
      <c r="W186" s="11">
        <v>0.117999407463815</v>
      </c>
      <c r="X186" s="11">
        <v>9.2075500181039993E-3</v>
      </c>
      <c r="Y186" s="11">
        <v>0.152710575885289</v>
      </c>
      <c r="Z186" s="11">
        <v>0</v>
      </c>
      <c r="AA186" s="11">
        <v>7.6669178775399995E-4</v>
      </c>
      <c r="AB186" s="11">
        <v>0</v>
      </c>
      <c r="AC186" s="11">
        <v>0</v>
      </c>
      <c r="AD186" s="11">
        <v>1.8164524260609999E-3</v>
      </c>
      <c r="AE186" s="11">
        <v>9.8940926517700005E-4</v>
      </c>
      <c r="AF186" s="11">
        <v>2.6876709840799999E-3</v>
      </c>
      <c r="AG186" s="11">
        <v>5.4315688671702302</v>
      </c>
      <c r="AH186" s="11">
        <v>7.0977007923120001E-3</v>
      </c>
      <c r="AI186" s="11">
        <v>7.79595007123E-4</v>
      </c>
      <c r="AJ186" s="11">
        <v>0.127019215285328</v>
      </c>
      <c r="AK186" s="11">
        <v>1.70864025611784</v>
      </c>
      <c r="AL186" s="11">
        <v>1.8978892016142299</v>
      </c>
      <c r="AM186" s="11">
        <v>4.0316080044041698</v>
      </c>
    </row>
    <row r="187" spans="1:39" x14ac:dyDescent="0.2">
      <c r="A187" s="42">
        <v>2</v>
      </c>
      <c r="B187" s="3" t="s">
        <v>217</v>
      </c>
      <c r="C187" s="11">
        <v>290621.58411866502</v>
      </c>
      <c r="D187" s="11">
        <v>24765.107876340298</v>
      </c>
      <c r="E187" s="11">
        <v>1801.2270392959001</v>
      </c>
      <c r="F187" s="11">
        <v>2.1537245356084598</v>
      </c>
      <c r="G187" s="11">
        <v>52.857853895977499</v>
      </c>
      <c r="H187" s="11">
        <v>394.28099465438203</v>
      </c>
      <c r="I187" s="11">
        <v>16.365384077605999</v>
      </c>
      <c r="J187" s="11">
        <v>680051.57595501398</v>
      </c>
      <c r="K187" s="11">
        <v>0.39543806801298498</v>
      </c>
      <c r="L187" s="11">
        <v>16.551741206660601</v>
      </c>
      <c r="M187" s="11">
        <v>2.1636568929643E-2</v>
      </c>
      <c r="N187" s="11">
        <v>5.4432948028669999E-3</v>
      </c>
      <c r="O187" s="11">
        <v>2.4E-2</v>
      </c>
      <c r="P187" s="28">
        <v>5.5109816096325002E-2</v>
      </c>
      <c r="Q187" s="28">
        <v>2.46540077904015</v>
      </c>
      <c r="S187" s="11">
        <v>1.5057356012530401</v>
      </c>
      <c r="T187" s="11">
        <v>2273.46050633406</v>
      </c>
      <c r="U187" s="11">
        <v>72.230938208897399</v>
      </c>
      <c r="V187" s="11">
        <v>2.3096323883509</v>
      </c>
      <c r="W187" s="11">
        <v>0.175273712530709</v>
      </c>
      <c r="X187" s="11">
        <v>1.480009410827E-2</v>
      </c>
      <c r="Y187" s="11">
        <v>7.1824119054642005E-2</v>
      </c>
      <c r="Z187" s="11">
        <v>0</v>
      </c>
      <c r="AA187" s="11">
        <v>3.8945735555360001E-3</v>
      </c>
      <c r="AB187" s="11">
        <v>0</v>
      </c>
      <c r="AC187" s="11">
        <v>5.8938683637600004E-4</v>
      </c>
      <c r="AD187" s="11">
        <v>7.6301962293899995E-4</v>
      </c>
      <c r="AE187" s="11">
        <v>1.497538042677E-3</v>
      </c>
      <c r="AF187" s="11">
        <v>2E-3</v>
      </c>
      <c r="AG187" s="11">
        <v>0.29709452448001999</v>
      </c>
      <c r="AH187" s="11">
        <v>7.6362937788800002E-4</v>
      </c>
      <c r="AI187" s="11">
        <v>3.7629700112300001E-4</v>
      </c>
      <c r="AJ187" s="11">
        <v>8.0998768050019997E-3</v>
      </c>
      <c r="AK187" s="11">
        <v>2.8358474097280001E-3</v>
      </c>
      <c r="AL187" s="11">
        <v>1.4372567123458E-2</v>
      </c>
      <c r="AM187" s="11">
        <v>1.0767555214955E-2</v>
      </c>
    </row>
    <row r="188" spans="1:39" x14ac:dyDescent="0.2">
      <c r="A188" s="42">
        <v>3</v>
      </c>
      <c r="B188" s="3" t="s">
        <v>218</v>
      </c>
      <c r="C188" s="11">
        <v>292244.72559688101</v>
      </c>
      <c r="D188" s="11">
        <v>31451.9423185304</v>
      </c>
      <c r="E188" s="11">
        <v>9321.79968235858</v>
      </c>
      <c r="F188" s="11">
        <v>1.03920344329131</v>
      </c>
      <c r="G188" s="11">
        <v>68.032575795548198</v>
      </c>
      <c r="H188" s="11">
        <v>393.57368865042002</v>
      </c>
      <c r="I188" s="11">
        <v>29.350363032759201</v>
      </c>
      <c r="J188" s="11">
        <v>664270.36215828301</v>
      </c>
      <c r="K188" s="11">
        <v>0.252</v>
      </c>
      <c r="L188" s="11">
        <v>15.7629817066579</v>
      </c>
      <c r="M188" s="11">
        <v>1.9639221898759999E-2</v>
      </c>
      <c r="N188" s="11">
        <v>6.5438889291666996E-2</v>
      </c>
      <c r="O188" s="11">
        <v>2.7E-2</v>
      </c>
      <c r="P188" s="28">
        <v>0.16591061727242501</v>
      </c>
      <c r="Q188" s="28">
        <v>2.9252387844018899</v>
      </c>
      <c r="S188" s="11">
        <v>2.3712627301279801</v>
      </c>
      <c r="T188" s="11">
        <v>2197.8453811303498</v>
      </c>
      <c r="U188" s="11">
        <v>64.392626350757993</v>
      </c>
      <c r="V188" s="11">
        <v>2.1806275204443799</v>
      </c>
      <c r="W188" s="11">
        <v>0.134491155544403</v>
      </c>
      <c r="X188" s="11">
        <v>1.2999999999999999E-2</v>
      </c>
      <c r="Y188" s="11">
        <v>8.7900672837320004E-2</v>
      </c>
      <c r="Z188" s="11">
        <v>0</v>
      </c>
      <c r="AA188" s="11">
        <v>0</v>
      </c>
      <c r="AB188" s="11">
        <v>0</v>
      </c>
      <c r="AC188" s="11">
        <v>0</v>
      </c>
      <c r="AD188" s="11">
        <v>0</v>
      </c>
      <c r="AE188" s="11">
        <v>9.7562978719000003E-4</v>
      </c>
      <c r="AF188" s="11">
        <v>3.0000000000000001E-3</v>
      </c>
      <c r="AG188" s="11">
        <v>0.59659138415494595</v>
      </c>
      <c r="AH188" s="11">
        <v>3.4236467654919999E-3</v>
      </c>
      <c r="AI188" s="11">
        <v>0</v>
      </c>
      <c r="AJ188" s="11">
        <v>9.7337847421179995E-3</v>
      </c>
      <c r="AK188" s="11">
        <v>3.3654222262800002E-2</v>
      </c>
      <c r="AL188" s="11">
        <v>4.2616624386922999E-2</v>
      </c>
      <c r="AM188" s="11">
        <v>8.5133596151168001E-2</v>
      </c>
    </row>
    <row r="189" spans="1:39" x14ac:dyDescent="0.2">
      <c r="A189" s="42">
        <v>4</v>
      </c>
      <c r="B189" s="3" t="s">
        <v>219</v>
      </c>
      <c r="C189" s="11">
        <v>287765.25635973702</v>
      </c>
      <c r="D189" s="11">
        <v>26699.248731297899</v>
      </c>
      <c r="E189" s="11">
        <v>839.61097006947</v>
      </c>
      <c r="F189" s="11">
        <v>1.8560578356072499</v>
      </c>
      <c r="G189" s="11">
        <v>81.853810302453297</v>
      </c>
      <c r="H189" s="11">
        <v>412.905152702485</v>
      </c>
      <c r="I189" s="11">
        <v>13.036380411435401</v>
      </c>
      <c r="J189" s="11">
        <v>681929.30402890698</v>
      </c>
      <c r="K189" s="11">
        <v>0.247</v>
      </c>
      <c r="L189" s="11">
        <v>13.606438665491</v>
      </c>
      <c r="M189" s="11">
        <v>1.8407673050703999E-2</v>
      </c>
      <c r="N189" s="11">
        <v>4.2327551651641003E-2</v>
      </c>
      <c r="O189" s="11">
        <v>2.7E-2</v>
      </c>
      <c r="P189" s="28">
        <v>1.2371066357732E-2</v>
      </c>
      <c r="Q189" s="28">
        <v>2.13605580723191</v>
      </c>
      <c r="S189" s="11">
        <v>1.3368557721299199</v>
      </c>
      <c r="T189" s="11">
        <v>2238.2437507598402</v>
      </c>
      <c r="U189" s="11">
        <v>70.759105821035106</v>
      </c>
      <c r="V189" s="11">
        <v>2.2339433064818399</v>
      </c>
      <c r="W189" s="11">
        <v>0.19027771741952201</v>
      </c>
      <c r="X189" s="11">
        <v>0.01</v>
      </c>
      <c r="Y189" s="11">
        <v>0.16972752307502401</v>
      </c>
      <c r="Z189" s="11">
        <v>2.3029372793129999E-3</v>
      </c>
      <c r="AA189" s="11">
        <v>0</v>
      </c>
      <c r="AB189" s="11">
        <v>0</v>
      </c>
      <c r="AC189" s="11">
        <v>0</v>
      </c>
      <c r="AD189" s="11">
        <v>7.4822698367E-4</v>
      </c>
      <c r="AE189" s="11">
        <v>1.677727944413E-3</v>
      </c>
      <c r="AF189" s="11">
        <v>3.0000000000000001E-3</v>
      </c>
      <c r="AG189" s="11">
        <v>0.86876191214151199</v>
      </c>
      <c r="AH189" s="11">
        <v>4.7164879307330003E-3</v>
      </c>
      <c r="AI189" s="11">
        <v>3.7818556676999998E-4</v>
      </c>
      <c r="AJ189" s="11">
        <v>5.0000000000000001E-3</v>
      </c>
      <c r="AK189" s="11">
        <v>5.9011209720727001E-2</v>
      </c>
      <c r="AL189" s="11">
        <v>5.8756507536268002E-2</v>
      </c>
      <c r="AM189" s="11">
        <v>0.132754124486195</v>
      </c>
    </row>
    <row r="190" spans="1:39" x14ac:dyDescent="0.2">
      <c r="A190" s="42">
        <v>5</v>
      </c>
      <c r="B190" s="3" t="s">
        <v>220</v>
      </c>
      <c r="C190" s="11">
        <v>290743.12304705899</v>
      </c>
      <c r="D190" s="11">
        <v>29873.010231571901</v>
      </c>
      <c r="E190" s="11">
        <v>3540.7893558355199</v>
      </c>
      <c r="F190" s="11">
        <v>1.0551123885515801</v>
      </c>
      <c r="G190" s="11">
        <v>114.841414581743</v>
      </c>
      <c r="H190" s="11">
        <v>483.88379876037601</v>
      </c>
      <c r="I190" s="11">
        <v>34.589512472393402</v>
      </c>
      <c r="J190" s="11">
        <v>673025.67559399502</v>
      </c>
      <c r="K190" s="11">
        <v>0.22</v>
      </c>
      <c r="L190" s="11">
        <v>14.7085084206437</v>
      </c>
      <c r="M190" s="11">
        <v>4.1556380502486001E-2</v>
      </c>
      <c r="N190" s="11">
        <v>6.3182550279787003E-2</v>
      </c>
      <c r="O190" s="11">
        <v>2.3E-2</v>
      </c>
      <c r="P190" s="28">
        <v>5.8939531732541003E-2</v>
      </c>
      <c r="Q190" s="28">
        <v>3.3910366395770599</v>
      </c>
      <c r="S190" s="11">
        <v>2.1990740686137098</v>
      </c>
      <c r="T190" s="11">
        <v>2163.0365329193501</v>
      </c>
      <c r="U190" s="11">
        <v>83.010800778974101</v>
      </c>
      <c r="V190" s="11">
        <v>2.1733656933041998</v>
      </c>
      <c r="W190" s="11">
        <v>0.267885706048899</v>
      </c>
      <c r="X190" s="11">
        <v>2.1218339330900001E-2</v>
      </c>
      <c r="Y190" s="11">
        <v>0.14175136850109901</v>
      </c>
      <c r="Z190" s="11">
        <v>2.3011588848369999E-3</v>
      </c>
      <c r="AA190" s="11">
        <v>7.4742670026900005E-4</v>
      </c>
      <c r="AB190" s="11">
        <v>1.680022438144E-3</v>
      </c>
      <c r="AC190" s="11">
        <v>0</v>
      </c>
      <c r="AD190" s="11">
        <v>0</v>
      </c>
      <c r="AE190" s="11">
        <v>6.0220280482600004E-4</v>
      </c>
      <c r="AF190" s="11">
        <v>8.0000000000000002E-3</v>
      </c>
      <c r="AG190" s="11">
        <v>0.349987555531735</v>
      </c>
      <c r="AH190" s="11">
        <v>3.9159611354709998E-3</v>
      </c>
      <c r="AI190" s="11">
        <v>0</v>
      </c>
      <c r="AJ190" s="11">
        <v>5.0000000000000001E-3</v>
      </c>
      <c r="AK190" s="11">
        <v>1.9226671415577001E-2</v>
      </c>
      <c r="AL190" s="11">
        <v>1.679218846431E-2</v>
      </c>
      <c r="AM190" s="11">
        <v>4.6787252426078001E-2</v>
      </c>
    </row>
    <row r="191" spans="1:39" x14ac:dyDescent="0.2">
      <c r="A191" s="42">
        <v>6</v>
      </c>
      <c r="B191" s="3" t="s">
        <v>221</v>
      </c>
      <c r="C191" s="11">
        <v>289833.32932000898</v>
      </c>
      <c r="D191" s="11">
        <v>31642.271781703599</v>
      </c>
      <c r="E191" s="11">
        <v>850.22975987328402</v>
      </c>
      <c r="F191" s="11">
        <v>1.3618669559004899</v>
      </c>
      <c r="G191" s="11">
        <v>132.83172084828101</v>
      </c>
      <c r="H191" s="11">
        <v>492.34159355021598</v>
      </c>
      <c r="I191" s="11">
        <v>16.595518785366998</v>
      </c>
      <c r="J191" s="11">
        <v>674852.42214187398</v>
      </c>
      <c r="K191" s="11">
        <v>0.21199999999999999</v>
      </c>
      <c r="L191" s="11">
        <v>13.1787514291831</v>
      </c>
      <c r="M191" s="11">
        <v>1.7091607570525E-2</v>
      </c>
      <c r="N191" s="11">
        <v>4.9332184270890001E-3</v>
      </c>
      <c r="O191" s="11">
        <v>2.8000000000000001E-2</v>
      </c>
      <c r="P191" s="28">
        <v>2.1122528742148001E-2</v>
      </c>
      <c r="Q191" s="28">
        <v>3.2556222172474101</v>
      </c>
      <c r="S191" s="11">
        <v>1.3901274977384801</v>
      </c>
      <c r="T191" s="11">
        <v>2161.0936645726301</v>
      </c>
      <c r="U191" s="11">
        <v>68.492847029280497</v>
      </c>
      <c r="V191" s="11">
        <v>2.21996363866208</v>
      </c>
      <c r="W191" s="11">
        <v>0.313407651921776</v>
      </c>
      <c r="X191" s="11">
        <v>7.0000000000000001E-3</v>
      </c>
      <c r="Y191" s="11">
        <v>0.14493235126767201</v>
      </c>
      <c r="Z191" s="11">
        <v>0</v>
      </c>
      <c r="AA191" s="11">
        <v>0</v>
      </c>
      <c r="AB191" s="11">
        <v>1.6206578765699999E-3</v>
      </c>
      <c r="AC191" s="11">
        <v>0</v>
      </c>
      <c r="AD191" s="11">
        <v>0</v>
      </c>
      <c r="AE191" s="11">
        <v>1E-3</v>
      </c>
      <c r="AF191" s="11">
        <v>3.7425630229220002E-3</v>
      </c>
      <c r="AG191" s="11">
        <v>0.21408967783739899</v>
      </c>
      <c r="AH191" s="11">
        <v>9.644969507919E-3</v>
      </c>
      <c r="AI191" s="11">
        <v>2.6233390583119999E-3</v>
      </c>
      <c r="AJ191" s="11">
        <v>7.0000000000000001E-3</v>
      </c>
      <c r="AK191" s="11">
        <v>9.7367170669130001E-3</v>
      </c>
      <c r="AL191" s="11">
        <v>7.1602672371509999E-3</v>
      </c>
      <c r="AM191" s="11">
        <v>9.7394590475169997E-3</v>
      </c>
    </row>
    <row r="192" spans="1:39" x14ac:dyDescent="0.2">
      <c r="A192" s="42">
        <v>7</v>
      </c>
      <c r="B192" s="3" t="s">
        <v>222</v>
      </c>
      <c r="C192" s="11">
        <v>285670.95626572397</v>
      </c>
      <c r="D192" s="11">
        <v>31241.867736182401</v>
      </c>
      <c r="E192" s="11">
        <v>6100.7874673587003</v>
      </c>
      <c r="F192" s="11">
        <v>1.2285593112114801</v>
      </c>
      <c r="G192" s="11">
        <v>107.09617775578199</v>
      </c>
      <c r="H192" s="11">
        <v>470.39644131268</v>
      </c>
      <c r="I192" s="11">
        <v>25.960456711337699</v>
      </c>
      <c r="J192" s="11">
        <v>674180.33326503006</v>
      </c>
      <c r="K192" s="11">
        <v>0.253</v>
      </c>
      <c r="L192" s="11">
        <v>12.6416969853454</v>
      </c>
      <c r="M192" s="11">
        <v>6.0957672967869997E-3</v>
      </c>
      <c r="N192" s="11">
        <v>0</v>
      </c>
      <c r="O192" s="11">
        <v>2.4E-2</v>
      </c>
      <c r="P192" s="28">
        <v>8.7867794916640998E-2</v>
      </c>
      <c r="Q192" s="28">
        <v>3.52266625802481</v>
      </c>
      <c r="S192" s="11">
        <v>2.4704822919855398</v>
      </c>
      <c r="T192" s="11">
        <v>2183.0153744956401</v>
      </c>
      <c r="U192" s="11">
        <v>98.680090260639801</v>
      </c>
      <c r="V192" s="11">
        <v>2.2139457423953801</v>
      </c>
      <c r="W192" s="11">
        <v>0.26249689690676697</v>
      </c>
      <c r="X192" s="11">
        <v>1.0999999999999999E-2</v>
      </c>
      <c r="Y192" s="11">
        <v>8.6116770501906997E-2</v>
      </c>
      <c r="Z192" s="11">
        <v>0</v>
      </c>
      <c r="AA192" s="11">
        <v>0</v>
      </c>
      <c r="AB192" s="11">
        <v>0</v>
      </c>
      <c r="AC192" s="11">
        <v>1.3255682728579999E-3</v>
      </c>
      <c r="AD192" s="11">
        <v>0</v>
      </c>
      <c r="AE192" s="11">
        <v>1.8620850741449999E-3</v>
      </c>
      <c r="AF192" s="11">
        <v>3.0000000000000001E-3</v>
      </c>
      <c r="AG192" s="11">
        <v>0.34714539169907799</v>
      </c>
      <c r="AH192" s="11">
        <v>0</v>
      </c>
      <c r="AI192" s="11">
        <v>0</v>
      </c>
      <c r="AJ192" s="11">
        <v>6.4800984784809997E-3</v>
      </c>
      <c r="AK192" s="11">
        <v>6.5327139328539993E-2</v>
      </c>
      <c r="AL192" s="11">
        <v>9.2958667325230004E-2</v>
      </c>
      <c r="AM192" s="11">
        <v>0.16364828168743101</v>
      </c>
    </row>
    <row r="193" spans="1:39" x14ac:dyDescent="0.2">
      <c r="A193" s="42">
        <v>8</v>
      </c>
      <c r="B193" s="3" t="s">
        <v>223</v>
      </c>
      <c r="C193" s="11">
        <v>289104.90877825301</v>
      </c>
      <c r="D193" s="11">
        <v>28168.007508405601</v>
      </c>
      <c r="E193" s="11">
        <v>1987.7789923248799</v>
      </c>
      <c r="F193" s="11">
        <v>2.0394864049357899</v>
      </c>
      <c r="G193" s="11">
        <v>106.01983605991801</v>
      </c>
      <c r="H193" s="11">
        <v>483.90445811202</v>
      </c>
      <c r="I193" s="11">
        <v>11.697400591302699</v>
      </c>
      <c r="J193" s="11">
        <v>677937.67275168595</v>
      </c>
      <c r="K193" s="11">
        <v>0.26100000000000001</v>
      </c>
      <c r="L193" s="11">
        <v>10.9861995931076</v>
      </c>
      <c r="M193" s="11">
        <v>1.9582535062439999E-2</v>
      </c>
      <c r="N193" s="11">
        <v>0.33809346126142298</v>
      </c>
      <c r="O193" s="11">
        <v>2.1999999999999999E-2</v>
      </c>
      <c r="P193" s="28">
        <v>3.2310011742756002E-2</v>
      </c>
      <c r="Q193" s="28">
        <v>3.29653927914371</v>
      </c>
      <c r="S193" s="11">
        <v>1.5567449600538601</v>
      </c>
      <c r="T193" s="11">
        <v>2182.5604417864702</v>
      </c>
      <c r="U193" s="11">
        <v>72.462217330089999</v>
      </c>
      <c r="V193" s="11">
        <v>2.2027750076035599</v>
      </c>
      <c r="W193" s="11">
        <v>0.25772709754546402</v>
      </c>
      <c r="X193" s="11">
        <v>8.0000000000000002E-3</v>
      </c>
      <c r="Y193" s="11">
        <v>0.14441439083825999</v>
      </c>
      <c r="Z193" s="11">
        <v>0</v>
      </c>
      <c r="AA193" s="11">
        <v>0</v>
      </c>
      <c r="AB193" s="11">
        <v>1.736248605272E-3</v>
      </c>
      <c r="AC193" s="11">
        <v>0</v>
      </c>
      <c r="AD193" s="11">
        <v>0</v>
      </c>
      <c r="AE193" s="11">
        <v>2.6472394200190001E-3</v>
      </c>
      <c r="AF193" s="11">
        <v>6.4415855879520001E-3</v>
      </c>
      <c r="AG193" s="11">
        <v>0.19391218030596799</v>
      </c>
      <c r="AH193" s="11">
        <v>3.548897837576E-3</v>
      </c>
      <c r="AI193" s="11">
        <v>6.4357315444420003E-3</v>
      </c>
      <c r="AJ193" s="11">
        <v>6.9339416251110002E-3</v>
      </c>
      <c r="AK193" s="11">
        <v>5.628202738736E-3</v>
      </c>
      <c r="AL193" s="11">
        <v>5.9062724952970002E-3</v>
      </c>
      <c r="AM193" s="11">
        <v>9.7124909855009992E-3</v>
      </c>
    </row>
    <row r="194" spans="1:39" x14ac:dyDescent="0.2">
      <c r="A194" s="42">
        <v>9</v>
      </c>
      <c r="B194" s="3" t="s">
        <v>224</v>
      </c>
      <c r="C194" s="11">
        <v>288848.54377579899</v>
      </c>
      <c r="D194" s="11">
        <v>27540.6931642374</v>
      </c>
      <c r="E194" s="11">
        <v>32.053095966762903</v>
      </c>
      <c r="F194" s="11">
        <v>2.6516160838900298</v>
      </c>
      <c r="G194" s="11">
        <v>107.96292554299301</v>
      </c>
      <c r="H194" s="11">
        <v>483.65263828833997</v>
      </c>
      <c r="I194" s="11">
        <v>16.508988553013499</v>
      </c>
      <c r="J194" s="11">
        <v>680688.235119569</v>
      </c>
      <c r="K194" s="11">
        <v>0.29690844997487198</v>
      </c>
      <c r="L194" s="11">
        <v>16.2819340796662</v>
      </c>
      <c r="M194" s="11">
        <v>3.2847363343599001E-2</v>
      </c>
      <c r="N194" s="11">
        <v>2.3377021623225001E-2</v>
      </c>
      <c r="O194" s="11">
        <v>2.9000000000000001E-2</v>
      </c>
      <c r="P194" s="28">
        <v>1.498202839958E-3</v>
      </c>
      <c r="Q194" s="28">
        <v>2.6679577950318398</v>
      </c>
      <c r="S194" s="11">
        <v>1.26065170022741</v>
      </c>
      <c r="T194" s="11">
        <v>2259.14059900245</v>
      </c>
      <c r="U194" s="11">
        <v>66.865881810986906</v>
      </c>
      <c r="V194" s="11">
        <v>2.28693928392945</v>
      </c>
      <c r="W194" s="11">
        <v>0.16379130721684201</v>
      </c>
      <c r="X194" s="11">
        <v>7.0000000000000001E-3</v>
      </c>
      <c r="Y194" s="11">
        <v>0.102437192154175</v>
      </c>
      <c r="Z194" s="11">
        <v>0</v>
      </c>
      <c r="AA194" s="11">
        <v>0</v>
      </c>
      <c r="AB194" s="11">
        <v>0</v>
      </c>
      <c r="AC194" s="11">
        <v>0</v>
      </c>
      <c r="AD194" s="11">
        <v>0</v>
      </c>
      <c r="AE194" s="11">
        <v>1.0423384807930001E-3</v>
      </c>
      <c r="AF194" s="11">
        <v>4.0000000000000001E-3</v>
      </c>
      <c r="AG194" s="11">
        <v>0.105898934195785</v>
      </c>
      <c r="AH194" s="11">
        <v>2.1703915028310002E-3</v>
      </c>
      <c r="AI194" s="11">
        <v>4.2290036676400001E-4</v>
      </c>
      <c r="AJ194" s="11">
        <v>7.0000000000000001E-3</v>
      </c>
      <c r="AK194" s="11">
        <v>6.0471682233309999E-3</v>
      </c>
      <c r="AL194" s="11">
        <v>7.2472672595090002E-3</v>
      </c>
      <c r="AM194" s="11">
        <v>9.7385813754969994E-3</v>
      </c>
    </row>
    <row r="195" spans="1:39" x14ac:dyDescent="0.2">
      <c r="A195" s="42">
        <v>10</v>
      </c>
      <c r="B195" s="3" t="s">
        <v>225</v>
      </c>
      <c r="C195" s="11">
        <v>286065.76098568999</v>
      </c>
      <c r="D195" s="11">
        <v>27050.3813857942</v>
      </c>
      <c r="E195" s="11">
        <v>700.01599710521396</v>
      </c>
      <c r="F195" s="11">
        <v>2.5347509191275699</v>
      </c>
      <c r="G195" s="11">
        <v>109.70704700306899</v>
      </c>
      <c r="H195" s="11">
        <v>482.46727169426299</v>
      </c>
      <c r="I195" s="11">
        <v>9.4533347097052296</v>
      </c>
      <c r="J195" s="11">
        <v>683341.71388757904</v>
      </c>
      <c r="K195" s="11">
        <v>0.24</v>
      </c>
      <c r="L195" s="11">
        <v>16.298538622475299</v>
      </c>
      <c r="M195" s="11">
        <v>9.6393595635470009E-3</v>
      </c>
      <c r="N195" s="11">
        <v>6.5025970422085994E-2</v>
      </c>
      <c r="O195" s="11">
        <v>0.03</v>
      </c>
      <c r="P195" s="28">
        <v>1.9201241873651999E-2</v>
      </c>
      <c r="Q195" s="28">
        <v>3.1687890130569798</v>
      </c>
      <c r="S195" s="11">
        <v>1.41989499206544</v>
      </c>
      <c r="T195" s="11">
        <v>2217.7150106200702</v>
      </c>
      <c r="U195" s="11">
        <v>66.623982507677297</v>
      </c>
      <c r="V195" s="11">
        <v>2.2292830668869401</v>
      </c>
      <c r="W195" s="11">
        <v>0.115490635298304</v>
      </c>
      <c r="X195" s="11">
        <v>0.01</v>
      </c>
      <c r="Y195" s="11">
        <v>6.5027447044867001E-2</v>
      </c>
      <c r="Z195" s="11">
        <v>0</v>
      </c>
      <c r="AA195" s="11">
        <v>8.3736385705000002E-4</v>
      </c>
      <c r="AB195" s="11">
        <v>1.896866214075E-3</v>
      </c>
      <c r="AC195" s="11">
        <v>0</v>
      </c>
      <c r="AD195" s="11">
        <v>0</v>
      </c>
      <c r="AE195" s="11">
        <v>4.79380526944E-4</v>
      </c>
      <c r="AF195" s="11">
        <v>6.0000000000000001E-3</v>
      </c>
      <c r="AG195" s="11">
        <v>9.6293998184478993E-2</v>
      </c>
      <c r="AH195" s="11">
        <v>0</v>
      </c>
      <c r="AI195" s="11">
        <v>0</v>
      </c>
      <c r="AJ195" s="11">
        <v>6.0000000000000001E-3</v>
      </c>
      <c r="AK195" s="11">
        <v>6.1588069556029997E-3</v>
      </c>
      <c r="AL195" s="11">
        <v>1E-3</v>
      </c>
      <c r="AM195" s="11">
        <v>6.7883465695660001E-3</v>
      </c>
    </row>
    <row r="196" spans="1:39" x14ac:dyDescent="0.2">
      <c r="A196" s="42">
        <v>11</v>
      </c>
      <c r="B196" s="3" t="s">
        <v>226</v>
      </c>
      <c r="C196" s="11">
        <v>286742.12168430601</v>
      </c>
      <c r="D196" s="11">
        <v>28045.370622745901</v>
      </c>
      <c r="E196" s="11">
        <v>29.558759512440002</v>
      </c>
      <c r="F196" s="11">
        <v>1.47093036392861</v>
      </c>
      <c r="G196" s="11">
        <v>115.175734933835</v>
      </c>
      <c r="H196" s="11">
        <v>482.72708961178398</v>
      </c>
      <c r="I196" s="11">
        <v>13.560709676357</v>
      </c>
      <c r="J196" s="11">
        <v>682325.90681611001</v>
      </c>
      <c r="K196" s="11">
        <v>0.28000000000000003</v>
      </c>
      <c r="L196" s="11">
        <v>17.0280014369703</v>
      </c>
      <c r="M196" s="11">
        <v>3.3501913868054997E-2</v>
      </c>
      <c r="N196" s="11">
        <v>2.2830933338638001E-2</v>
      </c>
      <c r="O196" s="11">
        <v>2.5000000000000001E-2</v>
      </c>
      <c r="P196" s="28">
        <v>1.4212620733440001E-3</v>
      </c>
      <c r="Q196" s="28">
        <v>2.8864887223162099</v>
      </c>
      <c r="S196" s="11">
        <v>1.26382067828735</v>
      </c>
      <c r="T196" s="11">
        <v>2223.01815798393</v>
      </c>
      <c r="U196" s="11">
        <v>79.357511411601493</v>
      </c>
      <c r="V196" s="11">
        <v>2.29179232035023</v>
      </c>
      <c r="W196" s="11">
        <v>0.19834120075001499</v>
      </c>
      <c r="X196" s="11">
        <v>1.0999999999999999E-2</v>
      </c>
      <c r="Y196" s="11">
        <v>9.2650281117605995E-2</v>
      </c>
      <c r="Z196" s="11">
        <v>2.5073760884220002E-3</v>
      </c>
      <c r="AA196" s="11">
        <v>0</v>
      </c>
      <c r="AB196" s="11">
        <v>0</v>
      </c>
      <c r="AC196" s="11">
        <v>0</v>
      </c>
      <c r="AD196" s="11">
        <v>0</v>
      </c>
      <c r="AE196" s="11">
        <v>1.019588575325E-3</v>
      </c>
      <c r="AF196" s="11">
        <v>1.0999999999999999E-2</v>
      </c>
      <c r="AG196" s="11">
        <v>0.13976987498527199</v>
      </c>
      <c r="AH196" s="11">
        <v>1.2640932074889999E-3</v>
      </c>
      <c r="AI196" s="11">
        <v>4.1357997066399999E-4</v>
      </c>
      <c r="AJ196" s="11">
        <v>5.0000000000000001E-3</v>
      </c>
      <c r="AK196" s="11">
        <v>5.7637045654349997E-3</v>
      </c>
      <c r="AL196" s="11">
        <v>1.0645392482769999E-2</v>
      </c>
      <c r="AM196" s="11">
        <v>2.0003315425035001E-2</v>
      </c>
    </row>
    <row r="197" spans="1:39" x14ac:dyDescent="0.2">
      <c r="A197" s="42">
        <v>12</v>
      </c>
      <c r="B197" s="3" t="s">
        <v>227</v>
      </c>
      <c r="C197" s="11">
        <v>285431.36105519102</v>
      </c>
      <c r="D197" s="11">
        <v>27073.211407596998</v>
      </c>
      <c r="E197" s="11">
        <v>5108.7165234058803</v>
      </c>
      <c r="F197" s="11">
        <v>1.7504484418959101</v>
      </c>
      <c r="G197" s="11">
        <v>61.115853085405199</v>
      </c>
      <c r="H197" s="11">
        <v>399.69704701863901</v>
      </c>
      <c r="I197" s="11">
        <v>38.933757566454602</v>
      </c>
      <c r="J197" s="11">
        <v>679665.08691466996</v>
      </c>
      <c r="K197" s="11">
        <v>0.28999999999999998</v>
      </c>
      <c r="L197" s="11">
        <v>18.032569613796699</v>
      </c>
      <c r="M197" s="11">
        <v>3.9346202488475999E-2</v>
      </c>
      <c r="N197" s="11">
        <v>1.5217224253951001E-2</v>
      </c>
      <c r="O197" s="11">
        <v>1.7999999999999999E-2</v>
      </c>
      <c r="P197" s="28">
        <v>8.6384775187770005E-2</v>
      </c>
      <c r="Q197" s="28">
        <v>3.5141817540207398</v>
      </c>
      <c r="S197" s="11">
        <v>2.1163383854851601</v>
      </c>
      <c r="T197" s="11">
        <v>2194.7302375316399</v>
      </c>
      <c r="U197" s="11">
        <v>53.012388919530999</v>
      </c>
      <c r="V197" s="11">
        <v>2.20720675148362</v>
      </c>
      <c r="W197" s="11">
        <v>0.13168408573204199</v>
      </c>
      <c r="X197" s="11">
        <v>8.0000000000000002E-3</v>
      </c>
      <c r="Y197" s="11">
        <v>0.104658669874287</v>
      </c>
      <c r="Z197" s="11">
        <v>2.757705373537E-3</v>
      </c>
      <c r="AA197" s="11">
        <v>0</v>
      </c>
      <c r="AB197" s="11">
        <v>0</v>
      </c>
      <c r="AC197" s="11">
        <v>0</v>
      </c>
      <c r="AD197" s="11">
        <v>1E-3</v>
      </c>
      <c r="AE197" s="11">
        <v>2.8392490361159998E-3</v>
      </c>
      <c r="AF197" s="11">
        <v>2.4399837599360001E-3</v>
      </c>
      <c r="AG197" s="11">
        <v>1.1312373732313099</v>
      </c>
      <c r="AH197" s="11">
        <v>2.275664466184E-3</v>
      </c>
      <c r="AI197" s="11">
        <v>0</v>
      </c>
      <c r="AJ197" s="11">
        <v>3.1374991200295001E-2</v>
      </c>
      <c r="AK197" s="11">
        <v>0.35546471146636999</v>
      </c>
      <c r="AL197" s="11">
        <v>0.37989266791371201</v>
      </c>
      <c r="AM197" s="11">
        <v>0.85666943714058097</v>
      </c>
    </row>
    <row r="198" spans="1:39" x14ac:dyDescent="0.2">
      <c r="A198" s="42">
        <v>13</v>
      </c>
      <c r="B198" s="3" t="s">
        <v>228</v>
      </c>
      <c r="C198" s="11">
        <v>289208.40759602899</v>
      </c>
      <c r="D198" s="11">
        <v>22987.326893947298</v>
      </c>
      <c r="E198" s="11">
        <v>3979.34991372797</v>
      </c>
      <c r="F198" s="11">
        <v>1.0201797834875901</v>
      </c>
      <c r="G198" s="11">
        <v>21.601320764081802</v>
      </c>
      <c r="H198" s="11">
        <v>276.52777918182602</v>
      </c>
      <c r="I198" s="11">
        <v>15.8417591106702</v>
      </c>
      <c r="J198" s="11">
        <v>681172.497167986</v>
      </c>
      <c r="K198" s="11">
        <v>0.224</v>
      </c>
      <c r="L198" s="11">
        <v>17.443716177718201</v>
      </c>
      <c r="M198" s="11">
        <v>4.3821758418649999E-3</v>
      </c>
      <c r="N198" s="11">
        <v>1.6529514997809999E-3</v>
      </c>
      <c r="O198" s="11">
        <v>2.1000000000000001E-2</v>
      </c>
      <c r="P198" s="28">
        <v>7.7037777970071997E-2</v>
      </c>
      <c r="Q198" s="28">
        <v>2.5294121516027102</v>
      </c>
      <c r="S198" s="11">
        <v>1.49384016628284</v>
      </c>
      <c r="T198" s="11">
        <v>2313.1883592190902</v>
      </c>
      <c r="U198" s="11">
        <v>60.288547444999701</v>
      </c>
      <c r="V198" s="11">
        <v>2.1228632701236201</v>
      </c>
      <c r="W198" s="11">
        <v>0.177523173762513</v>
      </c>
      <c r="X198" s="11">
        <v>8.9999999999999993E-3</v>
      </c>
      <c r="Y198" s="11">
        <v>9.8705105966106002E-2</v>
      </c>
      <c r="Z198" s="11">
        <v>0</v>
      </c>
      <c r="AA198" s="11">
        <v>0</v>
      </c>
      <c r="AB198" s="11">
        <v>0</v>
      </c>
      <c r="AC198" s="11">
        <v>0</v>
      </c>
      <c r="AD198" s="11">
        <v>0</v>
      </c>
      <c r="AE198" s="11">
        <v>9.4621327456400001E-4</v>
      </c>
      <c r="AF198" s="11">
        <v>2E-3</v>
      </c>
      <c r="AG198" s="11">
        <v>1.04582355717257</v>
      </c>
      <c r="AH198" s="11">
        <v>0</v>
      </c>
      <c r="AI198" s="11">
        <v>0</v>
      </c>
      <c r="AJ198" s="11">
        <v>2.9533686865133999E-2</v>
      </c>
      <c r="AK198" s="11">
        <v>0.40348983508380298</v>
      </c>
      <c r="AL198" s="11">
        <v>0.45332574760392302</v>
      </c>
      <c r="AM198" s="11">
        <v>0.96488114025440697</v>
      </c>
    </row>
    <row r="199" spans="1:39" x14ac:dyDescent="0.2">
      <c r="A199" s="42">
        <v>14</v>
      </c>
      <c r="B199" s="3" t="s">
        <v>229</v>
      </c>
      <c r="C199" s="11">
        <v>287297.327905151</v>
      </c>
      <c r="D199" s="11">
        <v>21179.291743252601</v>
      </c>
      <c r="E199" s="11">
        <v>1693.7748501465101</v>
      </c>
      <c r="F199" s="11">
        <v>1.38753950236851</v>
      </c>
      <c r="G199" s="11">
        <v>14.3449826351816</v>
      </c>
      <c r="H199" s="11">
        <v>264.402904708817</v>
      </c>
      <c r="I199" s="11">
        <v>7.2674107887794204</v>
      </c>
      <c r="J199" s="11">
        <v>687300.92073564802</v>
      </c>
      <c r="K199" s="11">
        <v>0.184</v>
      </c>
      <c r="L199" s="11">
        <v>17.376792447868301</v>
      </c>
      <c r="M199" s="11">
        <v>3.3608011574589999E-3</v>
      </c>
      <c r="N199" s="11">
        <v>1.6032277519870001E-3</v>
      </c>
      <c r="O199" s="11">
        <v>2.3E-2</v>
      </c>
      <c r="P199" s="28">
        <v>2.5973041728746999E-2</v>
      </c>
      <c r="Q199" s="28">
        <v>3.1079083054070198</v>
      </c>
      <c r="S199" s="11">
        <v>1.4210080805271801</v>
      </c>
      <c r="T199" s="11">
        <v>2215.9302084763599</v>
      </c>
      <c r="U199" s="11">
        <v>72.000401664865393</v>
      </c>
      <c r="V199" s="11">
        <v>2.2300499729932</v>
      </c>
      <c r="W199" s="11">
        <v>0.19730453332935899</v>
      </c>
      <c r="X199" s="11">
        <v>8.0000000000000002E-3</v>
      </c>
      <c r="Y199" s="11">
        <v>0.108576043692085</v>
      </c>
      <c r="Z199" s="11">
        <v>0</v>
      </c>
      <c r="AA199" s="11">
        <v>0</v>
      </c>
      <c r="AB199" s="11">
        <v>0</v>
      </c>
      <c r="AC199" s="11">
        <v>0</v>
      </c>
      <c r="AD199" s="11">
        <v>0</v>
      </c>
      <c r="AE199" s="11">
        <v>9.3752227634500004E-4</v>
      </c>
      <c r="AF199" s="11">
        <v>2E-3</v>
      </c>
      <c r="AG199" s="11">
        <v>1.34962219256032</v>
      </c>
      <c r="AH199" s="11">
        <v>0</v>
      </c>
      <c r="AI199" s="11">
        <v>0</v>
      </c>
      <c r="AJ199" s="11">
        <v>3.8752322596924002E-2</v>
      </c>
      <c r="AK199" s="11">
        <v>0.57994409618452902</v>
      </c>
      <c r="AL199" s="11">
        <v>0.62209395680663604</v>
      </c>
      <c r="AM199" s="11">
        <v>1.42327771992054</v>
      </c>
    </row>
    <row r="200" spans="1:39" x14ac:dyDescent="0.2">
      <c r="A200" s="42">
        <v>15</v>
      </c>
      <c r="B200" s="3" t="s">
        <v>230</v>
      </c>
      <c r="C200" s="11">
        <v>289106.53423379699</v>
      </c>
      <c r="D200" s="11">
        <v>24867.682740530501</v>
      </c>
      <c r="E200" s="11">
        <v>6870.9268111164802</v>
      </c>
      <c r="F200" s="11">
        <v>1.4941923276589</v>
      </c>
      <c r="G200" s="11">
        <v>27.031115502017698</v>
      </c>
      <c r="H200" s="11">
        <v>269.30717648231399</v>
      </c>
      <c r="I200" s="11">
        <v>26.945264646444699</v>
      </c>
      <c r="J200" s="11">
        <v>676612.27738732402</v>
      </c>
      <c r="K200" s="11">
        <v>0.19400000000000001</v>
      </c>
      <c r="L200" s="11">
        <v>18.382939712186001</v>
      </c>
      <c r="M200" s="11">
        <v>9.8642883657569999E-3</v>
      </c>
      <c r="N200" s="11">
        <v>3.5017609986549999E-3</v>
      </c>
      <c r="O200" s="11">
        <v>1.6E-2</v>
      </c>
      <c r="P200" s="28">
        <v>0.124876525523551</v>
      </c>
      <c r="Q200" s="28">
        <v>3.1314626403285799</v>
      </c>
      <c r="S200" s="11">
        <v>1.9504887452820601</v>
      </c>
      <c r="T200" s="11">
        <v>2192.7374660434298</v>
      </c>
      <c r="U200" s="11">
        <v>65.795654954252797</v>
      </c>
      <c r="V200" s="11">
        <v>2.07257706548415</v>
      </c>
      <c r="W200" s="11">
        <v>0.17029516943579201</v>
      </c>
      <c r="X200" s="11">
        <v>8.9999999999999993E-3</v>
      </c>
      <c r="Y200" s="11">
        <v>3.9043697177132998E-2</v>
      </c>
      <c r="Z200" s="11">
        <v>0</v>
      </c>
      <c r="AA200" s="11">
        <v>0</v>
      </c>
      <c r="AB200" s="11">
        <v>0</v>
      </c>
      <c r="AC200" s="11">
        <v>0</v>
      </c>
      <c r="AD200" s="11">
        <v>0</v>
      </c>
      <c r="AE200" s="11">
        <v>2.6137477297909998E-3</v>
      </c>
      <c r="AF200" s="11">
        <v>3.0000000000000001E-3</v>
      </c>
      <c r="AG200" s="11">
        <v>1.1913780853920599</v>
      </c>
      <c r="AH200" s="11">
        <v>0</v>
      </c>
      <c r="AI200" s="11">
        <v>0</v>
      </c>
      <c r="AJ200" s="11">
        <v>1.5941757431713999E-2</v>
      </c>
      <c r="AK200" s="11">
        <v>0.267398604644075</v>
      </c>
      <c r="AL200" s="11">
        <v>0.305656406328839</v>
      </c>
      <c r="AM200" s="11">
        <v>0.65541495122077398</v>
      </c>
    </row>
    <row r="201" spans="1:39" x14ac:dyDescent="0.2">
      <c r="A201" s="42">
        <v>16</v>
      </c>
      <c r="B201" s="3" t="s">
        <v>231</v>
      </c>
      <c r="C201" s="11">
        <v>292536.87298735703</v>
      </c>
      <c r="D201" s="11">
        <v>35063.213847460102</v>
      </c>
      <c r="E201" s="11">
        <v>24371.2682435303</v>
      </c>
      <c r="F201" s="11">
        <v>1.22584472686909</v>
      </c>
      <c r="G201" s="11">
        <v>8.4685841761294807</v>
      </c>
      <c r="H201" s="11">
        <v>140.98473799862199</v>
      </c>
      <c r="I201" s="11">
        <v>7.3918504430555299</v>
      </c>
      <c r="J201" s="11">
        <v>645692.88202731905</v>
      </c>
      <c r="K201" s="11">
        <v>0.21199999999999999</v>
      </c>
      <c r="L201" s="11">
        <v>18.0950727125736</v>
      </c>
      <c r="M201" s="11">
        <v>4.7356576006319998E-3</v>
      </c>
      <c r="N201" s="11">
        <v>0</v>
      </c>
      <c r="O201" s="11">
        <v>1.7999999999999999E-2</v>
      </c>
      <c r="P201" s="28">
        <v>0.40585676880529498</v>
      </c>
      <c r="Q201" s="28">
        <v>2.3928097614234298</v>
      </c>
      <c r="S201" s="11">
        <v>4.6503454339504504</v>
      </c>
      <c r="T201" s="11">
        <v>2125.4636914849398</v>
      </c>
      <c r="U201" s="11">
        <v>81.495390104787305</v>
      </c>
      <c r="V201" s="11">
        <v>1.85509428246957</v>
      </c>
      <c r="W201" s="11">
        <v>0.123171625424213</v>
      </c>
      <c r="X201" s="11">
        <v>8.9999999999999993E-3</v>
      </c>
      <c r="Y201" s="11">
        <v>0.38432378768217101</v>
      </c>
      <c r="Z201" s="11">
        <v>0</v>
      </c>
      <c r="AA201" s="11">
        <v>0</v>
      </c>
      <c r="AB201" s="11">
        <v>0</v>
      </c>
      <c r="AC201" s="11">
        <v>0</v>
      </c>
      <c r="AD201" s="11">
        <v>1.0181769085010001E-3</v>
      </c>
      <c r="AE201" s="11">
        <v>4.538164771855E-3</v>
      </c>
      <c r="AF201" s="11">
        <v>5.6124327237560001E-3</v>
      </c>
      <c r="AG201" s="11">
        <v>10.7182631445464</v>
      </c>
      <c r="AH201" s="11">
        <v>0</v>
      </c>
      <c r="AI201" s="11">
        <v>2.4063201059E-4</v>
      </c>
      <c r="AJ201" s="11">
        <v>0.25911028374254302</v>
      </c>
      <c r="AK201" s="11">
        <v>3.7190190481446801</v>
      </c>
      <c r="AL201" s="11">
        <v>3.8374178410556601</v>
      </c>
      <c r="AM201" s="11">
        <v>8.5702222796071297</v>
      </c>
    </row>
    <row r="202" spans="1:39" x14ac:dyDescent="0.2">
      <c r="A202" s="42">
        <v>17</v>
      </c>
      <c r="B202" s="3" t="s">
        <v>232</v>
      </c>
      <c r="C202" s="11">
        <v>287997.740041018</v>
      </c>
      <c r="D202" s="11">
        <v>23171.857332316202</v>
      </c>
      <c r="E202" s="11">
        <v>4194.8589519997104</v>
      </c>
      <c r="F202" s="11">
        <v>1.1322659830839299</v>
      </c>
      <c r="G202" s="11">
        <v>23.349511225133199</v>
      </c>
      <c r="H202" s="11">
        <v>272.04701046528203</v>
      </c>
      <c r="I202" s="11">
        <v>9.0257586887261603</v>
      </c>
      <c r="J202" s="11">
        <v>682076.48177191103</v>
      </c>
      <c r="K202" s="11">
        <v>0.21199999999999999</v>
      </c>
      <c r="L202" s="11">
        <v>16.4208123259187</v>
      </c>
      <c r="M202" s="11">
        <v>3.3528119179810001E-3</v>
      </c>
      <c r="N202" s="11">
        <v>0</v>
      </c>
      <c r="O202" s="11">
        <v>1.7000000000000001E-2</v>
      </c>
      <c r="P202" s="28">
        <v>6.4166008549946002E-2</v>
      </c>
      <c r="Q202" s="28">
        <v>2.63705211010494</v>
      </c>
      <c r="S202" s="11">
        <v>1.5863075830511599</v>
      </c>
      <c r="T202" s="11">
        <v>2227.8006843254302</v>
      </c>
      <c r="U202" s="11">
        <v>80.7118106456806</v>
      </c>
      <c r="V202" s="11">
        <v>2.1304790483343399</v>
      </c>
      <c r="W202" s="11">
        <v>9.4459395933860005E-2</v>
      </c>
      <c r="X202" s="11">
        <v>0.01</v>
      </c>
      <c r="Y202" s="11">
        <v>0.135279266248547</v>
      </c>
      <c r="Z202" s="11">
        <v>0</v>
      </c>
      <c r="AA202" s="11">
        <v>0</v>
      </c>
      <c r="AB202" s="11">
        <v>0</v>
      </c>
      <c r="AC202" s="11">
        <v>0</v>
      </c>
      <c r="AD202" s="11">
        <v>0</v>
      </c>
      <c r="AE202" s="11">
        <v>9.3530879793899996E-4</v>
      </c>
      <c r="AF202" s="11">
        <v>1E-3</v>
      </c>
      <c r="AG202" s="11">
        <v>2.4416805241090298</v>
      </c>
      <c r="AH202" s="11">
        <v>5.0298527308100004E-4</v>
      </c>
      <c r="AI202" s="11">
        <v>0</v>
      </c>
      <c r="AJ202" s="11">
        <v>4.9582564700490002E-2</v>
      </c>
      <c r="AK202" s="11">
        <v>0.65879260652268301</v>
      </c>
      <c r="AL202" s="11">
        <v>0.68544518988437597</v>
      </c>
      <c r="AM202" s="11">
        <v>1.49904245699092</v>
      </c>
    </row>
    <row r="203" spans="1:39" x14ac:dyDescent="0.2">
      <c r="A203" s="42">
        <v>18</v>
      </c>
      <c r="B203" s="3" t="s">
        <v>233</v>
      </c>
      <c r="C203" s="11">
        <v>290828.21294137998</v>
      </c>
      <c r="D203" s="11">
        <v>26798.932972827599</v>
      </c>
      <c r="E203" s="11">
        <v>10751.819024875</v>
      </c>
      <c r="F203" s="11">
        <v>1.4193643380355201</v>
      </c>
      <c r="G203" s="11">
        <v>26.96993778973</v>
      </c>
      <c r="H203" s="11">
        <v>288.33975902762802</v>
      </c>
      <c r="I203" s="11">
        <v>24.041977594393899</v>
      </c>
      <c r="J203" s="11">
        <v>669035.23633068905</v>
      </c>
      <c r="K203" s="11">
        <v>0.23899999999999999</v>
      </c>
      <c r="L203" s="11">
        <v>15.2395634790805</v>
      </c>
      <c r="M203" s="11">
        <v>1.0725194036319999E-2</v>
      </c>
      <c r="N203" s="11">
        <v>9.0087044379939998E-3</v>
      </c>
      <c r="O203" s="11">
        <v>1.7999999999999999E-2</v>
      </c>
      <c r="P203" s="28">
        <v>0.20489589602577199</v>
      </c>
      <c r="Q203" s="28">
        <v>2.8965418907938898</v>
      </c>
      <c r="S203" s="11">
        <v>1.7455204864339799</v>
      </c>
      <c r="T203" s="11">
        <v>2213.8750630446302</v>
      </c>
      <c r="U203" s="11">
        <v>67.697914791715604</v>
      </c>
      <c r="V203" s="11">
        <v>2.0875941345276101</v>
      </c>
      <c r="W203" s="11">
        <v>0.16028336077518399</v>
      </c>
      <c r="X203" s="11">
        <v>1.4999999999999999E-2</v>
      </c>
      <c r="Y203" s="11">
        <v>0.13769326229635401</v>
      </c>
      <c r="Z203" s="11">
        <v>0</v>
      </c>
      <c r="AA203" s="11">
        <v>0</v>
      </c>
      <c r="AB203" s="11">
        <v>0</v>
      </c>
      <c r="AC203" s="11">
        <v>0</v>
      </c>
      <c r="AD203" s="11">
        <v>4.69576714926E-4</v>
      </c>
      <c r="AE203" s="11">
        <v>3.0166316715009999E-3</v>
      </c>
      <c r="AF203" s="11">
        <v>1E-3</v>
      </c>
      <c r="AG203" s="11">
        <v>4.3835380022633297</v>
      </c>
      <c r="AH203" s="11">
        <v>1.329605706918E-3</v>
      </c>
      <c r="AI203" s="11">
        <v>5.2698066177999997E-4</v>
      </c>
      <c r="AJ203" s="11">
        <v>0.12135746162187699</v>
      </c>
      <c r="AK203" s="11">
        <v>1.6585232034217701</v>
      </c>
      <c r="AL203" s="11">
        <v>1.7128166551977699</v>
      </c>
      <c r="AM203" s="11">
        <v>3.8896703994677102</v>
      </c>
    </row>
    <row r="204" spans="1:39" x14ac:dyDescent="0.2">
      <c r="A204" s="42">
        <v>19</v>
      </c>
      <c r="B204" s="3" t="s">
        <v>234</v>
      </c>
      <c r="C204" s="11">
        <v>286018.82715082698</v>
      </c>
      <c r="D204" s="11">
        <v>20755.190555684901</v>
      </c>
      <c r="E204" s="11">
        <v>1802.87460865807</v>
      </c>
      <c r="F204" s="11">
        <v>1.3068320666586299</v>
      </c>
      <c r="G204" s="11">
        <v>13.973035898851601</v>
      </c>
      <c r="H204" s="11">
        <v>269.87031386471301</v>
      </c>
      <c r="I204" s="11">
        <v>8.4193875411669197</v>
      </c>
      <c r="J204" s="11">
        <v>688881.05159291497</v>
      </c>
      <c r="K204" s="11">
        <v>0.249</v>
      </c>
      <c r="L204" s="11">
        <v>17.415112454028101</v>
      </c>
      <c r="M204" s="11">
        <v>4.8795632180320004E-3</v>
      </c>
      <c r="N204" s="11">
        <v>0</v>
      </c>
      <c r="O204" s="11">
        <v>1.7999999999999999E-2</v>
      </c>
      <c r="P204" s="28">
        <v>3.7168123585106003E-2</v>
      </c>
      <c r="Q204" s="28">
        <v>3.15963961742789</v>
      </c>
      <c r="S204" s="11">
        <v>1.78169865854515</v>
      </c>
      <c r="T204" s="11">
        <v>2223.4925049972599</v>
      </c>
      <c r="U204" s="11">
        <v>61.978931195962602</v>
      </c>
      <c r="V204" s="11">
        <v>2.2473131016516601</v>
      </c>
      <c r="W204" s="11">
        <v>0.11833387336286801</v>
      </c>
      <c r="X204" s="11">
        <v>1.2E-2</v>
      </c>
      <c r="Y204" s="11">
        <v>8.2165249324545997E-2</v>
      </c>
      <c r="Z204" s="11">
        <v>0</v>
      </c>
      <c r="AA204" s="11">
        <v>0</v>
      </c>
      <c r="AB204" s="11">
        <v>0</v>
      </c>
      <c r="AC204" s="11">
        <v>0</v>
      </c>
      <c r="AD204" s="11">
        <v>4.6252435623100001E-4</v>
      </c>
      <c r="AE204" s="11">
        <v>1.9035835378300001E-3</v>
      </c>
      <c r="AF204" s="11">
        <v>2E-3</v>
      </c>
      <c r="AG204" s="11">
        <v>1.5945112245517801</v>
      </c>
      <c r="AH204" s="11">
        <v>2.4220148128699999E-4</v>
      </c>
      <c r="AI204" s="11">
        <v>1.8748136040730001E-3</v>
      </c>
      <c r="AJ204" s="11">
        <v>2.3065925352823001E-2</v>
      </c>
      <c r="AK204" s="11">
        <v>0.377963637285751</v>
      </c>
      <c r="AL204" s="11">
        <v>0.41112622341268501</v>
      </c>
      <c r="AM204" s="11">
        <v>0.93336451292799305</v>
      </c>
    </row>
    <row r="205" spans="1:39" x14ac:dyDescent="0.2">
      <c r="A205" s="42">
        <v>20</v>
      </c>
      <c r="B205" s="3" t="s">
        <v>235</v>
      </c>
      <c r="C205" s="11">
        <v>286409.51131129201</v>
      </c>
      <c r="D205" s="11">
        <v>22593.9320231487</v>
      </c>
      <c r="E205" s="11">
        <v>4212.7287104078796</v>
      </c>
      <c r="F205" s="11">
        <v>1.64633135405158</v>
      </c>
      <c r="G205" s="11">
        <v>15.511550864621499</v>
      </c>
      <c r="H205" s="11">
        <v>258.79691114864602</v>
      </c>
      <c r="I205" s="11">
        <v>20.500036144628201</v>
      </c>
      <c r="J205" s="11">
        <v>684261.63719916996</v>
      </c>
      <c r="K205" s="11">
        <v>0.20899999999999999</v>
      </c>
      <c r="L205" s="11">
        <v>17.271583432539199</v>
      </c>
      <c r="M205" s="11">
        <v>2.5003570398222999E-2</v>
      </c>
      <c r="N205" s="11">
        <v>1.4370777998673E-2</v>
      </c>
      <c r="O205" s="11">
        <v>1.6E-2</v>
      </c>
      <c r="P205" s="28">
        <v>9.1780101404888001E-2</v>
      </c>
      <c r="Q205" s="28">
        <v>3.0944115583609002</v>
      </c>
      <c r="S205" s="11">
        <v>1.99485900146952</v>
      </c>
      <c r="T205" s="11">
        <v>2201.98824581693</v>
      </c>
      <c r="U205" s="11">
        <v>66.769453097518294</v>
      </c>
      <c r="V205" s="11">
        <v>2.1431333386514901</v>
      </c>
      <c r="W205" s="11">
        <v>0.14186822778343799</v>
      </c>
      <c r="X205" s="11">
        <v>8.0000000000000002E-3</v>
      </c>
      <c r="Y205" s="11">
        <v>7.4086178844848E-2</v>
      </c>
      <c r="Z205" s="11">
        <v>1.5922170106819999E-3</v>
      </c>
      <c r="AA205" s="11">
        <v>5.1524247343000002E-4</v>
      </c>
      <c r="AB205" s="11">
        <v>0</v>
      </c>
      <c r="AC205" s="11">
        <v>0</v>
      </c>
      <c r="AD205" s="11">
        <v>0</v>
      </c>
      <c r="AE205" s="11">
        <v>1.234385793544E-3</v>
      </c>
      <c r="AF205" s="11">
        <v>2E-3</v>
      </c>
      <c r="AG205" s="11">
        <v>0.99388946850099602</v>
      </c>
      <c r="AH205" s="11">
        <v>5.1109735231199996E-4</v>
      </c>
      <c r="AI205" s="11">
        <v>0</v>
      </c>
      <c r="AJ205" s="11">
        <v>1.4190213558803001E-2</v>
      </c>
      <c r="AK205" s="11">
        <v>0.247803294740472</v>
      </c>
      <c r="AL205" s="11">
        <v>0.25594369524060401</v>
      </c>
      <c r="AM205" s="11">
        <v>0.58146728761705402</v>
      </c>
    </row>
    <row r="206" spans="1:39" x14ac:dyDescent="0.2">
      <c r="A206" s="42">
        <v>21</v>
      </c>
      <c r="B206" s="3" t="s">
        <v>236</v>
      </c>
      <c r="C206" s="11">
        <v>287164.048907861</v>
      </c>
      <c r="D206" s="11">
        <v>24554.053897331301</v>
      </c>
      <c r="E206" s="11">
        <v>5155.0370755876802</v>
      </c>
      <c r="F206" s="11">
        <v>1.3728365785232901</v>
      </c>
      <c r="G206" s="11">
        <v>61.078964651860502</v>
      </c>
      <c r="H206" s="11">
        <v>391.75763860640302</v>
      </c>
      <c r="I206" s="11">
        <v>31.9500809401349</v>
      </c>
      <c r="J206" s="11">
        <v>680393.35785379994</v>
      </c>
      <c r="K206" s="11">
        <v>0.17399999999999999</v>
      </c>
      <c r="L206" s="11">
        <v>18.170034390302099</v>
      </c>
      <c r="M206" s="11">
        <v>3.8113468152520002E-3</v>
      </c>
      <c r="N206" s="11">
        <v>1.7797274638324E-2</v>
      </c>
      <c r="O206" s="11">
        <v>1.7000000000000001E-2</v>
      </c>
      <c r="P206" s="28">
        <v>9.5250303829935004E-2</v>
      </c>
      <c r="Q206" s="28">
        <v>2.7252210070803899</v>
      </c>
      <c r="S206" s="11">
        <v>2.3980853188194402</v>
      </c>
      <c r="T206" s="11">
        <v>2217.3694265701502</v>
      </c>
      <c r="U206" s="11">
        <v>73.531230573087697</v>
      </c>
      <c r="V206" s="11">
        <v>2.20560868960135</v>
      </c>
      <c r="W206" s="11">
        <v>0.17967775005218101</v>
      </c>
      <c r="X206" s="11">
        <v>8.0000000000000002E-3</v>
      </c>
      <c r="Y206" s="11">
        <v>4.3784379233181001E-2</v>
      </c>
      <c r="Z206" s="11">
        <v>0</v>
      </c>
      <c r="AA206" s="11">
        <v>0</v>
      </c>
      <c r="AB206" s="11">
        <v>0</v>
      </c>
      <c r="AC206" s="11">
        <v>0</v>
      </c>
      <c r="AD206" s="11">
        <v>0</v>
      </c>
      <c r="AE206" s="11">
        <v>5.2368394349470004E-3</v>
      </c>
      <c r="AF206" s="11">
        <v>3.0000000000000001E-3</v>
      </c>
      <c r="AG206" s="11">
        <v>2.7407771504079701</v>
      </c>
      <c r="AH206" s="11">
        <v>0</v>
      </c>
      <c r="AI206" s="11">
        <v>0</v>
      </c>
      <c r="AJ206" s="11">
        <v>5.9828892755175E-2</v>
      </c>
      <c r="AK206" s="11">
        <v>0.94821501782177198</v>
      </c>
      <c r="AL206" s="11">
        <v>1.01419998639194</v>
      </c>
      <c r="AM206" s="11">
        <v>2.2040583111822598</v>
      </c>
    </row>
    <row r="207" spans="1:39" x14ac:dyDescent="0.2">
      <c r="A207" s="42">
        <v>22</v>
      </c>
      <c r="B207" s="3" t="s">
        <v>237</v>
      </c>
      <c r="C207" s="11">
        <v>289433.16468393302</v>
      </c>
      <c r="D207" s="11">
        <v>24785.374456403501</v>
      </c>
      <c r="E207" s="11">
        <v>1702.6267105243401</v>
      </c>
      <c r="F207" s="11">
        <v>3.2634780319827099</v>
      </c>
      <c r="G207" s="11">
        <v>69.753781901454303</v>
      </c>
      <c r="H207" s="11">
        <v>342.25394692661098</v>
      </c>
      <c r="I207" s="11">
        <v>19.718559472754201</v>
      </c>
      <c r="J207" s="11">
        <v>681474.31982694496</v>
      </c>
      <c r="K207" s="11">
        <v>0.20399999999999999</v>
      </c>
      <c r="L207" s="11">
        <v>16.504129529059199</v>
      </c>
      <c r="M207" s="11">
        <v>0.10657429165428101</v>
      </c>
      <c r="N207" s="11">
        <v>0.12569837378971899</v>
      </c>
      <c r="O207" s="11">
        <v>2.1999999999999999E-2</v>
      </c>
      <c r="P207" s="28">
        <v>3.9507993638602003E-2</v>
      </c>
      <c r="Q207" s="28">
        <v>3.4119397387105299</v>
      </c>
      <c r="S207" s="11">
        <v>1.6056120351735199</v>
      </c>
      <c r="T207" s="11">
        <v>2146.8626321393799</v>
      </c>
      <c r="U207" s="11">
        <v>93.655373962555004</v>
      </c>
      <c r="V207" s="11">
        <v>2.2292107162238999</v>
      </c>
      <c r="W207" s="11">
        <v>0.129317302470808</v>
      </c>
      <c r="X207" s="11">
        <v>1.0999999999999999E-2</v>
      </c>
      <c r="Y207" s="11">
        <v>0.15289251204500001</v>
      </c>
      <c r="Z207" s="11">
        <v>5.5780036509549998E-3</v>
      </c>
      <c r="AA207" s="11">
        <v>0</v>
      </c>
      <c r="AB207" s="11">
        <v>2.0340420667179998E-3</v>
      </c>
      <c r="AC207" s="11">
        <v>0</v>
      </c>
      <c r="AD207" s="11">
        <v>0</v>
      </c>
      <c r="AE207" s="11">
        <v>1.0461819306550001E-3</v>
      </c>
      <c r="AF207" s="11">
        <v>9.4982252989100002E-4</v>
      </c>
      <c r="AG207" s="11">
        <v>0.91897800244998296</v>
      </c>
      <c r="AH207" s="11">
        <v>2.2866617678990002E-3</v>
      </c>
      <c r="AI207" s="11">
        <v>3.269140315595E-3</v>
      </c>
      <c r="AJ207" s="11">
        <v>9.4776137601389997E-3</v>
      </c>
      <c r="AK207" s="11">
        <v>0.22986901272524199</v>
      </c>
      <c r="AL207" s="11">
        <v>0.245496610665981</v>
      </c>
      <c r="AM207" s="11">
        <v>0.51520224371931</v>
      </c>
    </row>
    <row r="208" spans="1:39" x14ac:dyDescent="0.2">
      <c r="A208" s="42">
        <v>23</v>
      </c>
      <c r="B208" s="3" t="s">
        <v>238</v>
      </c>
      <c r="C208" s="11">
        <v>284278.87373671401</v>
      </c>
      <c r="D208" s="11">
        <v>31445.785314155499</v>
      </c>
      <c r="E208" s="11">
        <v>26.2018736507505</v>
      </c>
      <c r="F208" s="11">
        <v>1.19561043685334</v>
      </c>
      <c r="G208" s="11">
        <v>140.79158945569901</v>
      </c>
      <c r="H208" s="11">
        <v>474.69064453553398</v>
      </c>
      <c r="I208" s="11">
        <v>15.101171341400899</v>
      </c>
      <c r="J208" s="11">
        <v>681405.60000359395</v>
      </c>
      <c r="K208" s="11">
        <v>0.23200000000000001</v>
      </c>
      <c r="L208" s="11">
        <v>13.467191227608</v>
      </c>
      <c r="M208" s="11">
        <v>2.1823767931898001E-2</v>
      </c>
      <c r="N208" s="11">
        <v>2.2505401239388999E-2</v>
      </c>
      <c r="O208" s="11">
        <v>2.7E-2</v>
      </c>
      <c r="P208" s="28">
        <v>1.651905440457E-3</v>
      </c>
      <c r="Q208" s="28">
        <v>3.5691702405825398</v>
      </c>
      <c r="S208" s="11">
        <v>1.2481854778252399</v>
      </c>
      <c r="T208" s="11">
        <v>2194.26403833013</v>
      </c>
      <c r="U208" s="11">
        <v>91.7850522148143</v>
      </c>
      <c r="V208" s="11">
        <v>2.2568643788887499</v>
      </c>
      <c r="W208" s="11">
        <v>0.239172750493715</v>
      </c>
      <c r="X208" s="11">
        <v>0.01</v>
      </c>
      <c r="Y208" s="11">
        <v>5.7576641410545998E-2</v>
      </c>
      <c r="Z208" s="11">
        <v>0</v>
      </c>
      <c r="AA208" s="11">
        <v>0</v>
      </c>
      <c r="AB208" s="11">
        <v>0</v>
      </c>
      <c r="AC208" s="11">
        <v>0</v>
      </c>
      <c r="AD208" s="11">
        <v>0</v>
      </c>
      <c r="AE208" s="11">
        <v>0</v>
      </c>
      <c r="AF208" s="11">
        <v>3.4412969433659998E-3</v>
      </c>
      <c r="AG208" s="11">
        <v>0.12234026145966501</v>
      </c>
      <c r="AH208" s="11">
        <v>1.327891493174E-3</v>
      </c>
      <c r="AI208" s="11">
        <v>1.352450983942E-3</v>
      </c>
      <c r="AJ208" s="11">
        <v>8.9999999999999993E-3</v>
      </c>
      <c r="AK208" s="11">
        <v>1.4564847170586001E-2</v>
      </c>
      <c r="AL208" s="11">
        <v>1.5816619370599E-2</v>
      </c>
      <c r="AM208" s="11">
        <v>4.6360174756824003E-2</v>
      </c>
    </row>
    <row r="209" spans="1:39" x14ac:dyDescent="0.2">
      <c r="A209" s="42">
        <v>24</v>
      </c>
      <c r="B209" s="3" t="s">
        <v>239</v>
      </c>
      <c r="C209" s="11">
        <v>287778.59051054699</v>
      </c>
      <c r="D209" s="11">
        <v>32461.909365878098</v>
      </c>
      <c r="E209" s="11">
        <v>21.208429054744201</v>
      </c>
      <c r="F209" s="11">
        <v>2.21687249730534</v>
      </c>
      <c r="G209" s="11">
        <v>147.83348489713899</v>
      </c>
      <c r="H209" s="11">
        <v>481.85792187389302</v>
      </c>
      <c r="I209" s="11">
        <v>14.761899557902201</v>
      </c>
      <c r="J209" s="11">
        <v>676935.19081002695</v>
      </c>
      <c r="K209" s="11">
        <v>0.37553143278005702</v>
      </c>
      <c r="L209" s="11">
        <v>12.036713900533</v>
      </c>
      <c r="M209" s="11">
        <v>2.8542790014138002E-2</v>
      </c>
      <c r="N209" s="11">
        <v>3.8085751267818997E-2</v>
      </c>
      <c r="O209" s="11">
        <v>0.02</v>
      </c>
      <c r="P209" s="28">
        <v>3.530565824879E-3</v>
      </c>
      <c r="Q209" s="28">
        <v>3.1601644991029398</v>
      </c>
      <c r="S209" s="11">
        <v>1.32628131270715</v>
      </c>
      <c r="T209" s="11">
        <v>2139.6779388223499</v>
      </c>
      <c r="U209" s="11">
        <v>65.955509214391796</v>
      </c>
      <c r="V209" s="11">
        <v>2.3406848041106501</v>
      </c>
      <c r="W209" s="11">
        <v>0.193219330163627</v>
      </c>
      <c r="X209" s="11">
        <v>3.2301493632465997E-2</v>
      </c>
      <c r="Y209" s="11">
        <v>0.113226638861141</v>
      </c>
      <c r="Z209" s="11">
        <v>2.6665096316760002E-3</v>
      </c>
      <c r="AA209" s="11">
        <v>0</v>
      </c>
      <c r="AB209" s="11">
        <v>0</v>
      </c>
      <c r="AC209" s="11">
        <v>0</v>
      </c>
      <c r="AD209" s="11">
        <v>1.0494828953370001E-3</v>
      </c>
      <c r="AE209" s="11">
        <v>2.4541933978040002E-3</v>
      </c>
      <c r="AF209" s="11">
        <v>5.0000000000000001E-3</v>
      </c>
      <c r="AG209" s="11">
        <v>0.14325819879809801</v>
      </c>
      <c r="AH209" s="11">
        <v>4.4192343580919998E-3</v>
      </c>
      <c r="AI209" s="11">
        <v>1.7856810834310001E-3</v>
      </c>
      <c r="AJ209" s="11">
        <v>8.9999999999999993E-3</v>
      </c>
      <c r="AK209" s="11">
        <v>3.8952042537738998E-2</v>
      </c>
      <c r="AL209" s="11">
        <v>3.3481475654996998E-2</v>
      </c>
      <c r="AM209" s="11">
        <v>7.8198323463217007E-2</v>
      </c>
    </row>
    <row r="210" spans="1:39" x14ac:dyDescent="0.2">
      <c r="A210" s="42">
        <v>25</v>
      </c>
      <c r="B210" s="3" t="s">
        <v>240</v>
      </c>
      <c r="C210" s="11">
        <v>287018.66544708301</v>
      </c>
      <c r="D210" s="11">
        <v>36551.958884938598</v>
      </c>
      <c r="E210" s="11">
        <v>6115.35214354653</v>
      </c>
      <c r="F210" s="11">
        <v>1.48834075076881</v>
      </c>
      <c r="G210" s="11">
        <v>139.848023372857</v>
      </c>
      <c r="H210" s="11">
        <v>470.55225071274498</v>
      </c>
      <c r="I210" s="11">
        <v>34.183194864932297</v>
      </c>
      <c r="J210" s="11">
        <v>667598.05294729804</v>
      </c>
      <c r="K210" s="11">
        <v>0.20699999999999999</v>
      </c>
      <c r="L210" s="11">
        <v>10.7017592657312</v>
      </c>
      <c r="M210" s="11">
        <v>1.4871355750461E-2</v>
      </c>
      <c r="N210" s="11">
        <v>2.9463560734189998E-3</v>
      </c>
      <c r="O210" s="11">
        <v>1.9E-2</v>
      </c>
      <c r="P210" s="28">
        <v>8.6231286548403993E-2</v>
      </c>
      <c r="Q210" s="28">
        <v>4.1665641024182998</v>
      </c>
      <c r="S210" s="11">
        <v>1.8681150510272799</v>
      </c>
      <c r="T210" s="11">
        <v>2052.1554844772299</v>
      </c>
      <c r="U210" s="11">
        <v>79.943566364162507</v>
      </c>
      <c r="V210" s="11">
        <v>2.1479080689379901</v>
      </c>
      <c r="W210" s="11">
        <v>0.13894289964045101</v>
      </c>
      <c r="X210" s="11">
        <v>8.0000000000000002E-3</v>
      </c>
      <c r="Y210" s="11">
        <v>7.2316141871299006E-2</v>
      </c>
      <c r="Z210" s="11">
        <v>0</v>
      </c>
      <c r="AA210" s="11">
        <v>0</v>
      </c>
      <c r="AB210" s="11">
        <v>0</v>
      </c>
      <c r="AC210" s="11">
        <v>0</v>
      </c>
      <c r="AD210" s="11">
        <v>0</v>
      </c>
      <c r="AE210" s="11">
        <v>7.9346194366399999E-4</v>
      </c>
      <c r="AF210" s="11">
        <v>3.0000000000000001E-3</v>
      </c>
      <c r="AG210" s="11">
        <v>0.95483727042855104</v>
      </c>
      <c r="AH210" s="11">
        <v>4.4598652586999999E-4</v>
      </c>
      <c r="AI210" s="11">
        <v>0</v>
      </c>
      <c r="AJ210" s="11">
        <v>3.0334751276517E-2</v>
      </c>
      <c r="AK210" s="11">
        <v>0.444394544705284</v>
      </c>
      <c r="AL210" s="11">
        <v>0.43534242403878698</v>
      </c>
      <c r="AM210" s="11">
        <v>0.933221732858312</v>
      </c>
    </row>
    <row r="211" spans="1:39" x14ac:dyDescent="0.2">
      <c r="A211" s="42">
        <v>26</v>
      </c>
      <c r="B211" s="3" t="s">
        <v>241</v>
      </c>
      <c r="C211" s="11">
        <v>286496.10942247201</v>
      </c>
      <c r="D211" s="11">
        <v>32032.008848420399</v>
      </c>
      <c r="E211" s="11">
        <v>581.88738278318897</v>
      </c>
      <c r="F211" s="11">
        <v>1.61921756685858</v>
      </c>
      <c r="G211" s="11">
        <v>135.39973134840699</v>
      </c>
      <c r="H211" s="11">
        <v>479.471114875252</v>
      </c>
      <c r="I211" s="11">
        <v>20.369032233171001</v>
      </c>
      <c r="J211" s="11">
        <v>678058.86918244103</v>
      </c>
      <c r="K211" s="11">
        <v>0.223</v>
      </c>
      <c r="L211" s="11">
        <v>10.119245160222199</v>
      </c>
      <c r="M211" s="11">
        <v>1.8511062428149001E-2</v>
      </c>
      <c r="N211" s="11">
        <v>1.7661063746589999E-2</v>
      </c>
      <c r="O211" s="11">
        <v>2.5000000000000001E-2</v>
      </c>
      <c r="P211" s="28">
        <v>1.4927323075180001E-3</v>
      </c>
      <c r="Q211" s="28">
        <v>3.17041626359274</v>
      </c>
      <c r="S211" s="11">
        <v>1.4566973997723101</v>
      </c>
      <c r="T211" s="11">
        <v>2179.9812530004601</v>
      </c>
      <c r="U211" s="11">
        <v>86.884265928403494</v>
      </c>
      <c r="V211" s="11">
        <v>2.29199521396044</v>
      </c>
      <c r="W211" s="11">
        <v>0.19907043545361999</v>
      </c>
      <c r="X211" s="11">
        <v>8.0000000000000002E-3</v>
      </c>
      <c r="Y211" s="11">
        <v>6.7382185054428001E-2</v>
      </c>
      <c r="Z211" s="11">
        <v>0</v>
      </c>
      <c r="AA211" s="11">
        <v>0</v>
      </c>
      <c r="AB211" s="11">
        <v>1.9687995547370001E-3</v>
      </c>
      <c r="AC211" s="11">
        <v>0</v>
      </c>
      <c r="AD211" s="11">
        <v>0</v>
      </c>
      <c r="AE211" s="11">
        <v>1.0507497248519999E-3</v>
      </c>
      <c r="AF211" s="11">
        <v>2E-3</v>
      </c>
      <c r="AG211" s="11">
        <v>9.7786428687437005E-2</v>
      </c>
      <c r="AH211" s="11">
        <v>4.2180708672699999E-4</v>
      </c>
      <c r="AI211" s="11">
        <v>0</v>
      </c>
      <c r="AJ211" s="11">
        <v>8.9999999999999993E-3</v>
      </c>
      <c r="AK211" s="11">
        <v>8.3932095535420009E-3</v>
      </c>
      <c r="AL211" s="11">
        <v>5.7340353239749998E-3</v>
      </c>
      <c r="AM211" s="11">
        <v>1.6558371821901001E-2</v>
      </c>
    </row>
    <row r="212" spans="1:39" x14ac:dyDescent="0.2">
      <c r="A212" s="42">
        <v>27</v>
      </c>
      <c r="B212" s="3" t="s">
        <v>242</v>
      </c>
      <c r="C212" s="11">
        <v>284557.75336854201</v>
      </c>
      <c r="D212" s="11">
        <v>28150.429409892498</v>
      </c>
      <c r="E212" s="11">
        <v>286.07594831337502</v>
      </c>
      <c r="F212" s="11">
        <v>1.78346207960086</v>
      </c>
      <c r="G212" s="11">
        <v>112.087665501015</v>
      </c>
      <c r="H212" s="11">
        <v>458.32607138601099</v>
      </c>
      <c r="I212" s="11">
        <v>16.577875354259501</v>
      </c>
      <c r="J212" s="11">
        <v>684191.27784047101</v>
      </c>
      <c r="K212" s="11">
        <v>0.249</v>
      </c>
      <c r="L212" s="11">
        <v>11.3688594610141</v>
      </c>
      <c r="M212" s="11">
        <v>2.3291434933125001E-2</v>
      </c>
      <c r="N212" s="11">
        <v>0.25679509056351302</v>
      </c>
      <c r="O212" s="11">
        <v>1.9E-2</v>
      </c>
      <c r="P212" s="28">
        <v>1.5180919004039999E-3</v>
      </c>
      <c r="Q212" s="28">
        <v>2.5289801912266898</v>
      </c>
      <c r="S212" s="11">
        <v>1.49235809212933</v>
      </c>
      <c r="T212" s="11">
        <v>2208.4349745808399</v>
      </c>
      <c r="U212" s="11">
        <v>76.367069576463905</v>
      </c>
      <c r="V212" s="11">
        <v>2.3192049850598799</v>
      </c>
      <c r="W212" s="11">
        <v>0.225810252492359</v>
      </c>
      <c r="X212" s="11">
        <v>0.01</v>
      </c>
      <c r="Y212" s="11">
        <v>0.13938271016119499</v>
      </c>
      <c r="Z212" s="11">
        <v>5.3355589007330001E-3</v>
      </c>
      <c r="AA212" s="11">
        <v>0</v>
      </c>
      <c r="AB212" s="11">
        <v>0</v>
      </c>
      <c r="AC212" s="11">
        <v>0</v>
      </c>
      <c r="AD212" s="11">
        <v>0</v>
      </c>
      <c r="AE212" s="11">
        <v>4.8056207219699998E-4</v>
      </c>
      <c r="AF212" s="11">
        <v>1.825314816504E-3</v>
      </c>
      <c r="AG212" s="11">
        <v>0.54946167432016901</v>
      </c>
      <c r="AH212" s="11">
        <v>1.3329606666399999E-3</v>
      </c>
      <c r="AI212" s="11">
        <v>3.1986846393449999E-3</v>
      </c>
      <c r="AJ212" s="11">
        <v>2.3238769547314998E-2</v>
      </c>
      <c r="AK212" s="11">
        <v>0.23294593841271699</v>
      </c>
      <c r="AL212" s="11">
        <v>0.26849240075042602</v>
      </c>
      <c r="AM212" s="11">
        <v>0.59816507874133296</v>
      </c>
    </row>
    <row r="213" spans="1:39" x14ac:dyDescent="0.2">
      <c r="A213" s="42">
        <v>28</v>
      </c>
      <c r="B213" s="3" t="s">
        <v>243</v>
      </c>
      <c r="C213" s="11">
        <v>289969.94372140698</v>
      </c>
      <c r="D213" s="11">
        <v>24308.9400577503</v>
      </c>
      <c r="E213" s="11">
        <v>4645.3227568488801</v>
      </c>
      <c r="F213" s="11">
        <v>1.85950916455133</v>
      </c>
      <c r="G213" s="11">
        <v>77.027093950812102</v>
      </c>
      <c r="H213" s="11">
        <v>387.06805910898498</v>
      </c>
      <c r="I213" s="11">
        <v>7.3884412882501396</v>
      </c>
      <c r="J213" s="11">
        <v>678340.29101162194</v>
      </c>
      <c r="K213" s="11">
        <v>0.27983318558160403</v>
      </c>
      <c r="L213" s="11">
        <v>11.436851001043699</v>
      </c>
      <c r="M213" s="11">
        <v>3.7041054506931001E-2</v>
      </c>
      <c r="N213" s="11">
        <v>1.5360928758142E-2</v>
      </c>
      <c r="O213" s="11">
        <v>0.02</v>
      </c>
      <c r="P213" s="28">
        <v>9.1388246921493999E-2</v>
      </c>
      <c r="Q213" s="28">
        <v>2.9994935330743999</v>
      </c>
      <c r="S213" s="11">
        <v>1.79013191719122</v>
      </c>
      <c r="T213" s="11">
        <v>2242.6061650648198</v>
      </c>
      <c r="U213" s="11">
        <v>59.508440252714003</v>
      </c>
      <c r="V213" s="11">
        <v>2.16477086699562</v>
      </c>
      <c r="W213" s="11">
        <v>0.16779897703799401</v>
      </c>
      <c r="X213" s="11">
        <v>7.0000000000000001E-3</v>
      </c>
      <c r="Y213" s="11">
        <v>6.4000000000000001E-2</v>
      </c>
      <c r="Z213" s="11">
        <v>0</v>
      </c>
      <c r="AA213" s="11">
        <v>0</v>
      </c>
      <c r="AB213" s="11">
        <v>0</v>
      </c>
      <c r="AC213" s="11">
        <v>0</v>
      </c>
      <c r="AD213" s="11">
        <v>0</v>
      </c>
      <c r="AE213" s="11">
        <v>1.0704494692230001E-3</v>
      </c>
      <c r="AF213" s="11">
        <v>1E-3</v>
      </c>
      <c r="AG213" s="11">
        <v>1.71211370848496</v>
      </c>
      <c r="AH213" s="11">
        <v>1.7901519454459999E-3</v>
      </c>
      <c r="AI213" s="11">
        <v>0</v>
      </c>
      <c r="AJ213" s="11">
        <v>2.7770081901997E-2</v>
      </c>
      <c r="AK213" s="11">
        <v>0.43773334624504801</v>
      </c>
      <c r="AL213" s="11">
        <v>0.46262240016929201</v>
      </c>
      <c r="AM213" s="11">
        <v>1.0336566546344901</v>
      </c>
    </row>
    <row r="214" spans="1:39" x14ac:dyDescent="0.2">
      <c r="A214" s="42">
        <v>29</v>
      </c>
      <c r="B214" s="3" t="s">
        <v>244</v>
      </c>
      <c r="C214" s="11">
        <v>288531.07111142803</v>
      </c>
      <c r="D214" s="11">
        <v>31049.341363362098</v>
      </c>
      <c r="E214" s="11">
        <v>4262.3261040027701</v>
      </c>
      <c r="F214" s="11">
        <v>1.4644611185075</v>
      </c>
      <c r="G214" s="11">
        <v>127.091959060701</v>
      </c>
      <c r="H214" s="11">
        <v>470.59947705168798</v>
      </c>
      <c r="I214" s="11">
        <v>44.826806964442603</v>
      </c>
      <c r="J214" s="11">
        <v>673387.25254529796</v>
      </c>
      <c r="K214" s="11">
        <v>0.22700000000000001</v>
      </c>
      <c r="L214" s="11">
        <v>10.464004393674401</v>
      </c>
      <c r="M214" s="11">
        <v>2.9191235122285001E-2</v>
      </c>
      <c r="N214" s="11">
        <v>2.9952482641064E-2</v>
      </c>
      <c r="O214" s="11">
        <v>1.6E-2</v>
      </c>
      <c r="P214" s="28">
        <v>8.2336932376902996E-2</v>
      </c>
      <c r="Q214" s="28">
        <v>3.3424811344180498</v>
      </c>
      <c r="S214" s="11">
        <v>1.65727377162124</v>
      </c>
      <c r="T214" s="11">
        <v>2107.8141211466</v>
      </c>
      <c r="U214" s="11">
        <v>65.507964291746802</v>
      </c>
      <c r="V214" s="11">
        <v>2.2250162545498999</v>
      </c>
      <c r="W214" s="11">
        <v>0.12779052382773201</v>
      </c>
      <c r="X214" s="11">
        <v>6.0000000000000001E-3</v>
      </c>
      <c r="Y214" s="11">
        <v>6.4000000000000001E-2</v>
      </c>
      <c r="Z214" s="11">
        <v>2.9350321659760001E-3</v>
      </c>
      <c r="AA214" s="11">
        <v>0</v>
      </c>
      <c r="AB214" s="11">
        <v>0</v>
      </c>
      <c r="AC214" s="11">
        <v>2E-3</v>
      </c>
      <c r="AD214" s="11">
        <v>0</v>
      </c>
      <c r="AE214" s="11">
        <v>1.1579929071490001E-3</v>
      </c>
      <c r="AF214" s="11">
        <v>1E-3</v>
      </c>
      <c r="AG214" s="11">
        <v>1.33449696960528</v>
      </c>
      <c r="AH214" s="11">
        <v>1.4076247281498E-2</v>
      </c>
      <c r="AI214" s="11">
        <v>1.5156654338229999E-3</v>
      </c>
      <c r="AJ214" s="11">
        <v>4.4971206600278001E-2</v>
      </c>
      <c r="AK214" s="11">
        <v>0.50180994467528595</v>
      </c>
      <c r="AL214" s="11">
        <v>0.57291367146538497</v>
      </c>
      <c r="AM214" s="11">
        <v>1.2348976587229801</v>
      </c>
    </row>
    <row r="215" spans="1:39" x14ac:dyDescent="0.2">
      <c r="A215" s="42">
        <v>30</v>
      </c>
      <c r="B215" s="3" t="s">
        <v>245</v>
      </c>
      <c r="C215" s="11">
        <v>285989.21570890897</v>
      </c>
      <c r="D215" s="11">
        <v>28298.5124159353</v>
      </c>
      <c r="E215" s="11">
        <v>64.608538471873203</v>
      </c>
      <c r="F215" s="11">
        <v>1.8924869609500199</v>
      </c>
      <c r="G215" s="11">
        <v>131.757888695589</v>
      </c>
      <c r="H215" s="11">
        <v>470.42731087930298</v>
      </c>
      <c r="I215" s="11">
        <v>127.41508331441101</v>
      </c>
      <c r="J215" s="11">
        <v>682775.93154678401</v>
      </c>
      <c r="K215" s="11">
        <v>0.21</v>
      </c>
      <c r="L215" s="11">
        <v>11.4526053003952</v>
      </c>
      <c r="M215" s="11">
        <v>1.5021373856194E-2</v>
      </c>
      <c r="N215" s="11">
        <v>1.4867415799312E-2</v>
      </c>
      <c r="O215" s="11">
        <v>2.3E-2</v>
      </c>
      <c r="P215" s="28">
        <v>1.571364779434E-3</v>
      </c>
      <c r="Q215" s="28">
        <v>3.0817058081314301</v>
      </c>
      <c r="S215" s="11">
        <v>1.35790972132309</v>
      </c>
      <c r="T215" s="11">
        <v>2124.1573215742501</v>
      </c>
      <c r="U215" s="11">
        <v>66.819227918811507</v>
      </c>
      <c r="V215" s="11">
        <v>2.2696371816934202</v>
      </c>
      <c r="W215" s="11">
        <v>0.117290073529006</v>
      </c>
      <c r="X215" s="11">
        <v>1.1716623259535999E-2</v>
      </c>
      <c r="Y215" s="11">
        <v>0.124534322798036</v>
      </c>
      <c r="Z215" s="11">
        <v>0</v>
      </c>
      <c r="AA215" s="11">
        <v>0</v>
      </c>
      <c r="AB215" s="11">
        <v>0</v>
      </c>
      <c r="AC215" s="11">
        <v>2E-3</v>
      </c>
      <c r="AD215" s="11">
        <v>0</v>
      </c>
      <c r="AE215" s="11">
        <v>0</v>
      </c>
      <c r="AF215" s="11">
        <v>1E-3</v>
      </c>
      <c r="AG215" s="11">
        <v>0.54281512944197796</v>
      </c>
      <c r="AH215" s="11">
        <v>4.0751890194000001E-4</v>
      </c>
      <c r="AI215" s="11">
        <v>4.16214827732E-4</v>
      </c>
      <c r="AJ215" s="11">
        <v>2.1153017985072999E-2</v>
      </c>
      <c r="AK215" s="11">
        <v>3.7289788307563E-2</v>
      </c>
      <c r="AL215" s="11">
        <v>3.9788461390061002E-2</v>
      </c>
      <c r="AM215" s="11">
        <v>9.1113747527642994E-2</v>
      </c>
    </row>
    <row r="216" spans="1:39" x14ac:dyDescent="0.2">
      <c r="A216" s="42">
        <v>31</v>
      </c>
      <c r="B216" s="3" t="s">
        <v>246</v>
      </c>
      <c r="C216" s="11">
        <v>286490.67622457299</v>
      </c>
      <c r="D216" s="11">
        <v>27275.374991856701</v>
      </c>
      <c r="E216" s="11">
        <v>147.13708797642499</v>
      </c>
      <c r="F216" s="11">
        <v>3.2896268038213998</v>
      </c>
      <c r="G216" s="11">
        <v>126.823431813879</v>
      </c>
      <c r="H216" s="11">
        <v>466.63306899318798</v>
      </c>
      <c r="I216" s="11">
        <v>18.139987969966601</v>
      </c>
      <c r="J216" s="11">
        <v>683307.66177604604</v>
      </c>
      <c r="K216" s="11">
        <v>0.214</v>
      </c>
      <c r="L216" s="11">
        <v>10.7729772401237</v>
      </c>
      <c r="M216" s="11">
        <v>3.5209456460829999E-2</v>
      </c>
      <c r="N216" s="11">
        <v>0.13030358186628699</v>
      </c>
      <c r="O216" s="11">
        <v>2.5000000000000001E-2</v>
      </c>
      <c r="P216" s="28">
        <v>4.0603973279920002E-3</v>
      </c>
      <c r="Q216" s="28">
        <v>2.7301910581590301</v>
      </c>
      <c r="S216" s="11">
        <v>1.3717563027509001</v>
      </c>
      <c r="T216" s="11">
        <v>2147.5567180159001</v>
      </c>
      <c r="U216" s="11">
        <v>44.356104153940102</v>
      </c>
      <c r="V216" s="11">
        <v>2.28040189817701</v>
      </c>
      <c r="W216" s="11">
        <v>0.140617129487694</v>
      </c>
      <c r="X216" s="11">
        <v>7.0000000000000001E-3</v>
      </c>
      <c r="Y216" s="11">
        <v>0.103790805720566</v>
      </c>
      <c r="Z216" s="11">
        <v>6.0806720653449999E-3</v>
      </c>
      <c r="AA216" s="11">
        <v>0</v>
      </c>
      <c r="AB216" s="11">
        <v>0</v>
      </c>
      <c r="AC216" s="11">
        <v>0</v>
      </c>
      <c r="AD216" s="11">
        <v>0</v>
      </c>
      <c r="AE216" s="11">
        <v>5.77923493272E-4</v>
      </c>
      <c r="AF216" s="11">
        <v>1E-3</v>
      </c>
      <c r="AG216" s="11">
        <v>1.02906863601654</v>
      </c>
      <c r="AH216" s="11">
        <v>3.5963000844680001E-3</v>
      </c>
      <c r="AI216" s="11">
        <v>5.0395768575800005E-4</v>
      </c>
      <c r="AJ216" s="11">
        <v>1.2E-2</v>
      </c>
      <c r="AK216" s="11">
        <v>0.223568238047853</v>
      </c>
      <c r="AL216" s="11">
        <v>0.24479371379057999</v>
      </c>
      <c r="AM216" s="11">
        <v>0.49414367643582302</v>
      </c>
    </row>
    <row r="217" spans="1:39" x14ac:dyDescent="0.2">
      <c r="A217" s="42">
        <v>32</v>
      </c>
      <c r="B217" s="3" t="s">
        <v>247</v>
      </c>
      <c r="C217" s="11">
        <v>289478.94579723798</v>
      </c>
      <c r="D217" s="11">
        <v>25367.096267148401</v>
      </c>
      <c r="E217" s="11">
        <v>613.94810536852401</v>
      </c>
      <c r="F217" s="11">
        <v>1.2467572571910599</v>
      </c>
      <c r="G217" s="11">
        <v>97.163968487282204</v>
      </c>
      <c r="H217" s="11">
        <v>424.70878030859598</v>
      </c>
      <c r="I217" s="11">
        <v>12.2157920725803</v>
      </c>
      <c r="J217" s="11">
        <v>681798.48110742006</v>
      </c>
      <c r="K217" s="11">
        <v>0.20599999999999999</v>
      </c>
      <c r="L217" s="11">
        <v>14.852108932092699</v>
      </c>
      <c r="M217" s="11">
        <v>1.9881588193632001E-2</v>
      </c>
      <c r="N217" s="11">
        <v>1.0621239877557E-2</v>
      </c>
      <c r="O217" s="11">
        <v>2.5999999999999999E-2</v>
      </c>
      <c r="P217" s="28">
        <v>3.2236186732695002E-2</v>
      </c>
      <c r="Q217" s="28">
        <v>3.3633826164215201</v>
      </c>
      <c r="S217" s="11">
        <v>1.3612824339178899</v>
      </c>
      <c r="T217" s="11">
        <v>2186.5288013914701</v>
      </c>
      <c r="U217" s="11">
        <v>82.238002583099799</v>
      </c>
      <c r="V217" s="11">
        <v>2.2382196926353002</v>
      </c>
      <c r="W217" s="11">
        <v>0.19794265316092</v>
      </c>
      <c r="X217" s="11">
        <v>0.01</v>
      </c>
      <c r="Y217" s="11">
        <v>0.08</v>
      </c>
      <c r="Z217" s="11">
        <v>0</v>
      </c>
      <c r="AA217" s="11">
        <v>0</v>
      </c>
      <c r="AB217" s="11">
        <v>0</v>
      </c>
      <c r="AC217" s="11">
        <v>0</v>
      </c>
      <c r="AD217" s="11">
        <v>0</v>
      </c>
      <c r="AE217" s="11">
        <v>6.1656421462000005E-4</v>
      </c>
      <c r="AF217" s="11">
        <v>2E-3</v>
      </c>
      <c r="AG217" s="11">
        <v>0.50095332551034599</v>
      </c>
      <c r="AH217" s="11">
        <v>0</v>
      </c>
      <c r="AI217" s="11">
        <v>0</v>
      </c>
      <c r="AJ217" s="11">
        <v>1.2E-2</v>
      </c>
      <c r="AK217" s="11">
        <v>0.113053222926165</v>
      </c>
      <c r="AL217" s="11">
        <v>0.11103322243373499</v>
      </c>
      <c r="AM217" s="11">
        <v>0.26953167302147302</v>
      </c>
    </row>
    <row r="218" spans="1:39" x14ac:dyDescent="0.2">
      <c r="A218" s="42">
        <v>33</v>
      </c>
      <c r="B218" s="3" t="s">
        <v>248</v>
      </c>
      <c r="C218" s="11">
        <v>286623.34962537599</v>
      </c>
      <c r="D218" s="11">
        <v>23083.786236776799</v>
      </c>
      <c r="E218" s="11">
        <v>8917.5902058924294</v>
      </c>
      <c r="F218" s="11">
        <v>1.8333719585404999</v>
      </c>
      <c r="G218" s="11">
        <v>6.9265158199526899</v>
      </c>
      <c r="H218" s="11">
        <v>102.040650131904</v>
      </c>
      <c r="I218" s="11">
        <v>2199.6725888885098</v>
      </c>
      <c r="J218" s="11">
        <v>676820.33395932196</v>
      </c>
      <c r="K218" s="11">
        <v>0.23899999999999999</v>
      </c>
      <c r="L218" s="11">
        <v>15.725533869889</v>
      </c>
      <c r="M218" s="11">
        <v>7.2339403560312002E-2</v>
      </c>
      <c r="N218" s="11">
        <v>3.5233752416573998E-2</v>
      </c>
      <c r="O218" s="11">
        <v>2.4E-2</v>
      </c>
      <c r="P218" s="28">
        <v>0.14909137310314499</v>
      </c>
      <c r="Q218" s="28">
        <v>3.7758085415160401</v>
      </c>
      <c r="S218" s="11">
        <v>2.1487813206683599</v>
      </c>
      <c r="T218" s="11">
        <v>2189.14094384282</v>
      </c>
      <c r="U218" s="11">
        <v>68.658269117951903</v>
      </c>
      <c r="V218" s="11">
        <v>2.0567136909153598</v>
      </c>
      <c r="W218" s="11">
        <v>0.60249387629248197</v>
      </c>
      <c r="X218" s="11">
        <v>1.3401372362836001E-2</v>
      </c>
      <c r="Y218" s="11">
        <v>0.34974627449365198</v>
      </c>
      <c r="Z218" s="11">
        <v>0</v>
      </c>
      <c r="AA218" s="11">
        <v>0</v>
      </c>
      <c r="AB218" s="11">
        <v>0</v>
      </c>
      <c r="AC218" s="11">
        <v>0</v>
      </c>
      <c r="AD218" s="11">
        <v>0</v>
      </c>
      <c r="AE218" s="11">
        <v>2.1648770720696001E-2</v>
      </c>
      <c r="AF218" s="11">
        <v>2.3257499397213999E-2</v>
      </c>
      <c r="AG218" s="11">
        <v>9.3162250058016607</v>
      </c>
      <c r="AH218" s="11">
        <v>5.3514027727689997E-3</v>
      </c>
      <c r="AI218" s="11">
        <v>3.7062685174426999E-2</v>
      </c>
      <c r="AJ218" s="11">
        <v>0.37243533154390601</v>
      </c>
      <c r="AK218" s="11">
        <v>5.7598227945762499</v>
      </c>
      <c r="AL218" s="11">
        <v>5.8166952168587596</v>
      </c>
      <c r="AM218" s="11">
        <v>13.0043934754645</v>
      </c>
    </row>
    <row r="219" spans="1:39" x14ac:dyDescent="0.2">
      <c r="A219" s="42">
        <v>34</v>
      </c>
      <c r="B219" s="3" t="s">
        <v>249</v>
      </c>
      <c r="C219" s="11">
        <v>286838.23166597303</v>
      </c>
      <c r="D219" s="11">
        <v>24231.089878963699</v>
      </c>
      <c r="E219" s="11">
        <v>9603.4100344656799</v>
      </c>
      <c r="F219" s="11">
        <v>1.7690857657154999</v>
      </c>
      <c r="G219" s="11">
        <v>14.1942796484577</v>
      </c>
      <c r="H219" s="11">
        <v>128.613423488916</v>
      </c>
      <c r="I219" s="11">
        <v>24.074586020650401</v>
      </c>
      <c r="J219" s="11">
        <v>676903.13487363805</v>
      </c>
      <c r="K219" s="11">
        <v>0.24399999999999999</v>
      </c>
      <c r="L219" s="11">
        <v>16.045783465800302</v>
      </c>
      <c r="M219" s="11">
        <v>1.0431084360068E-2</v>
      </c>
      <c r="N219" s="11">
        <v>2.6040485047850001E-3</v>
      </c>
      <c r="O219" s="11">
        <v>2.5000000000000001E-2</v>
      </c>
      <c r="P219" s="28">
        <v>0.203083681883794</v>
      </c>
      <c r="Q219" s="28">
        <v>2.6687715771894598</v>
      </c>
      <c r="S219" s="11">
        <v>1.8538414588368901</v>
      </c>
      <c r="T219" s="11">
        <v>2220.7607978289002</v>
      </c>
      <c r="U219" s="11">
        <v>88.010653584501995</v>
      </c>
      <c r="V219" s="11">
        <v>2.1606182020590601</v>
      </c>
      <c r="W219" s="11">
        <v>0.56790481762046896</v>
      </c>
      <c r="X219" s="11">
        <v>1.2824965679323E-2</v>
      </c>
      <c r="Y219" s="11">
        <v>0.14899999999999999</v>
      </c>
      <c r="Z219" s="11">
        <v>0</v>
      </c>
      <c r="AA219" s="11">
        <v>7.8823986825699997E-4</v>
      </c>
      <c r="AB219" s="11">
        <v>0</v>
      </c>
      <c r="AC219" s="11">
        <v>0</v>
      </c>
      <c r="AD219" s="11">
        <v>0</v>
      </c>
      <c r="AE219" s="11">
        <v>5.3992924532800003E-3</v>
      </c>
      <c r="AF219" s="11">
        <v>1E-3</v>
      </c>
      <c r="AG219" s="11">
        <v>5.7567084656589396</v>
      </c>
      <c r="AH219" s="11">
        <v>3.9237999372299998E-4</v>
      </c>
      <c r="AI219" s="11">
        <v>0</v>
      </c>
      <c r="AJ219" s="11">
        <v>0.126710862741515</v>
      </c>
      <c r="AK219" s="11">
        <v>1.83988783283241</v>
      </c>
      <c r="AL219" s="11">
        <v>2.02244814738834</v>
      </c>
      <c r="AM219" s="11">
        <v>4.31763499186735</v>
      </c>
    </row>
    <row r="220" spans="1:39" x14ac:dyDescent="0.2">
      <c r="A220" s="42">
        <v>35</v>
      </c>
      <c r="B220" s="3" t="s">
        <v>250</v>
      </c>
      <c r="C220" s="11">
        <v>289988.45366901997</v>
      </c>
      <c r="D220" s="11">
        <v>23588.573415195999</v>
      </c>
      <c r="E220" s="11">
        <v>8467.6788004601294</v>
      </c>
      <c r="F220" s="11">
        <v>1.24440403386605</v>
      </c>
      <c r="G220" s="11">
        <v>32.779757829214297</v>
      </c>
      <c r="H220" s="11">
        <v>182.89549352197599</v>
      </c>
      <c r="I220" s="11">
        <v>16.124647909112699</v>
      </c>
      <c r="J220" s="11">
        <v>675410.43929401296</v>
      </c>
      <c r="K220" s="11">
        <v>0.24</v>
      </c>
      <c r="L220" s="11">
        <v>15.628908196569901</v>
      </c>
      <c r="M220" s="11">
        <v>7.4300793423290002E-3</v>
      </c>
      <c r="N220" s="11">
        <v>1.9305038201515998E-2</v>
      </c>
      <c r="O220" s="11">
        <v>2.3E-2</v>
      </c>
      <c r="P220" s="28">
        <v>0.129257665959881</v>
      </c>
      <c r="Q220" s="28">
        <v>2.3364924863366801</v>
      </c>
      <c r="S220" s="11">
        <v>1.71655519185268</v>
      </c>
      <c r="T220" s="11">
        <v>2277.3882866797799</v>
      </c>
      <c r="U220" s="11">
        <v>59.378541896119103</v>
      </c>
      <c r="V220" s="11">
        <v>2.2645254793932401</v>
      </c>
      <c r="W220" s="11">
        <v>0.54537313053433201</v>
      </c>
      <c r="X220" s="11">
        <v>2.2942583246197999E-2</v>
      </c>
      <c r="Y220" s="11">
        <v>0.113590075589588</v>
      </c>
      <c r="Z220" s="11">
        <v>1.4413065949735E-2</v>
      </c>
      <c r="AA220" s="11">
        <v>0</v>
      </c>
      <c r="AB220" s="11">
        <v>2.091204842156E-3</v>
      </c>
      <c r="AC220" s="11">
        <v>0</v>
      </c>
      <c r="AD220" s="11">
        <v>1E-3</v>
      </c>
      <c r="AE220" s="11">
        <v>2.1242786410870002E-3</v>
      </c>
      <c r="AF220" s="11">
        <v>6.0000000000000001E-3</v>
      </c>
      <c r="AG220" s="11">
        <v>5.0938499001689497</v>
      </c>
      <c r="AH220" s="11">
        <v>4.2717846293299999E-4</v>
      </c>
      <c r="AI220" s="11">
        <v>0</v>
      </c>
      <c r="AJ220" s="11">
        <v>0.109753418948717</v>
      </c>
      <c r="AK220" s="11">
        <v>2.08944008886977</v>
      </c>
      <c r="AL220" s="11">
        <v>2.0740099146333599</v>
      </c>
      <c r="AM220" s="11">
        <v>4.7367975497608699</v>
      </c>
    </row>
    <row r="221" spans="1:39" x14ac:dyDescent="0.2">
      <c r="A221" s="42">
        <v>36</v>
      </c>
      <c r="B221" s="3" t="s">
        <v>251</v>
      </c>
      <c r="C221" s="11">
        <v>291766.76381445798</v>
      </c>
      <c r="D221" s="11">
        <v>30334.293929879299</v>
      </c>
      <c r="E221" s="11">
        <v>7144.3406318852303</v>
      </c>
      <c r="F221" s="11">
        <v>2.16257180351352</v>
      </c>
      <c r="G221" s="11">
        <v>103.354494150219</v>
      </c>
      <c r="H221" s="11">
        <v>424.228315336077</v>
      </c>
      <c r="I221" s="11">
        <v>44.649158916326002</v>
      </c>
      <c r="J221" s="11">
        <v>668022.87626636599</v>
      </c>
      <c r="K221" s="11">
        <v>0.24299999999999999</v>
      </c>
      <c r="L221" s="11">
        <v>15.8608229991698</v>
      </c>
      <c r="M221" s="11">
        <v>7.1693477112428003E-2</v>
      </c>
      <c r="N221" s="11">
        <v>0.102888372487736</v>
      </c>
      <c r="O221" s="11">
        <v>2.3E-2</v>
      </c>
      <c r="P221" s="28">
        <v>9.4166091578572003E-2</v>
      </c>
      <c r="Q221" s="28">
        <v>2.9005827476918302</v>
      </c>
      <c r="S221" s="11">
        <v>2.3844132280333801</v>
      </c>
      <c r="T221" s="11">
        <v>2132.1145890533999</v>
      </c>
      <c r="U221" s="11">
        <v>67.660343571507596</v>
      </c>
      <c r="V221" s="11">
        <v>2.1908805411659</v>
      </c>
      <c r="W221" s="11">
        <v>0.28413015279714499</v>
      </c>
      <c r="X221" s="11">
        <v>1.4999999999999999E-2</v>
      </c>
      <c r="Y221" s="11">
        <v>9.8000000000000004E-2</v>
      </c>
      <c r="Z221" s="11">
        <v>0</v>
      </c>
      <c r="AA221" s="11">
        <v>0</v>
      </c>
      <c r="AB221" s="11">
        <v>0</v>
      </c>
      <c r="AC221" s="11">
        <v>0</v>
      </c>
      <c r="AD221" s="11">
        <v>1E-3</v>
      </c>
      <c r="AE221" s="11">
        <v>1E-3</v>
      </c>
      <c r="AF221" s="11">
        <v>4.0000000000000001E-3</v>
      </c>
      <c r="AG221" s="11">
        <v>1.44258222780891</v>
      </c>
      <c r="AH221" s="11">
        <v>2.463839624276E-3</v>
      </c>
      <c r="AI221" s="11">
        <v>2.0049788905319998E-3</v>
      </c>
      <c r="AJ221" s="11">
        <v>6.0592793100339E-2</v>
      </c>
      <c r="AK221" s="11">
        <v>0.64178171499251302</v>
      </c>
      <c r="AL221" s="11">
        <v>0.73270588212641397</v>
      </c>
      <c r="AM221" s="11">
        <v>1.54215631698707</v>
      </c>
    </row>
    <row r="222" spans="1:39" x14ac:dyDescent="0.2">
      <c r="A222" s="42">
        <v>37</v>
      </c>
      <c r="B222" s="3" t="s">
        <v>252</v>
      </c>
      <c r="C222" s="11">
        <v>286460.71803008299</v>
      </c>
      <c r="D222" s="11">
        <v>27614.798989593</v>
      </c>
      <c r="E222" s="11">
        <v>1556.80837511189</v>
      </c>
      <c r="F222" s="11">
        <v>1.34641351983887</v>
      </c>
      <c r="G222" s="11">
        <v>130.46979628417299</v>
      </c>
      <c r="H222" s="11">
        <v>463.88858333658101</v>
      </c>
      <c r="I222" s="11">
        <v>30.186374374366</v>
      </c>
      <c r="J222" s="11">
        <v>681612.33143231098</v>
      </c>
      <c r="K222" s="11">
        <v>0.20699999999999999</v>
      </c>
      <c r="L222" s="11">
        <v>11.1989091916058</v>
      </c>
      <c r="M222" s="11">
        <v>8.8208098310209992E-3</v>
      </c>
      <c r="N222" s="11">
        <v>0</v>
      </c>
      <c r="O222" s="11">
        <v>0.02</v>
      </c>
      <c r="P222" s="28">
        <v>3.1067295316911998E-2</v>
      </c>
      <c r="Q222" s="28">
        <v>2.94634260535959</v>
      </c>
      <c r="S222" s="11">
        <v>1.9945020327229399</v>
      </c>
      <c r="T222" s="11">
        <v>2113.6827745413302</v>
      </c>
      <c r="U222" s="11">
        <v>66.385084628171199</v>
      </c>
      <c r="V222" s="11">
        <v>2.2358775858787601</v>
      </c>
      <c r="W222" s="11">
        <v>0.247122460801071</v>
      </c>
      <c r="X222" s="11">
        <v>1.0999999999999999E-2</v>
      </c>
      <c r="Y222" s="11">
        <v>0.127</v>
      </c>
      <c r="Z222" s="11">
        <v>0</v>
      </c>
      <c r="AA222" s="11">
        <v>0</v>
      </c>
      <c r="AB222" s="11">
        <v>0</v>
      </c>
      <c r="AC222" s="11">
        <v>0</v>
      </c>
      <c r="AD222" s="11">
        <v>1E-3</v>
      </c>
      <c r="AE222" s="11">
        <v>9.2751270524200002E-4</v>
      </c>
      <c r="AF222" s="11">
        <v>6.0000000000000001E-3</v>
      </c>
      <c r="AG222" s="11">
        <v>5.4960228005693001E-2</v>
      </c>
      <c r="AH222" s="11">
        <v>0</v>
      </c>
      <c r="AI222" s="11">
        <v>0</v>
      </c>
      <c r="AJ222" s="11">
        <v>0.01</v>
      </c>
      <c r="AK222" s="11">
        <v>6.9452847325589999E-3</v>
      </c>
      <c r="AL222" s="11">
        <v>3.7671222740279999E-3</v>
      </c>
      <c r="AM222" s="11">
        <v>1.7398616431423999E-2</v>
      </c>
    </row>
    <row r="223" spans="1:39" x14ac:dyDescent="0.2">
      <c r="A223" s="42">
        <v>38</v>
      </c>
      <c r="B223" s="3" t="s">
        <v>253</v>
      </c>
      <c r="C223" s="11">
        <v>288829.29410014901</v>
      </c>
      <c r="D223" s="11">
        <v>29484.0629293653</v>
      </c>
      <c r="E223" s="11">
        <v>3362.3697476495699</v>
      </c>
      <c r="F223" s="11">
        <v>3.9743096751906002</v>
      </c>
      <c r="G223" s="11">
        <v>126.96950885208901</v>
      </c>
      <c r="H223" s="11">
        <v>460.28003791433201</v>
      </c>
      <c r="I223" s="11">
        <v>35.500291098818202</v>
      </c>
      <c r="J223" s="11">
        <v>675521.71072093805</v>
      </c>
      <c r="K223" s="11">
        <v>0.23899999999999999</v>
      </c>
      <c r="L223" s="11">
        <v>9.9936828441990997</v>
      </c>
      <c r="M223" s="11">
        <v>2.6745647147634E-2</v>
      </c>
      <c r="N223" s="11">
        <v>0.110487396372161</v>
      </c>
      <c r="O223" s="11">
        <v>3.1E-2</v>
      </c>
      <c r="P223" s="28">
        <v>7.530242702329E-2</v>
      </c>
      <c r="Q223" s="28">
        <v>2.3893224920566198</v>
      </c>
      <c r="S223" s="11">
        <v>2.1974902183968301</v>
      </c>
      <c r="T223" s="11">
        <v>2161.0125908519699</v>
      </c>
      <c r="U223" s="11">
        <v>61.063073969891597</v>
      </c>
      <c r="V223" s="11">
        <v>2.2259219929800902</v>
      </c>
      <c r="W223" s="11">
        <v>0.244239731173368</v>
      </c>
      <c r="X223" s="11">
        <v>0.01</v>
      </c>
      <c r="Y223" s="11">
        <v>0.14399999999999999</v>
      </c>
      <c r="Z223" s="11">
        <v>2.9822072814620001E-3</v>
      </c>
      <c r="AA223" s="11">
        <v>0</v>
      </c>
      <c r="AB223" s="11">
        <v>0</v>
      </c>
      <c r="AC223" s="11">
        <v>0</v>
      </c>
      <c r="AD223" s="11">
        <v>1E-3</v>
      </c>
      <c r="AE223" s="11">
        <v>2.244783730033E-3</v>
      </c>
      <c r="AF223" s="11">
        <v>3.0000000000000001E-3</v>
      </c>
      <c r="AG223" s="11">
        <v>8.8403026243565996E-2</v>
      </c>
      <c r="AH223" s="11">
        <v>9.9533435285599991E-4</v>
      </c>
      <c r="AI223" s="11">
        <v>2.0543431542799999E-3</v>
      </c>
      <c r="AJ223" s="11">
        <v>0.01</v>
      </c>
      <c r="AK223" s="11">
        <v>1.1636861501684E-2</v>
      </c>
      <c r="AL223" s="11">
        <v>1.1579167267277E-2</v>
      </c>
      <c r="AM223" s="11">
        <v>1.7787348322909999E-2</v>
      </c>
    </row>
    <row r="224" spans="1:39" x14ac:dyDescent="0.2">
      <c r="A224" s="42">
        <v>39</v>
      </c>
      <c r="B224" s="3" t="s">
        <v>254</v>
      </c>
      <c r="C224" s="11">
        <v>287241.03418116103</v>
      </c>
      <c r="D224" s="11">
        <v>24618.7770508514</v>
      </c>
      <c r="E224" s="11">
        <v>975.57448819475997</v>
      </c>
      <c r="F224" s="11">
        <v>2.5752723453252799</v>
      </c>
      <c r="G224" s="11">
        <v>94.731913139998099</v>
      </c>
      <c r="H224" s="11">
        <v>431.78426906577198</v>
      </c>
      <c r="I224" s="11">
        <v>23.779600644598599</v>
      </c>
      <c r="J224" s="11">
        <v>684398.97944237001</v>
      </c>
      <c r="K224" s="11">
        <v>0.27500000000000002</v>
      </c>
      <c r="L224" s="11">
        <v>12.4304971713825</v>
      </c>
      <c r="M224" s="11">
        <v>3.8699308489833002E-2</v>
      </c>
      <c r="N224" s="11">
        <v>6.9680482455937998E-2</v>
      </c>
      <c r="O224" s="11">
        <v>3.1E-2</v>
      </c>
      <c r="P224" s="28">
        <v>1.3782989880918001E-2</v>
      </c>
      <c r="Q224" s="28">
        <v>3.94338892249394</v>
      </c>
      <c r="S224" s="11">
        <v>1.42855266197083</v>
      </c>
      <c r="T224" s="11">
        <v>2195.2072232852702</v>
      </c>
      <c r="U224" s="11">
        <v>103.790239232465</v>
      </c>
      <c r="V224" s="11">
        <v>2.27282474328302</v>
      </c>
      <c r="W224" s="11">
        <v>0.21536307443525199</v>
      </c>
      <c r="X224" s="11">
        <v>1.6E-2</v>
      </c>
      <c r="Y224" s="11">
        <v>0.155</v>
      </c>
      <c r="Z224" s="11">
        <v>0</v>
      </c>
      <c r="AA224" s="11">
        <v>1.1104090784530001E-3</v>
      </c>
      <c r="AB224" s="11">
        <v>0</v>
      </c>
      <c r="AC224" s="11">
        <v>0</v>
      </c>
      <c r="AD224" s="11">
        <v>1E-3</v>
      </c>
      <c r="AE224" s="11">
        <v>2E-3</v>
      </c>
      <c r="AF224" s="11">
        <v>3.0000000000000001E-3</v>
      </c>
      <c r="AG224" s="11">
        <v>0.46231187492120801</v>
      </c>
      <c r="AH224" s="11">
        <v>2.7410021394169998E-3</v>
      </c>
      <c r="AI224" s="11">
        <v>0</v>
      </c>
      <c r="AJ224" s="11">
        <v>1.8584863207547E-2</v>
      </c>
      <c r="AK224" s="11">
        <v>0.15175582770394999</v>
      </c>
      <c r="AL224" s="11">
        <v>0.14773924723873499</v>
      </c>
      <c r="AM224" s="11">
        <v>0.38637875785338799</v>
      </c>
    </row>
    <row r="225" spans="1:39" x14ac:dyDescent="0.2">
      <c r="A225" s="42">
        <v>40</v>
      </c>
      <c r="B225" s="3" t="s">
        <v>255</v>
      </c>
      <c r="C225" s="11">
        <v>289772.48312741902</v>
      </c>
      <c r="D225" s="11">
        <v>26519.284290601499</v>
      </c>
      <c r="E225" s="11">
        <v>4106.7178409191201</v>
      </c>
      <c r="F225" s="11">
        <v>1.9845951068504999</v>
      </c>
      <c r="G225" s="11">
        <v>72.600333600273302</v>
      </c>
      <c r="H225" s="11">
        <v>376.80286374872401</v>
      </c>
      <c r="I225" s="11">
        <v>16.455852889737798</v>
      </c>
      <c r="J225" s="11">
        <v>676957.44475967204</v>
      </c>
      <c r="K225" s="11">
        <v>0.41521646419597802</v>
      </c>
      <c r="L225" s="11">
        <v>14.268706603560201</v>
      </c>
      <c r="M225" s="11">
        <v>2.9957355678072999E-2</v>
      </c>
      <c r="N225" s="11">
        <v>1.105478939316E-2</v>
      </c>
      <c r="O225" s="11">
        <v>2.7E-2</v>
      </c>
      <c r="P225" s="28">
        <v>7.6899426964097004E-2</v>
      </c>
      <c r="Q225" s="28">
        <v>3.1193686875667299</v>
      </c>
      <c r="S225" s="11">
        <v>1.6694247125339301</v>
      </c>
      <c r="T225" s="11">
        <v>2155.0237727562499</v>
      </c>
      <c r="U225" s="11">
        <v>73.921067536011904</v>
      </c>
      <c r="V225" s="11">
        <v>2.1300625984406598</v>
      </c>
      <c r="W225" s="11">
        <v>0.19192339107851</v>
      </c>
      <c r="X225" s="11">
        <v>1.7748442239617999E-2</v>
      </c>
      <c r="Y225" s="11">
        <v>8.2000000000000003E-2</v>
      </c>
      <c r="Z225" s="11">
        <v>0</v>
      </c>
      <c r="AA225" s="11">
        <v>0</v>
      </c>
      <c r="AB225" s="11">
        <v>0</v>
      </c>
      <c r="AC225" s="11">
        <v>0</v>
      </c>
      <c r="AD225" s="11">
        <v>1E-3</v>
      </c>
      <c r="AE225" s="11">
        <v>4.1668100125349999E-3</v>
      </c>
      <c r="AF225" s="11">
        <v>3.0000000000000001E-3</v>
      </c>
      <c r="AG225" s="11">
        <v>0.83904025902252499</v>
      </c>
      <c r="AH225" s="11">
        <v>5.6747061569109997E-3</v>
      </c>
      <c r="AI225" s="11">
        <v>2.6174725097099999E-3</v>
      </c>
      <c r="AJ225" s="11">
        <v>3.2127305465822001E-2</v>
      </c>
      <c r="AK225" s="11">
        <v>0.35167716026780199</v>
      </c>
      <c r="AL225" s="11">
        <v>0.36890867328264398</v>
      </c>
      <c r="AM225" s="11">
        <v>0.87531133095103197</v>
      </c>
    </row>
    <row r="226" spans="1:39" x14ac:dyDescent="0.2">
      <c r="A226" s="42">
        <v>41</v>
      </c>
      <c r="B226" s="3" t="s">
        <v>256</v>
      </c>
      <c r="C226" s="11">
        <v>288499.92332665197</v>
      </c>
      <c r="D226" s="11">
        <v>20758.779455656801</v>
      </c>
      <c r="E226" s="11">
        <v>2601.3010177671199</v>
      </c>
      <c r="F226" s="11">
        <v>1.9144954678041</v>
      </c>
      <c r="G226" s="11">
        <v>30.016421419781</v>
      </c>
      <c r="H226" s="11">
        <v>207.420747968538</v>
      </c>
      <c r="I226" s="11">
        <v>13.5836925435501</v>
      </c>
      <c r="J226" s="11">
        <v>685654.72514099197</v>
      </c>
      <c r="K226" s="11">
        <v>0.22600000000000001</v>
      </c>
      <c r="L226" s="11">
        <v>15.412846084123601</v>
      </c>
      <c r="M226" s="11">
        <v>2.7551575408616E-2</v>
      </c>
      <c r="N226" s="11">
        <v>2.7434557699037E-2</v>
      </c>
      <c r="O226" s="11">
        <v>2.3E-2</v>
      </c>
      <c r="P226" s="28">
        <v>6.8714608373342007E-2</v>
      </c>
      <c r="Q226" s="28">
        <v>2.6882520470687998</v>
      </c>
      <c r="S226" s="11">
        <v>2.20708474722051</v>
      </c>
      <c r="T226" s="11">
        <v>2202.4990222444799</v>
      </c>
      <c r="U226" s="11">
        <v>72.105483823210193</v>
      </c>
      <c r="V226" s="11">
        <v>2.1714751433213699</v>
      </c>
      <c r="W226" s="11">
        <v>0.15364724290790499</v>
      </c>
      <c r="X226" s="11">
        <v>1.2E-2</v>
      </c>
      <c r="Y226" s="11">
        <v>0.12937573897561999</v>
      </c>
      <c r="Z226" s="11">
        <v>0</v>
      </c>
      <c r="AA226" s="11">
        <v>0</v>
      </c>
      <c r="AB226" s="11">
        <v>0</v>
      </c>
      <c r="AC226" s="11">
        <v>0</v>
      </c>
      <c r="AD226" s="11">
        <v>1E-3</v>
      </c>
      <c r="AE226" s="11">
        <v>3.689530622019E-3</v>
      </c>
      <c r="AF226" s="11">
        <v>4.0000000000000001E-3</v>
      </c>
      <c r="AG226" s="11">
        <v>3.42483474117964</v>
      </c>
      <c r="AH226" s="11">
        <v>3.4257392065780001E-3</v>
      </c>
      <c r="AI226" s="11">
        <v>3.4933117711130001E-3</v>
      </c>
      <c r="AJ226" s="11">
        <v>0.101981422541257</v>
      </c>
      <c r="AK226" s="11">
        <v>1.3564788654173601</v>
      </c>
      <c r="AL226" s="11">
        <v>1.55153319806779</v>
      </c>
      <c r="AM226" s="11">
        <v>3.2892619474502101</v>
      </c>
    </row>
    <row r="227" spans="1:39" x14ac:dyDescent="0.2">
      <c r="A227" s="42">
        <v>42</v>
      </c>
      <c r="B227" s="3" t="s">
        <v>257</v>
      </c>
      <c r="C227" s="12">
        <v>291957.71567944897</v>
      </c>
      <c r="D227" s="12">
        <v>25573.709721040101</v>
      </c>
      <c r="E227" s="12">
        <v>6603.62514966038</v>
      </c>
      <c r="F227" s="12">
        <v>4.3325489041075604</v>
      </c>
      <c r="G227" s="12">
        <v>33.833925426645997</v>
      </c>
      <c r="H227" s="12">
        <v>273.58014182243397</v>
      </c>
      <c r="I227" s="12">
        <v>25.314666388730899</v>
      </c>
      <c r="J227" s="12">
        <v>673372.04450527404</v>
      </c>
      <c r="K227" s="12">
        <v>0.222</v>
      </c>
      <c r="L227" s="12">
        <v>16.850949279723402</v>
      </c>
      <c r="M227" s="12">
        <v>0.15625724533813701</v>
      </c>
      <c r="N227" s="12">
        <v>0.31011231867587402</v>
      </c>
      <c r="O227" s="12">
        <v>2.9000000000000001E-2</v>
      </c>
      <c r="P227" s="28">
        <v>0.12439318829329001</v>
      </c>
      <c r="Q227" s="28">
        <v>3.02736869838713</v>
      </c>
      <c r="S227" s="12">
        <v>2.0653338232081899</v>
      </c>
      <c r="T227" s="12">
        <v>2123.2900737862501</v>
      </c>
      <c r="U227" s="12">
        <v>67.123789735354904</v>
      </c>
      <c r="V227" s="12">
        <v>2.2531931063397099</v>
      </c>
      <c r="W227" s="12">
        <v>0.83456350477215002</v>
      </c>
      <c r="X227" s="12">
        <v>1.3145114202353999E-2</v>
      </c>
      <c r="Y227" s="12">
        <v>0.13858640815015</v>
      </c>
      <c r="Z227" s="12">
        <v>6.4164146114009998E-3</v>
      </c>
      <c r="AA227" s="12">
        <v>0</v>
      </c>
      <c r="AB227" s="12">
        <v>0</v>
      </c>
      <c r="AC227" s="12">
        <v>0</v>
      </c>
      <c r="AD227" s="12">
        <v>1E-3</v>
      </c>
      <c r="AE227" s="12">
        <v>5.8804774756350004E-3</v>
      </c>
      <c r="AF227" s="12">
        <v>6.0000000000000001E-3</v>
      </c>
      <c r="AG227" s="12">
        <v>3.4630354157804</v>
      </c>
      <c r="AH227" s="12">
        <v>1.7436868529224998E-2</v>
      </c>
      <c r="AI227" s="12">
        <v>2.1335763925639998E-3</v>
      </c>
      <c r="AJ227" s="12">
        <v>0.10654162009137801</v>
      </c>
      <c r="AK227" s="12">
        <v>1.4820924414222201</v>
      </c>
      <c r="AL227" s="12">
        <v>1.5801054049606</v>
      </c>
      <c r="AM227" s="12">
        <v>3.5779175468709199</v>
      </c>
    </row>
    <row r="228" spans="1:39" s="2" customFormat="1" x14ac:dyDescent="0.2">
      <c r="A228" s="18"/>
      <c r="B228" s="10" t="s">
        <v>258</v>
      </c>
      <c r="C228" s="36">
        <f>AVERAGE(C186:C227)</f>
        <v>288377.90748308459</v>
      </c>
      <c r="D228" s="36">
        <f t="shared" ref="D228:AM228" si="12">AVERAGE(D186:D227)</f>
        <v>27131.21696211155</v>
      </c>
      <c r="E228" s="36">
        <f t="shared" si="12"/>
        <v>4170.1936730923453</v>
      </c>
      <c r="F228" s="36">
        <f t="shared" si="12"/>
        <v>1.8705075516239194</v>
      </c>
      <c r="G228" s="36">
        <f t="shared" si="12"/>
        <v>77.133735506921155</v>
      </c>
      <c r="H228" s="36">
        <f t="shared" si="12"/>
        <v>372.31954231932531</v>
      </c>
      <c r="I228" s="36">
        <f t="shared" si="12"/>
        <v>74.884638038174941</v>
      </c>
      <c r="J228" s="36">
        <f t="shared" si="12"/>
        <v>677581.10163032322</v>
      </c>
      <c r="K228" s="36">
        <f t="shared" si="12"/>
        <v>0.24528399048917859</v>
      </c>
      <c r="L228" s="36">
        <f t="shared" si="12"/>
        <v>14.641915045558248</v>
      </c>
      <c r="M228" s="36">
        <f t="shared" si="12"/>
        <v>2.7359648430131236E-2</v>
      </c>
      <c r="N228" s="36">
        <f t="shared" si="12"/>
        <v>5.0458155040077717E-2</v>
      </c>
      <c r="O228" s="36">
        <f t="shared" si="12"/>
        <v>2.2833333333333348E-2</v>
      </c>
      <c r="P228" s="45" t="s">
        <v>395</v>
      </c>
      <c r="Q228" s="46"/>
      <c r="R228" s="47"/>
      <c r="S228" s="36">
        <f t="shared" si="12"/>
        <v>1.8248578906456312</v>
      </c>
      <c r="T228" s="36">
        <f t="shared" si="12"/>
        <v>2189.6577448394896</v>
      </c>
      <c r="U228" s="36">
        <f t="shared" si="12"/>
        <v>72.306584505070248</v>
      </c>
      <c r="V228" s="36">
        <f t="shared" si="12"/>
        <v>2.2040008903786679</v>
      </c>
      <c r="W228" s="36">
        <f t="shared" si="12"/>
        <v>0.22513136653353752</v>
      </c>
      <c r="X228" s="36">
        <f t="shared" si="12"/>
        <v>1.1507299478085839E-2</v>
      </c>
      <c r="Y228" s="36">
        <f t="shared" si="12"/>
        <v>0.11888592351781763</v>
      </c>
      <c r="Z228" s="36">
        <f t="shared" si="12"/>
        <v>1.3778299736684288E-3</v>
      </c>
      <c r="AA228" s="36">
        <f t="shared" si="12"/>
        <v>2.0618922192259522E-4</v>
      </c>
      <c r="AB228" s="36">
        <f t="shared" si="12"/>
        <v>3.1018670470647623E-4</v>
      </c>
      <c r="AC228" s="36">
        <f t="shared" si="12"/>
        <v>1.4083226450557141E-4</v>
      </c>
      <c r="AD228" s="36">
        <f t="shared" si="12"/>
        <v>3.649395216110715E-4</v>
      </c>
      <c r="AE228" s="36">
        <f t="shared" si="12"/>
        <v>2.2934362323786669E-3</v>
      </c>
      <c r="AF228" s="36">
        <f t="shared" si="12"/>
        <v>3.7713849944195485E-3</v>
      </c>
      <c r="AG228" s="36">
        <f t="shared" si="12"/>
        <v>1.763807042219445</v>
      </c>
      <c r="AH228" s="36">
        <f t="shared" si="12"/>
        <v>2.6290605639984529E-3</v>
      </c>
      <c r="AI228" s="36">
        <f t="shared" si="12"/>
        <v>1.797148039378405E-3</v>
      </c>
      <c r="AJ228" s="36">
        <f t="shared" si="12"/>
        <v>4.7444716082705188E-2</v>
      </c>
      <c r="AK228" s="36">
        <f t="shared" si="12"/>
        <v>0.64554135735106388</v>
      </c>
      <c r="AL228" s="36">
        <f t="shared" si="12"/>
        <v>0.68043500797412038</v>
      </c>
      <c r="AM228" s="36">
        <f t="shared" si="12"/>
        <v>1.5043056362325109</v>
      </c>
    </row>
    <row r="229" spans="1:39" x14ac:dyDescent="0.2">
      <c r="B229" t="s">
        <v>6</v>
      </c>
      <c r="C229" s="6">
        <f>STDEVA(C186:C227)</f>
        <v>2288.0488748157754</v>
      </c>
      <c r="D229" s="6">
        <f t="shared" ref="D229:AM229" si="13">STDEVA(D186:D227)</f>
        <v>3739.4335018823849</v>
      </c>
      <c r="E229" s="6">
        <f t="shared" si="13"/>
        <v>4524.5257316518673</v>
      </c>
      <c r="F229" s="6">
        <f t="shared" si="13"/>
        <v>0.77276665805129074</v>
      </c>
      <c r="G229" s="6">
        <f t="shared" si="13"/>
        <v>46.625532385906638</v>
      </c>
      <c r="H229" s="6">
        <f t="shared" si="13"/>
        <v>114.87798943373559</v>
      </c>
      <c r="I229" s="6">
        <f t="shared" si="13"/>
        <v>336.4132993507535</v>
      </c>
      <c r="J229" s="6">
        <f t="shared" si="13"/>
        <v>7561.6054867565235</v>
      </c>
      <c r="K229" s="6">
        <f t="shared" si="13"/>
        <v>5.0756751949242673E-2</v>
      </c>
      <c r="L229" s="6">
        <f t="shared" si="13"/>
        <v>2.6538793069420263</v>
      </c>
      <c r="M229" s="6">
        <f t="shared" si="13"/>
        <v>2.8842224054230876E-2</v>
      </c>
      <c r="N229" s="6">
        <f t="shared" si="13"/>
        <v>7.9262788479412816E-2</v>
      </c>
      <c r="O229" s="6">
        <f t="shared" si="13"/>
        <v>4.2992720124921582E-3</v>
      </c>
      <c r="P229" s="49" t="s">
        <v>394</v>
      </c>
      <c r="Q229" s="46"/>
      <c r="R229" s="47"/>
      <c r="S229" s="6">
        <f t="shared" si="13"/>
        <v>0.58553796710422212</v>
      </c>
      <c r="T229" s="6">
        <f t="shared" si="13"/>
        <v>51.363493101162469</v>
      </c>
      <c r="U229" s="6">
        <f t="shared" si="13"/>
        <v>11.890433009913348</v>
      </c>
      <c r="V229" s="6">
        <f t="shared" si="13"/>
        <v>8.5844040061792901E-2</v>
      </c>
      <c r="W229" s="6">
        <f t="shared" si="13"/>
        <v>0.14931625987675082</v>
      </c>
      <c r="X229" s="6">
        <f t="shared" si="13"/>
        <v>4.9420835586600808E-3</v>
      </c>
      <c r="Y229" s="6">
        <f t="shared" si="13"/>
        <v>6.5772913494428209E-2</v>
      </c>
      <c r="Z229" s="6">
        <f t="shared" si="13"/>
        <v>2.7822363934111292E-3</v>
      </c>
      <c r="AA229" s="6">
        <f t="shared" si="13"/>
        <v>6.505075278646071E-4</v>
      </c>
      <c r="AB229" s="6">
        <f t="shared" si="13"/>
        <v>7.055052030388733E-4</v>
      </c>
      <c r="AC229" s="6">
        <f t="shared" si="13"/>
        <v>4.7553542522546272E-4</v>
      </c>
      <c r="AD229" s="6">
        <f t="shared" si="13"/>
        <v>5.0414079842077517E-4</v>
      </c>
      <c r="AE229" s="6">
        <f t="shared" si="13"/>
        <v>3.3899015045240418E-3</v>
      </c>
      <c r="AF229" s="6">
        <f t="shared" si="13"/>
        <v>3.7539720729285989E-3</v>
      </c>
      <c r="AG229" s="6">
        <f t="shared" si="13"/>
        <v>2.4100919180982943</v>
      </c>
      <c r="AH229" s="6">
        <f t="shared" si="13"/>
        <v>3.709113268599855E-3</v>
      </c>
      <c r="AI229" s="6">
        <f t="shared" si="13"/>
        <v>5.7422158875575944E-3</v>
      </c>
      <c r="AJ229" s="6">
        <f t="shared" si="13"/>
        <v>7.2150398048667561E-2</v>
      </c>
      <c r="AK229" s="6">
        <f t="shared" si="13"/>
        <v>1.1106866071612838</v>
      </c>
      <c r="AL229" s="6">
        <f t="shared" si="13"/>
        <v>1.1386529761121271</v>
      </c>
      <c r="AM229" s="6">
        <f t="shared" si="13"/>
        <v>2.5365989541880105</v>
      </c>
    </row>
    <row r="230" spans="1:39" x14ac:dyDescent="0.2">
      <c r="B230" t="s">
        <v>7</v>
      </c>
      <c r="C230" s="6">
        <f>MEDIAN(C186:C227)</f>
        <v>288248.83168383501</v>
      </c>
      <c r="D230" s="6">
        <f t="shared" ref="D230:AM230" si="14">MEDIAN(D186:D227)</f>
        <v>26924.6571793109</v>
      </c>
      <c r="E230" s="6">
        <f t="shared" si="14"/>
        <v>3451.5795517425449</v>
      </c>
      <c r="F230" s="6">
        <f t="shared" si="14"/>
        <v>1.6983898979737451</v>
      </c>
      <c r="G230" s="6">
        <f t="shared" si="14"/>
        <v>79.440452126632692</v>
      </c>
      <c r="H230" s="6">
        <f t="shared" si="14"/>
        <v>406.30109986056198</v>
      </c>
      <c r="I230" s="6">
        <f t="shared" si="14"/>
        <v>17.367753377666801</v>
      </c>
      <c r="J230" s="6">
        <f t="shared" si="14"/>
        <v>679002.68896314595</v>
      </c>
      <c r="K230" s="6">
        <f t="shared" si="14"/>
        <v>0.23899999999999999</v>
      </c>
      <c r="L230" s="6">
        <f t="shared" si="14"/>
        <v>15.520877140346752</v>
      </c>
      <c r="M230" s="6">
        <f t="shared" si="14"/>
        <v>1.9820711106112998E-2</v>
      </c>
      <c r="N230" s="6">
        <f t="shared" si="14"/>
        <v>1.8551156419920001E-2</v>
      </c>
      <c r="O230" s="6">
        <f t="shared" si="14"/>
        <v>2.3E-2</v>
      </c>
      <c r="P230" s="45" t="s">
        <v>384</v>
      </c>
      <c r="Q230" s="45"/>
      <c r="R230" s="48"/>
      <c r="S230" s="6">
        <f t="shared" si="14"/>
        <v>1.6929899521933049</v>
      </c>
      <c r="T230" s="6">
        <f t="shared" si="14"/>
        <v>2194.4971379308849</v>
      </c>
      <c r="U230" s="6">
        <f t="shared" si="14"/>
        <v>69.129984936135997</v>
      </c>
      <c r="V230" s="6">
        <f t="shared" si="14"/>
        <v>2.22248994660599</v>
      </c>
      <c r="W230" s="6">
        <f t="shared" si="14"/>
        <v>0.18497773373585152</v>
      </c>
      <c r="X230" s="6">
        <f t="shared" si="14"/>
        <v>0.01</v>
      </c>
      <c r="Y230" s="6">
        <f t="shared" si="14"/>
        <v>0.106617356783186</v>
      </c>
      <c r="Z230" s="6">
        <f t="shared" si="14"/>
        <v>0</v>
      </c>
      <c r="AA230" s="6">
        <f t="shared" si="14"/>
        <v>0</v>
      </c>
      <c r="AB230" s="6">
        <f t="shared" si="14"/>
        <v>0</v>
      </c>
      <c r="AC230" s="6">
        <f t="shared" si="14"/>
        <v>0</v>
      </c>
      <c r="AD230" s="6">
        <f t="shared" si="14"/>
        <v>0</v>
      </c>
      <c r="AE230" s="6">
        <f t="shared" si="14"/>
        <v>1.1142211881860001E-3</v>
      </c>
      <c r="AF230" s="6">
        <f t="shared" si="14"/>
        <v>3.0000000000000001E-3</v>
      </c>
      <c r="AG230" s="6">
        <f t="shared" si="14"/>
        <v>0.936907636439267</v>
      </c>
      <c r="AH230" s="6">
        <f t="shared" si="14"/>
        <v>1.3287486000460001E-3</v>
      </c>
      <c r="AI230" s="6">
        <f t="shared" si="14"/>
        <v>3.772412839465E-4</v>
      </c>
      <c r="AJ230" s="6">
        <f t="shared" si="14"/>
        <v>1.986894059631E-2</v>
      </c>
      <c r="AK230" s="6">
        <f t="shared" si="14"/>
        <v>0.24037461657659448</v>
      </c>
      <c r="AL230" s="6">
        <f t="shared" si="14"/>
        <v>0.26221804799551501</v>
      </c>
      <c r="AM230" s="6">
        <f t="shared" si="14"/>
        <v>0.58981618317919349</v>
      </c>
    </row>
    <row r="231" spans="1:39" ht="17" x14ac:dyDescent="0.2">
      <c r="B231" t="s">
        <v>8</v>
      </c>
      <c r="C231" s="6">
        <f>MAX(C186:C227)</f>
        <v>294231.98327494302</v>
      </c>
      <c r="D231" s="6">
        <f t="shared" ref="D231:AM231" si="15">MAX(D186:D227)</f>
        <v>36551.958884938598</v>
      </c>
      <c r="E231" s="6">
        <f t="shared" si="15"/>
        <v>24371.2682435303</v>
      </c>
      <c r="F231" s="6">
        <f t="shared" si="15"/>
        <v>4.3325489041075604</v>
      </c>
      <c r="G231" s="6">
        <f t="shared" si="15"/>
        <v>147.83348489713899</v>
      </c>
      <c r="H231" s="6">
        <f t="shared" si="15"/>
        <v>492.34159355021598</v>
      </c>
      <c r="I231" s="6">
        <f t="shared" si="15"/>
        <v>2199.6725888885098</v>
      </c>
      <c r="J231" s="6">
        <f t="shared" si="15"/>
        <v>688881.05159291497</v>
      </c>
      <c r="K231" s="6">
        <f t="shared" si="15"/>
        <v>0.41521646419597802</v>
      </c>
      <c r="L231" s="6">
        <f t="shared" si="15"/>
        <v>18.382939712186001</v>
      </c>
      <c r="M231" s="6">
        <f t="shared" si="15"/>
        <v>0.15625724533813701</v>
      </c>
      <c r="N231" s="6">
        <f t="shared" si="15"/>
        <v>0.33809346126142298</v>
      </c>
      <c r="O231" s="6">
        <f t="shared" si="15"/>
        <v>3.1E-2</v>
      </c>
      <c r="P231" s="45" t="s">
        <v>396</v>
      </c>
      <c r="Q231" s="45"/>
      <c r="R231" s="48"/>
      <c r="S231" s="6">
        <f t="shared" si="15"/>
        <v>4.6503454339504504</v>
      </c>
      <c r="T231" s="6">
        <f t="shared" si="15"/>
        <v>2313.1883592190902</v>
      </c>
      <c r="U231" s="6">
        <f t="shared" si="15"/>
        <v>103.790239232465</v>
      </c>
      <c r="V231" s="6">
        <f t="shared" si="15"/>
        <v>2.3406848041106501</v>
      </c>
      <c r="W231" s="6">
        <f t="shared" si="15"/>
        <v>0.83456350477215002</v>
      </c>
      <c r="X231" s="6">
        <f t="shared" si="15"/>
        <v>3.2301493632465997E-2</v>
      </c>
      <c r="Y231" s="6">
        <f t="shared" si="15"/>
        <v>0.38432378768217101</v>
      </c>
      <c r="Z231" s="6">
        <f t="shared" si="15"/>
        <v>1.4413065949735E-2</v>
      </c>
      <c r="AA231" s="6">
        <f t="shared" si="15"/>
        <v>3.8945735555360001E-3</v>
      </c>
      <c r="AB231" s="6">
        <f t="shared" si="15"/>
        <v>2.091204842156E-3</v>
      </c>
      <c r="AC231" s="6">
        <f t="shared" si="15"/>
        <v>2E-3</v>
      </c>
      <c r="AD231" s="6">
        <f t="shared" si="15"/>
        <v>1.8164524260609999E-3</v>
      </c>
      <c r="AE231" s="6">
        <f t="shared" si="15"/>
        <v>2.1648770720696001E-2</v>
      </c>
      <c r="AF231" s="6">
        <f t="shared" si="15"/>
        <v>2.3257499397213999E-2</v>
      </c>
      <c r="AG231" s="6">
        <f t="shared" si="15"/>
        <v>10.7182631445464</v>
      </c>
      <c r="AH231" s="6">
        <f t="shared" si="15"/>
        <v>1.7436868529224998E-2</v>
      </c>
      <c r="AI231" s="6">
        <f t="shared" si="15"/>
        <v>3.7062685174426999E-2</v>
      </c>
      <c r="AJ231" s="6">
        <f t="shared" si="15"/>
        <v>0.37243533154390601</v>
      </c>
      <c r="AK231" s="6">
        <f t="shared" si="15"/>
        <v>5.7598227945762499</v>
      </c>
      <c r="AL231" s="6">
        <f t="shared" si="15"/>
        <v>5.8166952168587596</v>
      </c>
      <c r="AM231" s="6">
        <f t="shared" si="15"/>
        <v>13.0043934754645</v>
      </c>
    </row>
    <row r="232" spans="1:39" ht="17" x14ac:dyDescent="0.2">
      <c r="B232" t="s">
        <v>9</v>
      </c>
      <c r="C232" s="6">
        <f>MIN(C186:C227)</f>
        <v>284278.87373671401</v>
      </c>
      <c r="D232" s="6">
        <f t="shared" ref="D232:AM232" si="16">MIN(D186:D227)</f>
        <v>20755.190555684901</v>
      </c>
      <c r="E232" s="6">
        <f t="shared" si="16"/>
        <v>21.208429054744201</v>
      </c>
      <c r="F232" s="6">
        <f t="shared" si="16"/>
        <v>1.0201797834875901</v>
      </c>
      <c r="G232" s="6">
        <f t="shared" si="16"/>
        <v>6.9265158199526899</v>
      </c>
      <c r="H232" s="6">
        <f t="shared" si="16"/>
        <v>102.040650131904</v>
      </c>
      <c r="I232" s="6">
        <f t="shared" si="16"/>
        <v>7.2674107887794204</v>
      </c>
      <c r="J232" s="6">
        <f t="shared" si="16"/>
        <v>645692.88202731905</v>
      </c>
      <c r="K232" s="6">
        <f t="shared" si="16"/>
        <v>0.17399999999999999</v>
      </c>
      <c r="L232" s="6">
        <f t="shared" si="16"/>
        <v>9.9936828441990997</v>
      </c>
      <c r="M232" s="6">
        <f t="shared" si="16"/>
        <v>3.3528119179810001E-3</v>
      </c>
      <c r="N232" s="6">
        <f t="shared" si="16"/>
        <v>0</v>
      </c>
      <c r="O232" s="6">
        <f t="shared" si="16"/>
        <v>1.6E-2</v>
      </c>
      <c r="P232" s="45" t="s">
        <v>397</v>
      </c>
      <c r="Q232" s="45"/>
      <c r="R232" s="48"/>
      <c r="S232" s="6">
        <f t="shared" si="16"/>
        <v>1.2481854778252399</v>
      </c>
      <c r="T232" s="6">
        <f t="shared" si="16"/>
        <v>2052.1554844772299</v>
      </c>
      <c r="U232" s="6">
        <f t="shared" si="16"/>
        <v>44.356104153940102</v>
      </c>
      <c r="V232" s="6">
        <f t="shared" si="16"/>
        <v>1.85509428246957</v>
      </c>
      <c r="W232" s="6">
        <f t="shared" si="16"/>
        <v>9.4459395933860005E-2</v>
      </c>
      <c r="X232" s="6">
        <f t="shared" si="16"/>
        <v>6.0000000000000001E-3</v>
      </c>
      <c r="Y232" s="6">
        <f t="shared" si="16"/>
        <v>3.9043697177132998E-2</v>
      </c>
      <c r="Z232" s="6">
        <f t="shared" si="16"/>
        <v>0</v>
      </c>
      <c r="AA232" s="6">
        <f t="shared" si="16"/>
        <v>0</v>
      </c>
      <c r="AB232" s="6">
        <f t="shared" si="16"/>
        <v>0</v>
      </c>
      <c r="AC232" s="6">
        <f t="shared" si="16"/>
        <v>0</v>
      </c>
      <c r="AD232" s="6">
        <f t="shared" si="16"/>
        <v>0</v>
      </c>
      <c r="AE232" s="6">
        <f t="shared" si="16"/>
        <v>0</v>
      </c>
      <c r="AF232" s="6">
        <f t="shared" si="16"/>
        <v>9.4982252989100002E-4</v>
      </c>
      <c r="AG232" s="6">
        <f t="shared" si="16"/>
        <v>5.4960228005693001E-2</v>
      </c>
      <c r="AH232" s="6">
        <f t="shared" si="16"/>
        <v>0</v>
      </c>
      <c r="AI232" s="6">
        <f t="shared" si="16"/>
        <v>0</v>
      </c>
      <c r="AJ232" s="6">
        <f t="shared" si="16"/>
        <v>5.0000000000000001E-3</v>
      </c>
      <c r="AK232" s="6">
        <f t="shared" si="16"/>
        <v>2.8358474097280001E-3</v>
      </c>
      <c r="AL232" s="6">
        <f t="shared" si="16"/>
        <v>1E-3</v>
      </c>
      <c r="AM232" s="6">
        <f t="shared" si="16"/>
        <v>6.7883465695660001E-3</v>
      </c>
    </row>
    <row r="233" spans="1:39" x14ac:dyDescent="0.2">
      <c r="C233" s="11"/>
      <c r="D233" s="11"/>
      <c r="E233" s="11"/>
      <c r="F233" s="11"/>
      <c r="G233" s="11"/>
      <c r="H233" s="11"/>
      <c r="I233" s="11"/>
      <c r="J233" s="11"/>
      <c r="K233" s="11"/>
      <c r="L233" s="11"/>
      <c r="M233" s="11"/>
      <c r="N233" s="11"/>
      <c r="O233" s="11"/>
      <c r="P233" s="8"/>
      <c r="Q233" s="8"/>
      <c r="R233" s="25"/>
      <c r="S233" s="11"/>
      <c r="T233" s="11"/>
      <c r="U233" s="11"/>
      <c r="V233" s="11"/>
      <c r="W233" s="11"/>
      <c r="X233" s="11"/>
      <c r="Y233" s="11"/>
      <c r="Z233" s="11"/>
      <c r="AA233" s="11"/>
      <c r="AB233" s="11"/>
      <c r="AC233" s="11"/>
      <c r="AD233" s="11"/>
      <c r="AE233" s="11"/>
      <c r="AF233" s="11"/>
      <c r="AG233" s="11"/>
      <c r="AH233" s="11"/>
      <c r="AI233" s="11"/>
      <c r="AJ233" s="11"/>
      <c r="AK233" s="11"/>
      <c r="AL233" s="11"/>
      <c r="AM233" s="11"/>
    </row>
    <row r="234" spans="1:39" x14ac:dyDescent="0.2">
      <c r="C234" s="11"/>
      <c r="D234" s="11"/>
      <c r="E234" s="11"/>
      <c r="F234" s="11"/>
      <c r="G234" s="11"/>
      <c r="H234" s="11"/>
      <c r="I234" s="11"/>
      <c r="J234" s="11"/>
      <c r="K234" s="11"/>
      <c r="L234" s="11"/>
      <c r="M234" s="11"/>
      <c r="N234" s="11"/>
      <c r="O234" s="11"/>
      <c r="P234" s="8"/>
      <c r="Q234" s="8"/>
      <c r="R234" s="25"/>
      <c r="S234" s="11"/>
      <c r="T234" s="11"/>
      <c r="U234" s="11"/>
      <c r="V234" s="11"/>
      <c r="W234" s="11"/>
      <c r="X234" s="11"/>
      <c r="Y234" s="11"/>
      <c r="Z234" s="11"/>
      <c r="AA234" s="11"/>
      <c r="AB234" s="11"/>
      <c r="AC234" s="11"/>
      <c r="AD234" s="11"/>
      <c r="AE234" s="11"/>
      <c r="AF234" s="11"/>
      <c r="AG234" s="11"/>
      <c r="AH234" s="11"/>
      <c r="AI234" s="11"/>
      <c r="AJ234" s="11"/>
      <c r="AK234" s="11"/>
      <c r="AL234" s="11"/>
      <c r="AM234" s="11"/>
    </row>
    <row r="235" spans="1:39" ht="17" x14ac:dyDescent="0.2">
      <c r="A235" s="18" t="s">
        <v>2</v>
      </c>
      <c r="B235" s="10" t="s">
        <v>259</v>
      </c>
      <c r="C235" s="4" t="s">
        <v>11</v>
      </c>
      <c r="D235" s="4" t="s">
        <v>12</v>
      </c>
      <c r="E235" s="4" t="s">
        <v>13</v>
      </c>
      <c r="F235" s="4" t="s">
        <v>14</v>
      </c>
      <c r="G235" s="4" t="s">
        <v>15</v>
      </c>
      <c r="H235" s="4" t="s">
        <v>16</v>
      </c>
      <c r="I235" s="4" t="s">
        <v>17</v>
      </c>
      <c r="J235" s="4" t="s">
        <v>18</v>
      </c>
      <c r="K235" s="4" t="s">
        <v>19</v>
      </c>
      <c r="L235" s="4" t="s">
        <v>20</v>
      </c>
      <c r="M235" s="4" t="s">
        <v>21</v>
      </c>
      <c r="N235" s="4" t="s">
        <v>22</v>
      </c>
      <c r="O235" s="4" t="s">
        <v>23</v>
      </c>
      <c r="P235" s="4" t="s">
        <v>380</v>
      </c>
      <c r="Q235" s="4" t="s">
        <v>381</v>
      </c>
      <c r="R235" s="4" t="s">
        <v>378</v>
      </c>
      <c r="S235" s="4" t="s">
        <v>24</v>
      </c>
      <c r="T235" s="4" t="s">
        <v>25</v>
      </c>
      <c r="U235" s="4" t="s">
        <v>26</v>
      </c>
      <c r="V235" s="4" t="s">
        <v>27</v>
      </c>
      <c r="W235" s="4" t="s">
        <v>28</v>
      </c>
      <c r="X235" s="4" t="s">
        <v>29</v>
      </c>
      <c r="Y235" s="4" t="s">
        <v>30</v>
      </c>
      <c r="Z235" s="4" t="s">
        <v>31</v>
      </c>
      <c r="AA235" s="4" t="s">
        <v>32</v>
      </c>
      <c r="AB235" s="4" t="s">
        <v>33</v>
      </c>
      <c r="AC235" s="4" t="s">
        <v>382</v>
      </c>
      <c r="AD235" s="4" t="s">
        <v>383</v>
      </c>
      <c r="AE235" s="4" t="s">
        <v>34</v>
      </c>
      <c r="AF235" s="4" t="s">
        <v>35</v>
      </c>
      <c r="AG235" s="4" t="s">
        <v>36</v>
      </c>
      <c r="AH235" s="4" t="s">
        <v>37</v>
      </c>
      <c r="AI235" s="4" t="s">
        <v>38</v>
      </c>
      <c r="AJ235" s="4" t="s">
        <v>39</v>
      </c>
      <c r="AK235" s="4" t="s">
        <v>40</v>
      </c>
      <c r="AL235" s="4" t="s">
        <v>41</v>
      </c>
      <c r="AM235" s="4" t="s">
        <v>42</v>
      </c>
    </row>
    <row r="236" spans="1:39" s="3" customFormat="1" x14ac:dyDescent="0.2">
      <c r="A236" s="9">
        <v>1</v>
      </c>
      <c r="B236" s="3" t="s">
        <v>260</v>
      </c>
      <c r="C236" s="11">
        <v>344126.24082550302</v>
      </c>
      <c r="D236" s="11">
        <v>251508.33284682801</v>
      </c>
      <c r="E236" s="11">
        <v>35.273268947430402</v>
      </c>
      <c r="F236" s="11">
        <v>170.03682404345099</v>
      </c>
      <c r="G236" s="11">
        <v>43.398647225149098</v>
      </c>
      <c r="H236" s="11">
        <v>4514.0345563785104</v>
      </c>
      <c r="I236" s="11">
        <v>393543.13471242797</v>
      </c>
      <c r="J236" s="11">
        <v>5935.0153978365197</v>
      </c>
      <c r="K236" s="11">
        <v>0.71825510079816102</v>
      </c>
      <c r="L236" s="11">
        <v>70.8255938955337</v>
      </c>
      <c r="M236" s="11">
        <v>1.84510532190782</v>
      </c>
      <c r="N236" s="11">
        <v>7.53556570447663</v>
      </c>
      <c r="O236" s="11">
        <v>0.920540817393383</v>
      </c>
      <c r="P236" s="11">
        <v>0.19668246310089901</v>
      </c>
      <c r="Q236" s="11">
        <v>0.29349855219516602</v>
      </c>
      <c r="R236" s="30">
        <f t="shared" ref="R236:R289" si="17">AVERAGE(P236:Q236)</f>
        <v>0.24509050764803253</v>
      </c>
      <c r="S236" s="11">
        <v>0.32278418248829199</v>
      </c>
      <c r="T236" s="11">
        <v>20.162520484178401</v>
      </c>
      <c r="U236" s="11">
        <v>2.5488245607770401</v>
      </c>
      <c r="V236" s="11">
        <v>2.6176074714734002E-2</v>
      </c>
      <c r="W236" s="11">
        <v>1.20134368849045</v>
      </c>
      <c r="X236" s="11">
        <v>0.16248326373218899</v>
      </c>
      <c r="Y236" s="11">
        <v>15.157001542481799</v>
      </c>
      <c r="Z236" s="11">
        <v>0.28123607526375699</v>
      </c>
      <c r="AA236" s="11">
        <v>2.2052054946728999E-2</v>
      </c>
      <c r="AB236" s="11">
        <v>0.17926141038120599</v>
      </c>
      <c r="AC236" s="11">
        <v>0</v>
      </c>
      <c r="AD236" s="11">
        <v>1E-3</v>
      </c>
      <c r="AE236" s="11">
        <v>3.0036114863476002E-2</v>
      </c>
      <c r="AF236" s="11">
        <v>0.12322494885115499</v>
      </c>
      <c r="AG236" s="11">
        <v>4.2468683658444002</v>
      </c>
      <c r="AH236" s="11">
        <v>0.25684517030683601</v>
      </c>
      <c r="AI236" s="11">
        <v>9.9750051073377005E-2</v>
      </c>
      <c r="AJ236" s="11">
        <v>0.104142120310296</v>
      </c>
      <c r="AK236" s="11">
        <v>1.8277155948618999</v>
      </c>
      <c r="AL236" s="11">
        <v>1.87231227726445</v>
      </c>
      <c r="AM236" s="11">
        <v>4.1476722552665697</v>
      </c>
    </row>
    <row r="237" spans="1:39" x14ac:dyDescent="0.2">
      <c r="A237" s="42">
        <v>2</v>
      </c>
      <c r="B237" s="3" t="s">
        <v>261</v>
      </c>
      <c r="C237" s="11">
        <v>324421.41492938099</v>
      </c>
      <c r="D237" s="11">
        <v>295223.98104511498</v>
      </c>
      <c r="E237" s="11">
        <v>27.4376619081558</v>
      </c>
      <c r="F237" s="11">
        <v>43.293114396148503</v>
      </c>
      <c r="G237" s="11">
        <v>391.249979760717</v>
      </c>
      <c r="H237" s="11">
        <v>4326.7627805509201</v>
      </c>
      <c r="I237" s="11">
        <v>374425.77832236403</v>
      </c>
      <c r="J237" s="11">
        <v>972.75666240246801</v>
      </c>
      <c r="K237" s="11">
        <v>0.5</v>
      </c>
      <c r="L237" s="11">
        <v>71.1416974880281</v>
      </c>
      <c r="M237" s="11">
        <v>1.9638175440796399</v>
      </c>
      <c r="N237" s="11">
        <v>6.0997746457465301</v>
      </c>
      <c r="O237" s="11">
        <v>5.9392929151962104</v>
      </c>
      <c r="P237" s="11">
        <v>0.35380572537542598</v>
      </c>
      <c r="Q237" s="11">
        <v>0.32257505525763203</v>
      </c>
      <c r="R237" s="30">
        <f t="shared" si="17"/>
        <v>0.33819039031652898</v>
      </c>
      <c r="S237" s="11">
        <v>1.5364137910320199</v>
      </c>
      <c r="T237" s="11">
        <v>2.8057007021834202</v>
      </c>
      <c r="U237" s="11">
        <v>3.6999999999999998E-2</v>
      </c>
      <c r="V237" s="11">
        <v>9.1217611468289994E-3</v>
      </c>
      <c r="W237" s="11">
        <v>1.5921702556964299</v>
      </c>
      <c r="X237" s="11">
        <v>4.6805097396006003E-2</v>
      </c>
      <c r="Y237" s="11">
        <v>17.485444690594999</v>
      </c>
      <c r="Z237" s="11">
        <v>0.15223204394303499</v>
      </c>
      <c r="AA237" s="11">
        <v>6.3344017477178993E-2</v>
      </c>
      <c r="AB237" s="11">
        <v>7.6133621899194995E-2</v>
      </c>
      <c r="AC237" s="11">
        <v>0</v>
      </c>
      <c r="AD237" s="11">
        <v>1E-3</v>
      </c>
      <c r="AE237" s="11">
        <v>0.14987364763757</v>
      </c>
      <c r="AF237" s="11">
        <v>0.54239620411324496</v>
      </c>
      <c r="AG237" s="11">
        <v>17.0895661700559</v>
      </c>
      <c r="AH237" s="11">
        <v>0.57185543022475305</v>
      </c>
      <c r="AI237" s="11">
        <v>0.26521457745021298</v>
      </c>
      <c r="AJ237" s="11">
        <v>0.66022442384750901</v>
      </c>
      <c r="AK237" s="11">
        <v>10.861660841076301</v>
      </c>
      <c r="AL237" s="11">
        <v>10.6242115275067</v>
      </c>
      <c r="AM237" s="11">
        <v>23.748327370205299</v>
      </c>
    </row>
    <row r="238" spans="1:39" x14ac:dyDescent="0.2">
      <c r="A238" s="42">
        <v>3</v>
      </c>
      <c r="B238" s="3" t="s">
        <v>262</v>
      </c>
      <c r="C238" s="11">
        <v>339976.81506355503</v>
      </c>
      <c r="D238" s="11">
        <v>251799.431206493</v>
      </c>
      <c r="E238" s="11">
        <v>9.9938418810190708</v>
      </c>
      <c r="F238" s="11">
        <v>31.9309104750273</v>
      </c>
      <c r="G238" s="11">
        <v>8.35932259909187</v>
      </c>
      <c r="H238" s="11">
        <v>4528.3866965577199</v>
      </c>
      <c r="I238" s="11">
        <v>402921.65307178203</v>
      </c>
      <c r="J238" s="11">
        <v>578.34369111825595</v>
      </c>
      <c r="K238" s="11">
        <v>0.47083826461366002</v>
      </c>
      <c r="L238" s="11">
        <v>72.053012317312195</v>
      </c>
      <c r="M238" s="11">
        <v>1.5994465036222101</v>
      </c>
      <c r="N238" s="11">
        <v>1.0673196350051299</v>
      </c>
      <c r="O238" s="11">
        <v>0.55373248877721504</v>
      </c>
      <c r="P238" s="11">
        <v>0.22548652879252701</v>
      </c>
      <c r="Q238" s="11">
        <v>0.22128682877796199</v>
      </c>
      <c r="R238" s="30">
        <f t="shared" si="17"/>
        <v>0.22338667878524449</v>
      </c>
      <c r="S238" s="11">
        <v>1.83773695835896</v>
      </c>
      <c r="T238" s="11">
        <v>0.86933008122076805</v>
      </c>
      <c r="U238" s="11">
        <v>0.30012732581464102</v>
      </c>
      <c r="V238" s="11">
        <v>7.7983949966499997E-4</v>
      </c>
      <c r="W238" s="11">
        <v>0.212984749143978</v>
      </c>
      <c r="X238" s="11">
        <v>4.1802987698746998E-2</v>
      </c>
      <c r="Y238" s="11">
        <v>13.362622702141801</v>
      </c>
      <c r="Z238" s="11">
        <v>4.1644701005113E-2</v>
      </c>
      <c r="AA238" s="11">
        <v>0</v>
      </c>
      <c r="AB238" s="11">
        <v>8.1371679869343003E-2</v>
      </c>
      <c r="AC238" s="11">
        <v>0</v>
      </c>
      <c r="AD238" s="11">
        <v>1E-3</v>
      </c>
      <c r="AE238" s="11">
        <v>0.129093074813107</v>
      </c>
      <c r="AF238" s="11">
        <v>0.80865632302290602</v>
      </c>
      <c r="AG238" s="11">
        <v>21.793005743251701</v>
      </c>
      <c r="AH238" s="11">
        <v>4.3166888502293999E-2</v>
      </c>
      <c r="AI238" s="11">
        <v>0.127978109027271</v>
      </c>
      <c r="AJ238" s="11">
        <v>0.47750567519963399</v>
      </c>
      <c r="AK238" s="11">
        <v>7.4899844441439098</v>
      </c>
      <c r="AL238" s="11">
        <v>7.1293821168030904</v>
      </c>
      <c r="AM238" s="11">
        <v>15.962119890289999</v>
      </c>
    </row>
    <row r="239" spans="1:39" x14ac:dyDescent="0.2">
      <c r="A239" s="42">
        <v>4</v>
      </c>
      <c r="B239" s="3" t="s">
        <v>263</v>
      </c>
      <c r="C239" s="11">
        <v>328819.90316389798</v>
      </c>
      <c r="D239" s="11">
        <v>251586.16207896799</v>
      </c>
      <c r="E239" s="11">
        <v>1.7945739195589601</v>
      </c>
      <c r="F239" s="11">
        <v>1.39936242891247</v>
      </c>
      <c r="G239" s="11">
        <v>0.24857611086668799</v>
      </c>
      <c r="H239" s="11">
        <v>4428.6554817624001</v>
      </c>
      <c r="I239" s="11">
        <v>415051.71262224898</v>
      </c>
      <c r="J239" s="11">
        <v>30.636030703758301</v>
      </c>
      <c r="K239" s="11">
        <v>0.30371110401338902</v>
      </c>
      <c r="L239" s="11">
        <v>70.6851083042814</v>
      </c>
      <c r="M239" s="11">
        <v>7.2851531967999998E-3</v>
      </c>
      <c r="N239" s="11">
        <v>4.0834408290398999E-2</v>
      </c>
      <c r="O239" s="11">
        <v>4.9000000000000002E-2</v>
      </c>
      <c r="P239" s="11">
        <v>0.41124277120466801</v>
      </c>
      <c r="Q239" s="11">
        <v>0.29091595015576999</v>
      </c>
      <c r="R239" s="30">
        <f t="shared" si="17"/>
        <v>0.351079360680219</v>
      </c>
      <c r="S239" s="11">
        <v>0.158070040605296</v>
      </c>
      <c r="T239" s="11">
        <v>5.4513509053958999E-2</v>
      </c>
      <c r="U239" s="11">
        <v>8.7113383323869004E-2</v>
      </c>
      <c r="V239" s="11">
        <v>1E-3</v>
      </c>
      <c r="W239" s="11">
        <v>2.5151646452967E-2</v>
      </c>
      <c r="X239" s="11">
        <v>1.6E-2</v>
      </c>
      <c r="Y239" s="11">
        <v>4.9738689732511503</v>
      </c>
      <c r="Z239" s="11">
        <v>0</v>
      </c>
      <c r="AA239" s="11">
        <v>0</v>
      </c>
      <c r="AB239" s="11">
        <v>0</v>
      </c>
      <c r="AC239" s="11">
        <v>0</v>
      </c>
      <c r="AD239" s="11">
        <v>1E-3</v>
      </c>
      <c r="AE239" s="11">
        <v>2.0127316852379E-2</v>
      </c>
      <c r="AF239" s="11">
        <v>4.5341477849869999E-2</v>
      </c>
      <c r="AG239" s="11">
        <v>2.08138340911144</v>
      </c>
      <c r="AH239" s="11">
        <v>1.1882923271949999E-3</v>
      </c>
      <c r="AI239" s="11">
        <v>0</v>
      </c>
      <c r="AJ239" s="11">
        <v>8.9999999999999993E-3</v>
      </c>
      <c r="AK239" s="11">
        <v>0.26776032556912299</v>
      </c>
      <c r="AL239" s="11">
        <v>0.26141141880409102</v>
      </c>
      <c r="AM239" s="11">
        <v>0.60318898851375302</v>
      </c>
    </row>
    <row r="240" spans="1:39" x14ac:dyDescent="0.2">
      <c r="A240" s="42">
        <v>5</v>
      </c>
      <c r="B240" s="3" t="s">
        <v>264</v>
      </c>
      <c r="C240" s="11">
        <v>350758.67456491402</v>
      </c>
      <c r="D240" s="11">
        <v>238892.01403175501</v>
      </c>
      <c r="E240" s="11">
        <v>4.8393786256117597</v>
      </c>
      <c r="F240" s="11">
        <v>4.2640219756656901</v>
      </c>
      <c r="G240" s="11">
        <v>1.33792396560683</v>
      </c>
      <c r="H240" s="11">
        <v>4541.2016336633997</v>
      </c>
      <c r="I240" s="11">
        <v>405595.31537083001</v>
      </c>
      <c r="J240" s="11">
        <v>111.14091372468801</v>
      </c>
      <c r="K240" s="11">
        <v>0.30299999999999999</v>
      </c>
      <c r="L240" s="11">
        <v>76.989558998418801</v>
      </c>
      <c r="M240" s="11">
        <v>0.17417295642913</v>
      </c>
      <c r="N240" s="11">
        <v>0.166265583287867</v>
      </c>
      <c r="O240" s="11">
        <v>5.1171255330213002E-2</v>
      </c>
      <c r="P240" s="11">
        <v>0.33042870107112299</v>
      </c>
      <c r="Q240" s="11">
        <v>0.32958241809133798</v>
      </c>
      <c r="R240" s="30">
        <f t="shared" si="17"/>
        <v>0.33000555958123046</v>
      </c>
      <c r="S240" s="11">
        <v>5.8671929362928997E-2</v>
      </c>
      <c r="T240" s="11">
        <v>0.124211607523841</v>
      </c>
      <c r="U240" s="11">
        <v>1.2999999999999999E-2</v>
      </c>
      <c r="V240" s="11">
        <v>2.6917299124999997E-4</v>
      </c>
      <c r="W240" s="11">
        <v>5.0964749121999997E-2</v>
      </c>
      <c r="X240" s="11">
        <v>1.7000000000000001E-2</v>
      </c>
      <c r="Y240" s="11">
        <v>6.7255813007238103</v>
      </c>
      <c r="Z240" s="11">
        <v>1.1856670564233E-2</v>
      </c>
      <c r="AA240" s="11">
        <v>0</v>
      </c>
      <c r="AB240" s="11">
        <v>0</v>
      </c>
      <c r="AC240" s="11">
        <v>7.2357085217899999E-4</v>
      </c>
      <c r="AD240" s="11">
        <v>1E-3</v>
      </c>
      <c r="AE240" s="11">
        <v>2.8172211245878001E-2</v>
      </c>
      <c r="AF240" s="11">
        <v>5.1147918110495003E-2</v>
      </c>
      <c r="AG240" s="11">
        <v>3.9675736906968599</v>
      </c>
      <c r="AH240" s="11">
        <v>1.0359378591125E-2</v>
      </c>
      <c r="AI240" s="11">
        <v>4.2978732896214997E-2</v>
      </c>
      <c r="AJ240" s="11">
        <v>3.7304873597474003E-2</v>
      </c>
      <c r="AK240" s="11">
        <v>0.68172495540110001</v>
      </c>
      <c r="AL240" s="11">
        <v>0.69866026410813298</v>
      </c>
      <c r="AM240" s="11">
        <v>1.5077798816258401</v>
      </c>
    </row>
    <row r="241" spans="1:39" x14ac:dyDescent="0.2">
      <c r="A241" s="42">
        <v>6</v>
      </c>
      <c r="B241" s="3" t="s">
        <v>265</v>
      </c>
      <c r="C241" s="11">
        <v>331300.26884224999</v>
      </c>
      <c r="D241" s="11">
        <v>258381.63313717701</v>
      </c>
      <c r="E241" s="11">
        <v>1.96918521256528</v>
      </c>
      <c r="F241" s="11">
        <v>3.1378349338447</v>
      </c>
      <c r="G241" s="11">
        <v>1.23326456531097</v>
      </c>
      <c r="H241" s="11">
        <v>4661.3909190894601</v>
      </c>
      <c r="I241" s="11">
        <v>405540.45136705</v>
      </c>
      <c r="J241" s="11">
        <v>27.669743610490801</v>
      </c>
      <c r="K241" s="11">
        <v>0.29899999999999999</v>
      </c>
      <c r="L241" s="11">
        <v>70.863365576564306</v>
      </c>
      <c r="M241" s="11">
        <v>8.2005939301961997E-2</v>
      </c>
      <c r="N241" s="11">
        <v>0.14694870132306601</v>
      </c>
      <c r="O241" s="11">
        <v>4.2999999999999997E-2</v>
      </c>
      <c r="P241" s="11">
        <v>0.32753182363642402</v>
      </c>
      <c r="Q241" s="11">
        <v>0.31104717437165302</v>
      </c>
      <c r="R241" s="30">
        <f t="shared" si="17"/>
        <v>0.31928949900403852</v>
      </c>
      <c r="S241" s="11">
        <v>7.3946212206507003E-2</v>
      </c>
      <c r="T241" s="11">
        <v>8.8788527275297999E-2</v>
      </c>
      <c r="U241" s="11">
        <v>9.6679095138021004E-2</v>
      </c>
      <c r="V241" s="11">
        <v>2.6025205843799998E-4</v>
      </c>
      <c r="W241" s="11">
        <v>8.5572359558502994E-2</v>
      </c>
      <c r="X241" s="11">
        <v>1.9045667599905999E-2</v>
      </c>
      <c r="Y241" s="11">
        <v>7.4127841619858996</v>
      </c>
      <c r="Z241" s="11">
        <v>3.3112633903249998E-3</v>
      </c>
      <c r="AA241" s="11">
        <v>2.176796238818E-3</v>
      </c>
      <c r="AB241" s="11">
        <v>2.3768497369780002E-3</v>
      </c>
      <c r="AC241" s="11">
        <v>0</v>
      </c>
      <c r="AD241" s="11">
        <v>1.237950189387E-3</v>
      </c>
      <c r="AE241" s="11">
        <v>2.5614069965842E-2</v>
      </c>
      <c r="AF241" s="11">
        <v>4.4567304231381E-2</v>
      </c>
      <c r="AG241" s="11">
        <v>2.5016361946327499</v>
      </c>
      <c r="AH241" s="11">
        <v>5.9672471038879999E-3</v>
      </c>
      <c r="AI241" s="11">
        <v>2.7556746581309998E-3</v>
      </c>
      <c r="AJ241" s="11">
        <v>1.3432638496410999E-2</v>
      </c>
      <c r="AK241" s="11">
        <v>0.22602377763415599</v>
      </c>
      <c r="AL241" s="11">
        <v>0.245046789723145</v>
      </c>
      <c r="AM241" s="11">
        <v>0.54579085899556601</v>
      </c>
    </row>
    <row r="242" spans="1:39" x14ac:dyDescent="0.2">
      <c r="A242" s="42">
        <v>7</v>
      </c>
      <c r="B242" s="3" t="s">
        <v>266</v>
      </c>
      <c r="C242" s="11">
        <v>339590.79958222399</v>
      </c>
      <c r="D242" s="11">
        <v>254127.96959061801</v>
      </c>
      <c r="E242" s="11">
        <v>3.3223556757339501</v>
      </c>
      <c r="F242" s="11">
        <v>4.7542173958916898</v>
      </c>
      <c r="G242" s="11">
        <v>1.5114973563420899</v>
      </c>
      <c r="H242" s="11">
        <v>4701.0166569171797</v>
      </c>
      <c r="I242" s="11">
        <v>401439.97376300901</v>
      </c>
      <c r="J242" s="11">
        <v>36.099005126882801</v>
      </c>
      <c r="K242" s="11">
        <v>0.36</v>
      </c>
      <c r="L242" s="11">
        <v>76.279377761341607</v>
      </c>
      <c r="M242" s="11">
        <v>4.203160549927E-2</v>
      </c>
      <c r="N242" s="11">
        <v>9.0624557193654004E-2</v>
      </c>
      <c r="O242" s="11">
        <v>5.3999999999999999E-2</v>
      </c>
      <c r="P242" s="11">
        <v>0.21554010411034999</v>
      </c>
      <c r="Q242" s="11">
        <v>0.314605320242065</v>
      </c>
      <c r="R242" s="30">
        <f t="shared" si="17"/>
        <v>0.26507271217620748</v>
      </c>
      <c r="S242" s="11">
        <v>0.414896384085015</v>
      </c>
      <c r="T242" s="11">
        <v>0.223076928825753</v>
      </c>
      <c r="U242" s="11">
        <v>8.9999999999999993E-3</v>
      </c>
      <c r="V242" s="11">
        <v>0</v>
      </c>
      <c r="W242" s="11">
        <v>6.9772559706627005E-2</v>
      </c>
      <c r="X242" s="11">
        <v>2.7232643332477002E-2</v>
      </c>
      <c r="Y242" s="11">
        <v>5.7186901454476899</v>
      </c>
      <c r="Z242" s="11">
        <v>1.0630073473426E-2</v>
      </c>
      <c r="AA242" s="11">
        <v>2.300149549847E-3</v>
      </c>
      <c r="AB242" s="11">
        <v>2.4338731987939E-2</v>
      </c>
      <c r="AC242" s="11">
        <v>0</v>
      </c>
      <c r="AD242" s="11">
        <v>1.354125530447E-3</v>
      </c>
      <c r="AE242" s="11">
        <v>3.5376560756326003E-2</v>
      </c>
      <c r="AF242" s="11">
        <v>0.18002237424317899</v>
      </c>
      <c r="AG242" s="11">
        <v>6.4669672099004298</v>
      </c>
      <c r="AH242" s="11">
        <v>4.1118637059819997E-3</v>
      </c>
      <c r="AI242" s="11">
        <v>4.8124203812989997E-3</v>
      </c>
      <c r="AJ242" s="11">
        <v>7.7561146389535998E-2</v>
      </c>
      <c r="AK242" s="11">
        <v>1.1770043994917101</v>
      </c>
      <c r="AL242" s="11">
        <v>1.25017714500122</v>
      </c>
      <c r="AM242" s="11">
        <v>2.5435974470395899</v>
      </c>
    </row>
    <row r="243" spans="1:39" x14ac:dyDescent="0.2">
      <c r="A243" s="42">
        <v>8</v>
      </c>
      <c r="B243" s="3" t="s">
        <v>267</v>
      </c>
      <c r="C243" s="11">
        <v>360351.75006750098</v>
      </c>
      <c r="D243" s="11">
        <v>250809.87949026399</v>
      </c>
      <c r="E243" s="11">
        <v>4.6441769033739702</v>
      </c>
      <c r="F243" s="11">
        <v>6.9482964431748204</v>
      </c>
      <c r="G243" s="11">
        <v>2.11687985323108</v>
      </c>
      <c r="H243" s="11">
        <v>4615.8902617348604</v>
      </c>
      <c r="I243" s="11">
        <v>383788.19946191099</v>
      </c>
      <c r="J243" s="11">
        <v>319.01041084598597</v>
      </c>
      <c r="K243" s="11">
        <v>0.39800000000000002</v>
      </c>
      <c r="L243" s="11">
        <v>74.998330431973002</v>
      </c>
      <c r="M243" s="11">
        <v>0.197677060375305</v>
      </c>
      <c r="N243" s="11">
        <v>0.83024628468473405</v>
      </c>
      <c r="O243" s="11">
        <v>0.17914303632870901</v>
      </c>
      <c r="P243" s="11">
        <v>0.24564614864108</v>
      </c>
      <c r="Q243" s="11">
        <v>0.29766423838523098</v>
      </c>
      <c r="R243" s="30">
        <f t="shared" si="17"/>
        <v>0.27165519351315548</v>
      </c>
      <c r="S243" s="11">
        <v>0.645399777276778</v>
      </c>
      <c r="T243" s="11">
        <v>0.445943866009329</v>
      </c>
      <c r="U243" s="11">
        <v>0.21496198094347099</v>
      </c>
      <c r="V243" s="11">
        <v>3.3870610939099998E-4</v>
      </c>
      <c r="W243" s="11">
        <v>0.100667642491507</v>
      </c>
      <c r="X243" s="11">
        <v>2.7398679699301001E-2</v>
      </c>
      <c r="Y243" s="11">
        <v>5.5224005762625898</v>
      </c>
      <c r="Z243" s="11">
        <v>1.6621064677637E-2</v>
      </c>
      <c r="AA243" s="11">
        <v>0</v>
      </c>
      <c r="AB243" s="11">
        <v>2.5324518673438001E-2</v>
      </c>
      <c r="AC243" s="11">
        <v>0</v>
      </c>
      <c r="AD243" s="11">
        <v>0</v>
      </c>
      <c r="AE243" s="11">
        <v>6.2870988050463997E-2</v>
      </c>
      <c r="AF243" s="11">
        <v>0.37053952779486299</v>
      </c>
      <c r="AG243" s="11">
        <v>9.7825163164547</v>
      </c>
      <c r="AH243" s="11">
        <v>2.0157265654096E-2</v>
      </c>
      <c r="AI243" s="11">
        <v>3.1930011229436998E-2</v>
      </c>
      <c r="AJ243" s="11">
        <v>0.124056895881239</v>
      </c>
      <c r="AK243" s="11">
        <v>2.1266537849170399</v>
      </c>
      <c r="AL243" s="11">
        <v>2.15356003469459</v>
      </c>
      <c r="AM243" s="11">
        <v>4.7294243599318904</v>
      </c>
    </row>
    <row r="244" spans="1:39" x14ac:dyDescent="0.2">
      <c r="A244" s="42">
        <v>9</v>
      </c>
      <c r="B244" s="3" t="s">
        <v>268</v>
      </c>
      <c r="C244" s="11">
        <v>339682.84877079498</v>
      </c>
      <c r="D244" s="11">
        <v>249892.835195953</v>
      </c>
      <c r="E244" s="11">
        <v>1.8847434798421501</v>
      </c>
      <c r="F244" s="11">
        <v>2.0675550667585298</v>
      </c>
      <c r="G244" s="11">
        <v>0.19988184670318099</v>
      </c>
      <c r="H244" s="11">
        <v>4509.0129941225496</v>
      </c>
      <c r="I244" s="11">
        <v>405799.93629000499</v>
      </c>
      <c r="J244" s="11">
        <v>16.611775414749399</v>
      </c>
      <c r="K244" s="11">
        <v>0.34866513489977502</v>
      </c>
      <c r="L244" s="11">
        <v>72.252984607369399</v>
      </c>
      <c r="M244" s="11">
        <v>3.1805101449217998E-2</v>
      </c>
      <c r="N244" s="11">
        <v>3.3602263943514003E-2</v>
      </c>
      <c r="O244" s="11">
        <v>2.3E-2</v>
      </c>
      <c r="P244" s="11">
        <v>0.26661764952558498</v>
      </c>
      <c r="Q244" s="11">
        <v>0.32425366106986397</v>
      </c>
      <c r="R244" s="30">
        <f t="shared" si="17"/>
        <v>0.29543565529772448</v>
      </c>
      <c r="S244" s="11">
        <v>0.68267070919328299</v>
      </c>
      <c r="T244" s="11">
        <v>4.1464538259931003E-2</v>
      </c>
      <c r="U244" s="11">
        <v>0.80210119283899795</v>
      </c>
      <c r="V244" s="11">
        <v>3.4833747031700002E-4</v>
      </c>
      <c r="W244" s="11">
        <v>2.4E-2</v>
      </c>
      <c r="X244" s="11">
        <v>2.1999999999999999E-2</v>
      </c>
      <c r="Y244" s="11">
        <v>10.684151296554001</v>
      </c>
      <c r="Z244" s="11">
        <v>0</v>
      </c>
      <c r="AA244" s="11">
        <v>0</v>
      </c>
      <c r="AB244" s="11">
        <v>0</v>
      </c>
      <c r="AC244" s="11">
        <v>0</v>
      </c>
      <c r="AD244" s="11">
        <v>0</v>
      </c>
      <c r="AE244" s="11">
        <v>9.4378997271629995E-3</v>
      </c>
      <c r="AF244" s="11">
        <v>8.8525583618486003E-2</v>
      </c>
      <c r="AG244" s="11">
        <v>6.3231355619143699</v>
      </c>
      <c r="AH244" s="11">
        <v>5.4775706620599999E-3</v>
      </c>
      <c r="AI244" s="11">
        <v>4.7859205442699998E-4</v>
      </c>
      <c r="AJ244" s="11">
        <v>5.4772540239033003E-2</v>
      </c>
      <c r="AK244" s="11">
        <v>0.95366944694429601</v>
      </c>
      <c r="AL244" s="11">
        <v>0.95720262896354402</v>
      </c>
      <c r="AM244" s="11">
        <v>2.1680037674130399</v>
      </c>
    </row>
    <row r="245" spans="1:39" x14ac:dyDescent="0.2">
      <c r="A245" s="42">
        <v>10</v>
      </c>
      <c r="B245" s="3" t="s">
        <v>269</v>
      </c>
      <c r="C245" s="11">
        <v>334646.29276237998</v>
      </c>
      <c r="D245" s="11">
        <v>255697.80367067101</v>
      </c>
      <c r="E245" s="11">
        <v>2.9423786497842999</v>
      </c>
      <c r="F245" s="11">
        <v>8.1148431130847793</v>
      </c>
      <c r="G245" s="11">
        <v>1.03807466923173</v>
      </c>
      <c r="H245" s="11">
        <v>4651.6252890554297</v>
      </c>
      <c r="I245" s="11">
        <v>404816.81381559698</v>
      </c>
      <c r="J245" s="11">
        <v>44.988458594297597</v>
      </c>
      <c r="K245" s="11">
        <v>0.612443564125146</v>
      </c>
      <c r="L245" s="11">
        <v>73.368671949719698</v>
      </c>
      <c r="M245" s="11">
        <v>0.30015625977523702</v>
      </c>
      <c r="N245" s="11">
        <v>0.79349361758726999</v>
      </c>
      <c r="O245" s="11">
        <v>5.6543527579674999E-2</v>
      </c>
      <c r="P245" s="11">
        <v>0.245179438611902</v>
      </c>
      <c r="Q245" s="11">
        <v>0.27445032122546598</v>
      </c>
      <c r="R245" s="30">
        <f t="shared" si="17"/>
        <v>0.25981487991868402</v>
      </c>
      <c r="S245" s="11">
        <v>0.75932787149358205</v>
      </c>
      <c r="T245" s="11">
        <v>5.1546180805116998E-2</v>
      </c>
      <c r="U245" s="11">
        <v>2.8259651395222001E-2</v>
      </c>
      <c r="V245" s="11">
        <v>8.5134828932199999E-4</v>
      </c>
      <c r="W245" s="11">
        <v>0.151338130403634</v>
      </c>
      <c r="X245" s="11">
        <v>1.6E-2</v>
      </c>
      <c r="Y245" s="11">
        <v>14.4488944673991</v>
      </c>
      <c r="Z245" s="11">
        <v>1.0629423837377999E-2</v>
      </c>
      <c r="AA245" s="11">
        <v>3.4652129304209999E-3</v>
      </c>
      <c r="AB245" s="11">
        <v>1.0694937636114E-2</v>
      </c>
      <c r="AC245" s="11">
        <v>4.2621561675299999E-4</v>
      </c>
      <c r="AD245" s="11">
        <v>0</v>
      </c>
      <c r="AE245" s="11">
        <v>3.0796122857961E-2</v>
      </c>
      <c r="AF245" s="11">
        <v>0.26148811367665997</v>
      </c>
      <c r="AG245" s="11">
        <v>7.2260835004093504</v>
      </c>
      <c r="AH245" s="11">
        <v>0.221551848964473</v>
      </c>
      <c r="AI245" s="11">
        <v>0.236691458488162</v>
      </c>
      <c r="AJ245" s="11">
        <v>0.50147650779352204</v>
      </c>
      <c r="AK245" s="11">
        <v>8.0467344465410306</v>
      </c>
      <c r="AL245" s="11">
        <v>7.8169985497715304</v>
      </c>
      <c r="AM245" s="11">
        <v>16.264323848628301</v>
      </c>
    </row>
    <row r="246" spans="1:39" x14ac:dyDescent="0.2">
      <c r="A246" s="42">
        <v>11</v>
      </c>
      <c r="B246" s="3" t="s">
        <v>270</v>
      </c>
      <c r="C246" s="11">
        <v>347544.338481554</v>
      </c>
      <c r="D246" s="11">
        <v>253219.446475501</v>
      </c>
      <c r="E246" s="11">
        <v>4.3334996022506704</v>
      </c>
      <c r="F246" s="11">
        <v>9.4567971687117804</v>
      </c>
      <c r="G246" s="11">
        <v>1.2074243203202799</v>
      </c>
      <c r="H246" s="11">
        <v>4308.2016663908498</v>
      </c>
      <c r="I246" s="11">
        <v>394646.02149073698</v>
      </c>
      <c r="J246" s="11">
        <v>136.813407175392</v>
      </c>
      <c r="K246" s="11">
        <v>0.33900000000000002</v>
      </c>
      <c r="L246" s="11">
        <v>78.235736721859993</v>
      </c>
      <c r="M246" s="11">
        <v>0.22339760985996701</v>
      </c>
      <c r="N246" s="11">
        <v>0.186654478257543</v>
      </c>
      <c r="O246" s="11">
        <v>5.8179732643958003E-2</v>
      </c>
      <c r="P246" s="11">
        <v>0.28365536304698602</v>
      </c>
      <c r="Q246" s="11">
        <v>0.292851174436012</v>
      </c>
      <c r="R246" s="30">
        <f t="shared" si="17"/>
        <v>0.28825326874149904</v>
      </c>
      <c r="S246" s="11">
        <v>0.561634611432278</v>
      </c>
      <c r="T246" s="11">
        <v>0.40588476273701202</v>
      </c>
      <c r="U246" s="11">
        <v>8.9999999999999993E-3</v>
      </c>
      <c r="V246" s="11">
        <v>0</v>
      </c>
      <c r="W246" s="11">
        <v>3.3949279813144002E-2</v>
      </c>
      <c r="X246" s="11">
        <v>2.5211802104931999E-2</v>
      </c>
      <c r="Y246" s="11">
        <v>6.7341011033064797</v>
      </c>
      <c r="Z246" s="11">
        <v>7.6561430108899996E-3</v>
      </c>
      <c r="AA246" s="11">
        <v>1.2610883262568E-2</v>
      </c>
      <c r="AB246" s="11">
        <v>1.3562553406736001E-2</v>
      </c>
      <c r="AC246" s="11">
        <v>0</v>
      </c>
      <c r="AD246" s="11">
        <v>9.4603400374900003E-4</v>
      </c>
      <c r="AE246" s="11">
        <v>6.5403753873917003E-2</v>
      </c>
      <c r="AF246" s="11">
        <v>0.28081672143582498</v>
      </c>
      <c r="AG246" s="11">
        <v>10.061021507665499</v>
      </c>
      <c r="AH246" s="11">
        <v>1.1269665170848001E-2</v>
      </c>
      <c r="AI246" s="11">
        <v>0.193203887119719</v>
      </c>
      <c r="AJ246" s="11">
        <v>0.48151766111570599</v>
      </c>
      <c r="AK246" s="11">
        <v>7.7918580142671701</v>
      </c>
      <c r="AL246" s="11">
        <v>7.9795993287222</v>
      </c>
      <c r="AM246" s="11">
        <v>17.0031957743508</v>
      </c>
    </row>
    <row r="247" spans="1:39" x14ac:dyDescent="0.2">
      <c r="A247" s="42">
        <v>12</v>
      </c>
      <c r="B247" s="3" t="s">
        <v>271</v>
      </c>
      <c r="C247" s="11">
        <v>399933.31852540799</v>
      </c>
      <c r="D247" s="11">
        <v>291676.43948187301</v>
      </c>
      <c r="E247" s="11">
        <v>26.456732608351199</v>
      </c>
      <c r="F247" s="11">
        <v>9.4891145266212007</v>
      </c>
      <c r="G247" s="11">
        <v>2.40290540629384</v>
      </c>
      <c r="H247" s="11">
        <v>6050.33549735631</v>
      </c>
      <c r="I247" s="11">
        <v>301660.48376404599</v>
      </c>
      <c r="J247" s="11">
        <v>311.03300991351102</v>
      </c>
      <c r="K247" s="11">
        <v>0.82797138544097504</v>
      </c>
      <c r="L247" s="11">
        <v>86.494952815225005</v>
      </c>
      <c r="M247" s="11">
        <v>0.56068885071781505</v>
      </c>
      <c r="N247" s="11">
        <v>0.379857662522884</v>
      </c>
      <c r="O247" s="11">
        <v>0.10600295182660301</v>
      </c>
      <c r="P247" s="11">
        <v>0.35643010689097698</v>
      </c>
      <c r="Q247" s="11">
        <v>0.39571892705585998</v>
      </c>
      <c r="R247" s="30">
        <f t="shared" si="17"/>
        <v>0.37607451697341848</v>
      </c>
      <c r="S247" s="11">
        <v>1.4296579996179399</v>
      </c>
      <c r="T247" s="11">
        <v>0.92364492457250702</v>
      </c>
      <c r="U247" s="11">
        <v>9.3356804298539001E-2</v>
      </c>
      <c r="V247" s="11">
        <v>7.1082216882600001E-4</v>
      </c>
      <c r="W247" s="11">
        <v>0.111992192012893</v>
      </c>
      <c r="X247" s="11">
        <v>0.16124930410431201</v>
      </c>
      <c r="Y247" s="11">
        <v>13.3096650175174</v>
      </c>
      <c r="Z247" s="11">
        <v>2.5959427323029999E-3</v>
      </c>
      <c r="AA247" s="11">
        <v>8.4486357414399998E-4</v>
      </c>
      <c r="AB247" s="11">
        <v>1.2005550696776999E-2</v>
      </c>
      <c r="AC247" s="11">
        <v>2.447980697044E-3</v>
      </c>
      <c r="AD247" s="11">
        <v>2.2134326131169999E-3</v>
      </c>
      <c r="AE247" s="11">
        <v>0.131044128990636</v>
      </c>
      <c r="AF247" s="11">
        <v>0.51820386718258005</v>
      </c>
      <c r="AG247" s="11">
        <v>117.990539594132</v>
      </c>
      <c r="AH247" s="11">
        <v>2.5047832479741999E-2</v>
      </c>
      <c r="AI247" s="11">
        <v>0.320193814984917</v>
      </c>
      <c r="AJ247" s="11">
        <v>1.6043473547453799</v>
      </c>
      <c r="AK247" s="11">
        <v>24.976532751378599</v>
      </c>
      <c r="AL247" s="11">
        <v>25.003973964641201</v>
      </c>
      <c r="AM247" s="11">
        <v>55.526889500495997</v>
      </c>
    </row>
    <row r="248" spans="1:39" x14ac:dyDescent="0.2">
      <c r="A248" s="42">
        <v>13</v>
      </c>
      <c r="B248" s="3" t="s">
        <v>272</v>
      </c>
      <c r="C248" s="11">
        <v>345239.904996055</v>
      </c>
      <c r="D248" s="11">
        <v>248132.84306681799</v>
      </c>
      <c r="E248" s="11">
        <v>3.1169516610991499</v>
      </c>
      <c r="F248" s="11">
        <v>3.2762479488730998</v>
      </c>
      <c r="G248" s="11">
        <v>0.23235527880436899</v>
      </c>
      <c r="H248" s="11">
        <v>4382.7774453150996</v>
      </c>
      <c r="I248" s="11">
        <v>402116.327339524</v>
      </c>
      <c r="J248" s="11">
        <v>44.294811114038303</v>
      </c>
      <c r="K248" s="11">
        <v>0.28299999999999997</v>
      </c>
      <c r="L248" s="11">
        <v>70.240792443028795</v>
      </c>
      <c r="M248" s="11">
        <v>6.2839138550942003E-2</v>
      </c>
      <c r="N248" s="11">
        <v>2.7392678463133001E-2</v>
      </c>
      <c r="O248" s="11">
        <v>3.3000000000000002E-2</v>
      </c>
      <c r="P248" s="11">
        <v>0.44884392823151598</v>
      </c>
      <c r="Q248" s="11">
        <v>0.496779729538954</v>
      </c>
      <c r="R248" s="30">
        <f t="shared" si="17"/>
        <v>0.47281182888523499</v>
      </c>
      <c r="S248" s="11">
        <v>9.145928656999E-2</v>
      </c>
      <c r="T248" s="11">
        <v>0.38606712363177298</v>
      </c>
      <c r="U248" s="11">
        <v>9.3194957889321001E-2</v>
      </c>
      <c r="V248" s="11">
        <v>0</v>
      </c>
      <c r="W248" s="11">
        <v>2.4296807102205002E-2</v>
      </c>
      <c r="X248" s="11">
        <v>1.7461701657420999E-2</v>
      </c>
      <c r="Y248" s="11">
        <v>2.5822238934557</v>
      </c>
      <c r="Z248" s="11">
        <v>0</v>
      </c>
      <c r="AA248" s="11">
        <v>0</v>
      </c>
      <c r="AB248" s="11">
        <v>1.646879036219E-3</v>
      </c>
      <c r="AC248" s="11">
        <v>0</v>
      </c>
      <c r="AD248" s="11">
        <v>9.0212383819999998E-4</v>
      </c>
      <c r="AE248" s="11">
        <v>1.6093004217730002E-2</v>
      </c>
      <c r="AF248" s="11">
        <v>6.9566800879936996E-2</v>
      </c>
      <c r="AG248" s="11">
        <v>2.0256408401047699</v>
      </c>
      <c r="AH248" s="11">
        <v>1.5514066979349999E-3</v>
      </c>
      <c r="AI248" s="11">
        <v>1.9101504754935002E-2</v>
      </c>
      <c r="AJ248" s="11">
        <v>2.9793898859229E-2</v>
      </c>
      <c r="AK248" s="11">
        <v>0.38639235158062102</v>
      </c>
      <c r="AL248" s="11">
        <v>0.39535162794227102</v>
      </c>
      <c r="AM248" s="11">
        <v>0.87560545255097899</v>
      </c>
    </row>
    <row r="249" spans="1:39" x14ac:dyDescent="0.2">
      <c r="A249" s="42">
        <v>14</v>
      </c>
      <c r="B249" s="3" t="s">
        <v>273</v>
      </c>
      <c r="C249" s="11">
        <v>360465.68994583801</v>
      </c>
      <c r="D249" s="11">
        <v>251329.096831781</v>
      </c>
      <c r="E249" s="11">
        <v>14.8000302536673</v>
      </c>
      <c r="F249" s="11">
        <v>15.5609438424977</v>
      </c>
      <c r="G249" s="11">
        <v>14.3632311680445</v>
      </c>
      <c r="H249" s="11">
        <v>4023.8333847019098</v>
      </c>
      <c r="I249" s="11">
        <v>382712.30629280902</v>
      </c>
      <c r="J249" s="11">
        <v>1248.1170573760601</v>
      </c>
      <c r="K249" s="11">
        <v>0.53400000000000003</v>
      </c>
      <c r="L249" s="11">
        <v>80.376776873488595</v>
      </c>
      <c r="M249" s="11">
        <v>0.437588373020042</v>
      </c>
      <c r="N249" s="11">
        <v>1.2398606514299499</v>
      </c>
      <c r="O249" s="11">
        <v>0.371924006854573</v>
      </c>
      <c r="P249" s="11">
        <v>0.40030872667690098</v>
      </c>
      <c r="Q249" s="11">
        <v>0.51301031078525305</v>
      </c>
      <c r="R249" s="30">
        <f t="shared" si="17"/>
        <v>0.45665951873107702</v>
      </c>
      <c r="S249" s="11">
        <v>0.66097693586455397</v>
      </c>
      <c r="T249" s="11">
        <v>2.11963416717977</v>
      </c>
      <c r="U249" s="11">
        <v>3.5074493381894001E-2</v>
      </c>
      <c r="V249" s="11">
        <v>7.65496792052E-4</v>
      </c>
      <c r="W249" s="11">
        <v>0.103825089986418</v>
      </c>
      <c r="X249" s="11">
        <v>6.3385066895568998E-2</v>
      </c>
      <c r="Y249" s="11">
        <v>6.8762821684933</v>
      </c>
      <c r="Z249" s="11">
        <v>3.2125081646925999E-2</v>
      </c>
      <c r="AA249" s="11">
        <v>3.4781790948150001E-3</v>
      </c>
      <c r="AB249" s="11">
        <v>4.9054987206172997E-2</v>
      </c>
      <c r="AC249" s="11">
        <v>0</v>
      </c>
      <c r="AD249" s="11">
        <v>0</v>
      </c>
      <c r="AE249" s="11">
        <v>2.4344318865117998E-2</v>
      </c>
      <c r="AF249" s="11">
        <v>0.44721808258629298</v>
      </c>
      <c r="AG249" s="11">
        <v>15.9411639763394</v>
      </c>
      <c r="AH249" s="11">
        <v>0.19640861063268999</v>
      </c>
      <c r="AI249" s="11">
        <v>0.319012732164554</v>
      </c>
      <c r="AJ249" s="11">
        <v>0.97902456587665199</v>
      </c>
      <c r="AK249" s="11">
        <v>15.9921326878492</v>
      </c>
      <c r="AL249" s="11">
        <v>15.994153923599701</v>
      </c>
      <c r="AM249" s="11">
        <v>35.243006905781598</v>
      </c>
    </row>
    <row r="250" spans="1:39" x14ac:dyDescent="0.2">
      <c r="A250" s="42">
        <v>15</v>
      </c>
      <c r="B250" s="3" t="s">
        <v>274</v>
      </c>
      <c r="C250" s="11">
        <v>343394.67085291899</v>
      </c>
      <c r="D250" s="11">
        <v>246394.76737714501</v>
      </c>
      <c r="E250" s="11">
        <v>8.9607098305224806</v>
      </c>
      <c r="F250" s="11">
        <v>19.637027642301501</v>
      </c>
      <c r="G250" s="11">
        <v>6.6056489472454203</v>
      </c>
      <c r="H250" s="11">
        <v>4305.9297222391797</v>
      </c>
      <c r="I250" s="11">
        <v>405276.14804786502</v>
      </c>
      <c r="J250" s="11">
        <v>481.65013698996501</v>
      </c>
      <c r="K250" s="11">
        <v>0.46743400288902298</v>
      </c>
      <c r="L250" s="11">
        <v>77.920853028316301</v>
      </c>
      <c r="M250" s="11">
        <v>0.30743935149940199</v>
      </c>
      <c r="N250" s="11">
        <v>1.5981521261305001</v>
      </c>
      <c r="O250" s="11">
        <v>0.21453541800430601</v>
      </c>
      <c r="P250" s="11">
        <v>0.45269636014792403</v>
      </c>
      <c r="Q250" s="11">
        <v>0.37940054265011702</v>
      </c>
      <c r="R250" s="30">
        <f t="shared" si="17"/>
        <v>0.41604845139902052</v>
      </c>
      <c r="S250" s="11">
        <v>0.25309478235093202</v>
      </c>
      <c r="T250" s="11">
        <v>1.04662661805216</v>
      </c>
      <c r="U250" s="11">
        <v>1.2E-2</v>
      </c>
      <c r="V250" s="11">
        <v>2.302816404583E-3</v>
      </c>
      <c r="W250" s="11">
        <v>0.42071208448346598</v>
      </c>
      <c r="X250" s="11">
        <v>3.14833915659E-2</v>
      </c>
      <c r="Y250" s="11">
        <v>5.97295535863738</v>
      </c>
      <c r="Z250" s="11">
        <v>3.9349977686472998E-2</v>
      </c>
      <c r="AA250" s="11">
        <v>2.4694470661397998E-2</v>
      </c>
      <c r="AB250" s="11">
        <v>4.5036193425054001E-2</v>
      </c>
      <c r="AC250" s="11">
        <v>0</v>
      </c>
      <c r="AD250" s="11">
        <v>0</v>
      </c>
      <c r="AE250" s="11">
        <v>2.9692520722939E-2</v>
      </c>
      <c r="AF250" s="11">
        <v>0.25013975597682397</v>
      </c>
      <c r="AG250" s="11">
        <v>5.4208620273656196</v>
      </c>
      <c r="AH250" s="11">
        <v>7.6194384108929994E-2</v>
      </c>
      <c r="AI250" s="11">
        <v>0.124111771071444</v>
      </c>
      <c r="AJ250" s="11">
        <v>0.308588670350877</v>
      </c>
      <c r="AK250" s="11">
        <v>4.3914905821891299</v>
      </c>
      <c r="AL250" s="11">
        <v>4.5679928359251303</v>
      </c>
      <c r="AM250" s="11">
        <v>9.71488637998727</v>
      </c>
    </row>
    <row r="251" spans="1:39" x14ac:dyDescent="0.2">
      <c r="A251" s="42">
        <v>16</v>
      </c>
      <c r="B251" s="3" t="s">
        <v>275</v>
      </c>
      <c r="C251" s="11">
        <v>347060.56620609999</v>
      </c>
      <c r="D251" s="11">
        <v>240021.68397289899</v>
      </c>
      <c r="E251" s="11">
        <v>2.3039871235682399</v>
      </c>
      <c r="F251" s="11">
        <v>1.2214595598624201</v>
      </c>
      <c r="G251" s="11">
        <v>0.32773075863607298</v>
      </c>
      <c r="H251" s="11">
        <v>4341.1506361244501</v>
      </c>
      <c r="I251" s="11">
        <v>408470.34162241197</v>
      </c>
      <c r="J251" s="11">
        <v>23.238351960938299</v>
      </c>
      <c r="K251" s="11">
        <v>0.29899999999999999</v>
      </c>
      <c r="L251" s="11">
        <v>72.212173477904699</v>
      </c>
      <c r="M251" s="11">
        <v>2.1708574591156E-2</v>
      </c>
      <c r="N251" s="11">
        <v>4.5545111122558997E-2</v>
      </c>
      <c r="O251" s="11">
        <v>3.4000000000000002E-2</v>
      </c>
      <c r="P251" s="11">
        <v>0.38913252201384801</v>
      </c>
      <c r="Q251" s="11">
        <v>0.30558792920436101</v>
      </c>
      <c r="R251" s="30">
        <f t="shared" si="17"/>
        <v>0.34736022560910451</v>
      </c>
      <c r="S251" s="11">
        <v>6.2595574942181001E-2</v>
      </c>
      <c r="T251" s="11">
        <v>0.10014964225242701</v>
      </c>
      <c r="U251" s="11">
        <v>1.7000000000000001E-2</v>
      </c>
      <c r="V251" s="11">
        <v>9.5497559805799998E-4</v>
      </c>
      <c r="W251" s="11">
        <v>2.7E-2</v>
      </c>
      <c r="X251" s="11">
        <v>5.5613590550620002E-3</v>
      </c>
      <c r="Y251" s="11">
        <v>3.7273325967347199</v>
      </c>
      <c r="Z251" s="11">
        <v>5.0058591624299997E-3</v>
      </c>
      <c r="AA251" s="11">
        <v>0</v>
      </c>
      <c r="AB251" s="11">
        <v>1.7002142078259999E-3</v>
      </c>
      <c r="AC251" s="11">
        <v>0</v>
      </c>
      <c r="AD251" s="11">
        <v>0</v>
      </c>
      <c r="AE251" s="11">
        <v>8.2376483874570007E-3</v>
      </c>
      <c r="AF251" s="11">
        <v>3.2052667945454999E-2</v>
      </c>
      <c r="AG251" s="11">
        <v>1.83899468518651</v>
      </c>
      <c r="AH251" s="11">
        <v>1.1923777234859999E-3</v>
      </c>
      <c r="AI251" s="11">
        <v>1.6470115295790001E-3</v>
      </c>
      <c r="AJ251" s="11">
        <v>1.6730564080025E-2</v>
      </c>
      <c r="AK251" s="11">
        <v>0.258645529434887</v>
      </c>
      <c r="AL251" s="11">
        <v>0.28242636026600798</v>
      </c>
      <c r="AM251" s="11">
        <v>0.58892394267819104</v>
      </c>
    </row>
    <row r="252" spans="1:39" x14ac:dyDescent="0.2">
      <c r="A252" s="42">
        <v>17</v>
      </c>
      <c r="B252" s="3" t="s">
        <v>276</v>
      </c>
      <c r="C252" s="11">
        <v>358741.67875247501</v>
      </c>
      <c r="D252" s="11">
        <v>250685.88167634801</v>
      </c>
      <c r="E252" s="11">
        <v>9.3941906690746908</v>
      </c>
      <c r="F252" s="11">
        <v>21.2178010644244</v>
      </c>
      <c r="G252" s="11">
        <v>3.9347600367370901</v>
      </c>
      <c r="H252" s="11">
        <v>4272.5076927663904</v>
      </c>
      <c r="I252" s="11">
        <v>385230.81951332802</v>
      </c>
      <c r="J252" s="11">
        <v>941.02537174186796</v>
      </c>
      <c r="K252" s="11">
        <v>0.38600000000000001</v>
      </c>
      <c r="L252" s="11">
        <v>74.082120438416993</v>
      </c>
      <c r="M252" s="11">
        <v>2.5582549328818698</v>
      </c>
      <c r="N252" s="11">
        <v>0.71317095781480999</v>
      </c>
      <c r="O252" s="11">
        <v>9.0361846128013998E-2</v>
      </c>
      <c r="P252" s="11">
        <v>0.35030987606735098</v>
      </c>
      <c r="Q252" s="11">
        <v>0.36458728673997898</v>
      </c>
      <c r="R252" s="30">
        <f t="shared" si="17"/>
        <v>0.35744858140366498</v>
      </c>
      <c r="S252" s="11">
        <v>0.147527714528151</v>
      </c>
      <c r="T252" s="11">
        <v>1.8413210255997501</v>
      </c>
      <c r="U252" s="11">
        <v>0.47691384196522302</v>
      </c>
      <c r="V252" s="11">
        <v>1.894041750653E-3</v>
      </c>
      <c r="W252" s="11">
        <v>0.201893539920911</v>
      </c>
      <c r="X252" s="11">
        <v>2.1602666379661999E-2</v>
      </c>
      <c r="Y252" s="11">
        <v>3.0195876326488702</v>
      </c>
      <c r="Z252" s="11">
        <v>6.0554933327859996E-3</v>
      </c>
      <c r="AA252" s="11">
        <v>1.8069807767658E-2</v>
      </c>
      <c r="AB252" s="11">
        <v>1.3823117997682001E-2</v>
      </c>
      <c r="AC252" s="11">
        <v>0</v>
      </c>
      <c r="AD252" s="11">
        <v>1.135902206441E-3</v>
      </c>
      <c r="AE252" s="11">
        <v>7.1676039397960994E-2</v>
      </c>
      <c r="AF252" s="11">
        <v>0.107413729109613</v>
      </c>
      <c r="AG252" s="11">
        <v>3.7295836292901399</v>
      </c>
      <c r="AH252" s="11">
        <v>6.5007902944189996E-2</v>
      </c>
      <c r="AI252" s="11">
        <v>0.52465466019425799</v>
      </c>
      <c r="AJ252" s="11">
        <v>9.4388209702689005E-2</v>
      </c>
      <c r="AK252" s="11">
        <v>1.65172028451318</v>
      </c>
      <c r="AL252" s="11">
        <v>1.6007134648636301</v>
      </c>
      <c r="AM252" s="11">
        <v>3.6914354906177702</v>
      </c>
    </row>
    <row r="253" spans="1:39" x14ac:dyDescent="0.2">
      <c r="A253" s="42">
        <v>18</v>
      </c>
      <c r="B253" s="3" t="s">
        <v>277</v>
      </c>
      <c r="C253" s="11">
        <v>365564.89169208403</v>
      </c>
      <c r="D253" s="11">
        <v>243377.87747604601</v>
      </c>
      <c r="E253" s="11">
        <v>10.819776600258001</v>
      </c>
      <c r="F253" s="11">
        <v>8.1026456779595808</v>
      </c>
      <c r="G253" s="11">
        <v>12.6256051458904</v>
      </c>
      <c r="H253" s="11">
        <v>4487.7429794441996</v>
      </c>
      <c r="I253" s="11">
        <v>382352.66039650899</v>
      </c>
      <c r="J253" s="11">
        <v>4050.8564708300501</v>
      </c>
      <c r="K253" s="11">
        <v>0.32500000000000001</v>
      </c>
      <c r="L253" s="11">
        <v>75.811322761796603</v>
      </c>
      <c r="M253" s="11">
        <v>0.89639347218600895</v>
      </c>
      <c r="N253" s="11">
        <v>0.46195983543227798</v>
      </c>
      <c r="O253" s="11">
        <v>0.29322755787592403</v>
      </c>
      <c r="P253" s="11">
        <v>0.68696929653185701</v>
      </c>
      <c r="Q253" s="11">
        <v>0.68131887868829</v>
      </c>
      <c r="R253" s="30">
        <f t="shared" si="17"/>
        <v>0.6841440876100735</v>
      </c>
      <c r="S253" s="11">
        <v>0.72466402958498799</v>
      </c>
      <c r="T253" s="11">
        <v>7.6820420490685501</v>
      </c>
      <c r="U253" s="11">
        <v>0.02</v>
      </c>
      <c r="V253" s="11">
        <v>2.4317408129179998E-3</v>
      </c>
      <c r="W253" s="11">
        <v>0.29043862499759499</v>
      </c>
      <c r="X253" s="11">
        <v>2.6143898753868001E-2</v>
      </c>
      <c r="Y253" s="11">
        <v>6.2167887924813297</v>
      </c>
      <c r="Z253" s="11">
        <v>1.5823673155745E-2</v>
      </c>
      <c r="AA253" s="11">
        <v>3.8757368853439998E-3</v>
      </c>
      <c r="AB253" s="11">
        <v>3.0201196081618999E-2</v>
      </c>
      <c r="AC253" s="11">
        <v>0</v>
      </c>
      <c r="AD253" s="11">
        <v>1.580034113824E-3</v>
      </c>
      <c r="AE253" s="11">
        <v>0.30110265285988902</v>
      </c>
      <c r="AF253" s="11">
        <v>0.40231912284254701</v>
      </c>
      <c r="AG253" s="11">
        <v>15.708725514938999</v>
      </c>
      <c r="AH253" s="11">
        <v>1.6242026074534999E-2</v>
      </c>
      <c r="AI253" s="11">
        <v>0.139270645218627</v>
      </c>
      <c r="AJ253" s="11">
        <v>0.37188684506136599</v>
      </c>
      <c r="AK253" s="11">
        <v>5.8565389998563298</v>
      </c>
      <c r="AL253" s="11">
        <v>6.0596091844258098</v>
      </c>
      <c r="AM253" s="11">
        <v>13.57232910255</v>
      </c>
    </row>
    <row r="254" spans="1:39" x14ac:dyDescent="0.2">
      <c r="A254" s="42">
        <v>19</v>
      </c>
      <c r="B254" s="3" t="s">
        <v>278</v>
      </c>
      <c r="C254" s="11">
        <v>341286.66285626899</v>
      </c>
      <c r="D254" s="11">
        <v>254517.522987253</v>
      </c>
      <c r="E254" s="11">
        <v>2.1012995673110701</v>
      </c>
      <c r="F254" s="11">
        <v>5.2913374804144002</v>
      </c>
      <c r="G254" s="11">
        <v>1.04493271356967</v>
      </c>
      <c r="H254" s="11">
        <v>4386.9160497602497</v>
      </c>
      <c r="I254" s="11">
        <v>399624.88662656798</v>
      </c>
      <c r="J254" s="11">
        <v>87.513181072377805</v>
      </c>
      <c r="K254" s="11">
        <v>0.26500000000000001</v>
      </c>
      <c r="L254" s="11">
        <v>77.204210296120394</v>
      </c>
      <c r="M254" s="11">
        <v>0.103076952214089</v>
      </c>
      <c r="N254" s="11">
        <v>0.108638973281648</v>
      </c>
      <c r="O254" s="11">
        <v>3.4000000000000002E-2</v>
      </c>
      <c r="P254" s="11">
        <v>0.35882931684707697</v>
      </c>
      <c r="Q254" s="11">
        <v>0.40329052470260701</v>
      </c>
      <c r="R254" s="30">
        <f t="shared" si="17"/>
        <v>0.38105992077484196</v>
      </c>
      <c r="S254" s="11">
        <v>7.7544693807803003E-2</v>
      </c>
      <c r="T254" s="11">
        <v>0.41603763069768002</v>
      </c>
      <c r="U254" s="11">
        <v>1.6E-2</v>
      </c>
      <c r="V254" s="11">
        <v>5.8504069822940003E-3</v>
      </c>
      <c r="W254" s="11">
        <v>0.34513477118147301</v>
      </c>
      <c r="X254" s="11">
        <v>1.4999999999999999E-2</v>
      </c>
      <c r="Y254" s="11">
        <v>5.2096530034238704</v>
      </c>
      <c r="Z254" s="11">
        <v>7.5556509051359997E-3</v>
      </c>
      <c r="AA254" s="11">
        <v>1.6655543067308001E-2</v>
      </c>
      <c r="AB254" s="11">
        <v>7.5441803720360003E-3</v>
      </c>
      <c r="AC254" s="11">
        <v>0</v>
      </c>
      <c r="AD254" s="11">
        <v>7.2716432293590001E-3</v>
      </c>
      <c r="AE254" s="11">
        <v>2.0951494835144E-2</v>
      </c>
      <c r="AF254" s="11">
        <v>4.0384498037552001E-2</v>
      </c>
      <c r="AG254" s="11">
        <v>2.99809618918027</v>
      </c>
      <c r="AH254" s="11">
        <v>6.7674235248250001E-3</v>
      </c>
      <c r="AI254" s="11">
        <v>1.1358796341109E-2</v>
      </c>
      <c r="AJ254" s="11">
        <v>1.8146349851063E-2</v>
      </c>
      <c r="AK254" s="11">
        <v>0.360611916110259</v>
      </c>
      <c r="AL254" s="11">
        <v>0.38531357163032098</v>
      </c>
      <c r="AM254" s="11">
        <v>0.81856430422207704</v>
      </c>
    </row>
    <row r="255" spans="1:39" x14ac:dyDescent="0.2">
      <c r="A255" s="42">
        <v>20</v>
      </c>
      <c r="B255" s="3" t="s">
        <v>279</v>
      </c>
      <c r="C255" s="11">
        <v>366368.62694113702</v>
      </c>
      <c r="D255" s="11">
        <v>245217.49467633199</v>
      </c>
      <c r="E255" s="11">
        <v>34.830210559695999</v>
      </c>
      <c r="F255" s="11">
        <v>362.58958998960298</v>
      </c>
      <c r="G255" s="11">
        <v>65.413723487531101</v>
      </c>
      <c r="H255" s="11">
        <v>4241.7849479095203</v>
      </c>
      <c r="I255" s="11">
        <v>380854.986442352</v>
      </c>
      <c r="J255" s="11">
        <v>2687.8621609217398</v>
      </c>
      <c r="K255" s="11">
        <v>2.09503525060896</v>
      </c>
      <c r="L255" s="11">
        <v>73.674927989766502</v>
      </c>
      <c r="M255" s="11">
        <v>3.8040712404650101</v>
      </c>
      <c r="N255" s="11">
        <v>19.811048842301599</v>
      </c>
      <c r="O255" s="11">
        <v>0.93712828370277301</v>
      </c>
      <c r="P255" s="11">
        <v>0.14401365109306899</v>
      </c>
      <c r="Q255" s="11">
        <v>9.5350587103687004E-2</v>
      </c>
      <c r="R255" s="30">
        <f t="shared" si="17"/>
        <v>0.119682119098378</v>
      </c>
      <c r="S255" s="11">
        <v>0.93212468002849103</v>
      </c>
      <c r="T255" s="11">
        <v>9.48391557834967</v>
      </c>
      <c r="U255" s="11">
        <v>0.763475218345533</v>
      </c>
      <c r="V255" s="11">
        <v>6.9064783715810001E-3</v>
      </c>
      <c r="W255" s="11">
        <v>8.1116002951406898</v>
      </c>
      <c r="X255" s="11">
        <v>8.9440371763810006E-2</v>
      </c>
      <c r="Y255" s="11">
        <v>25.626001476160599</v>
      </c>
      <c r="Z255" s="11">
        <v>0.61000603886233196</v>
      </c>
      <c r="AA255" s="11">
        <v>0.15835948452610499</v>
      </c>
      <c r="AB255" s="11">
        <v>0.21328363328335401</v>
      </c>
      <c r="AC255" s="11">
        <v>0</v>
      </c>
      <c r="AD255" s="11">
        <v>1E-3</v>
      </c>
      <c r="AE255" s="11">
        <v>4.1599512803993002E-2</v>
      </c>
      <c r="AF255" s="11">
        <v>0.221556139056927</v>
      </c>
      <c r="AG255" s="11">
        <v>10.863033126609199</v>
      </c>
      <c r="AH255" s="11">
        <v>1.0418047698477599</v>
      </c>
      <c r="AI255" s="11">
        <v>0.52460607155439298</v>
      </c>
      <c r="AJ255" s="11">
        <v>0.45317876484923098</v>
      </c>
      <c r="AK255" s="11">
        <v>6.5494869909999203</v>
      </c>
      <c r="AL255" s="11">
        <v>7.0747731810619197</v>
      </c>
      <c r="AM255" s="11">
        <v>13.898467953431499</v>
      </c>
    </row>
    <row r="256" spans="1:39" x14ac:dyDescent="0.2">
      <c r="A256" s="42">
        <v>21</v>
      </c>
      <c r="B256" s="3" t="s">
        <v>280</v>
      </c>
      <c r="C256" s="11">
        <v>346574.42327158299</v>
      </c>
      <c r="D256" s="11">
        <v>242258.06498745599</v>
      </c>
      <c r="E256" s="11">
        <v>10.0873636980534</v>
      </c>
      <c r="F256" s="11">
        <v>30.417773138068998</v>
      </c>
      <c r="G256" s="11">
        <v>5.3957140050597099</v>
      </c>
      <c r="H256" s="11">
        <v>4083.3514815805602</v>
      </c>
      <c r="I256" s="11">
        <v>406661.704042322</v>
      </c>
      <c r="J256" s="11">
        <v>247.07655474093099</v>
      </c>
      <c r="K256" s="11">
        <v>0.40227623841896498</v>
      </c>
      <c r="L256" s="11">
        <v>81.644513970444294</v>
      </c>
      <c r="M256" s="11">
        <v>0.43299925021025898</v>
      </c>
      <c r="N256" s="11">
        <v>0.90442003061228304</v>
      </c>
      <c r="O256" s="11">
        <v>0.12425335937962501</v>
      </c>
      <c r="P256" s="11">
        <v>0.12998690126974799</v>
      </c>
      <c r="Q256" s="11">
        <v>0.139931064552547</v>
      </c>
      <c r="R256" s="30">
        <f t="shared" si="17"/>
        <v>0.1349589829111475</v>
      </c>
      <c r="S256" s="11">
        <v>1.5179878338945201</v>
      </c>
      <c r="T256" s="11">
        <v>0.79463671729933505</v>
      </c>
      <c r="U256" s="11">
        <v>0.13167131337110699</v>
      </c>
      <c r="V256" s="11">
        <v>1E-3</v>
      </c>
      <c r="W256" s="11">
        <v>1.26580102993968</v>
      </c>
      <c r="X256" s="11">
        <v>1.4E-2</v>
      </c>
      <c r="Y256" s="11">
        <v>17.113582045906501</v>
      </c>
      <c r="Z256" s="11">
        <v>2.433846679065E-2</v>
      </c>
      <c r="AA256" s="11">
        <v>0.18655102754526101</v>
      </c>
      <c r="AB256" s="11">
        <v>2.3198494180747001E-2</v>
      </c>
      <c r="AC256" s="11">
        <v>0</v>
      </c>
      <c r="AD256" s="11">
        <v>0</v>
      </c>
      <c r="AE256" s="11">
        <v>7.6926384132437006E-2</v>
      </c>
      <c r="AF256" s="11">
        <v>0.178460919644823</v>
      </c>
      <c r="AG256" s="11">
        <v>8.5829799100972206</v>
      </c>
      <c r="AH256" s="11">
        <v>6.5350881545822997E-2</v>
      </c>
      <c r="AI256" s="11">
        <v>9.6442787087064996E-2</v>
      </c>
      <c r="AJ256" s="11">
        <v>0.31004243230280498</v>
      </c>
      <c r="AK256" s="11">
        <v>3.76746035283435</v>
      </c>
      <c r="AL256" s="11">
        <v>3.9925462535394698</v>
      </c>
      <c r="AM256" s="11">
        <v>8.8784631203367006</v>
      </c>
    </row>
    <row r="257" spans="1:39" x14ac:dyDescent="0.2">
      <c r="A257" s="42">
        <v>22</v>
      </c>
      <c r="B257" s="3" t="s">
        <v>281</v>
      </c>
      <c r="C257" s="11">
        <v>342464.90063789597</v>
      </c>
      <c r="D257" s="11">
        <v>250700.01040933799</v>
      </c>
      <c r="E257" s="11">
        <v>9.3298756265579303</v>
      </c>
      <c r="F257" s="11">
        <v>22.381530113435399</v>
      </c>
      <c r="G257" s="11">
        <v>4.5140605075025997</v>
      </c>
      <c r="H257" s="11">
        <v>4228.9466705162604</v>
      </c>
      <c r="I257" s="11">
        <v>402351.40757419902</v>
      </c>
      <c r="J257" s="11">
        <v>138.99433661254901</v>
      </c>
      <c r="K257" s="11">
        <v>0.44400000000000001</v>
      </c>
      <c r="L257" s="11">
        <v>71.630981828924106</v>
      </c>
      <c r="M257" s="11">
        <v>0.39797568995823401</v>
      </c>
      <c r="N257" s="11">
        <v>0.37824086525459699</v>
      </c>
      <c r="O257" s="11">
        <v>5.3422570547456E-2</v>
      </c>
      <c r="P257" s="11">
        <v>0.47871961131183699</v>
      </c>
      <c r="Q257" s="11">
        <v>0.302453537483789</v>
      </c>
      <c r="R257" s="30">
        <f t="shared" si="17"/>
        <v>0.39058657439781297</v>
      </c>
      <c r="S257" s="11">
        <v>5.2831853756797997E-2</v>
      </c>
      <c r="T257" s="11">
        <v>0.53337281430809702</v>
      </c>
      <c r="U257" s="11">
        <v>4.0000000000000001E-3</v>
      </c>
      <c r="V257" s="11">
        <v>1.811823257283E-2</v>
      </c>
      <c r="W257" s="11">
        <v>1.69719518731444</v>
      </c>
      <c r="X257" s="11">
        <v>1.4999999999999999E-2</v>
      </c>
      <c r="Y257" s="11">
        <v>0.99987137557536898</v>
      </c>
      <c r="Z257" s="11">
        <v>2.8333714712886999E-2</v>
      </c>
      <c r="AA257" s="11">
        <v>2.0988077228904001E-2</v>
      </c>
      <c r="AB257" s="11">
        <v>0</v>
      </c>
      <c r="AC257" s="11">
        <v>0</v>
      </c>
      <c r="AD257" s="11">
        <v>0</v>
      </c>
      <c r="AE257" s="11">
        <v>3.0634856876317E-2</v>
      </c>
      <c r="AF257" s="11">
        <v>9.4034825186286003E-2</v>
      </c>
      <c r="AG257" s="11">
        <v>2.0422540742736599</v>
      </c>
      <c r="AH257" s="11">
        <v>5.5563335079082003E-2</v>
      </c>
      <c r="AI257" s="11">
        <v>1.2996762420571E-2</v>
      </c>
      <c r="AJ257" s="11">
        <v>2.7148325462393999E-2</v>
      </c>
      <c r="AK257" s="11">
        <v>0.36745479870650699</v>
      </c>
      <c r="AL257" s="11">
        <v>0.46104214249714998</v>
      </c>
      <c r="AM257" s="11">
        <v>0.99068472563795895</v>
      </c>
    </row>
    <row r="258" spans="1:39" x14ac:dyDescent="0.2">
      <c r="A258" s="42">
        <v>23</v>
      </c>
      <c r="B258" s="3" t="s">
        <v>282</v>
      </c>
      <c r="C258" s="11">
        <v>351766.39452490699</v>
      </c>
      <c r="D258" s="11">
        <v>256412.249039127</v>
      </c>
      <c r="E258" s="11">
        <v>11.7007241439476</v>
      </c>
      <c r="F258" s="11">
        <v>52.585012928255999</v>
      </c>
      <c r="G258" s="11">
        <v>12.7668254632155</v>
      </c>
      <c r="H258" s="11">
        <v>4188.1607778456801</v>
      </c>
      <c r="I258" s="11">
        <v>387162.782424181</v>
      </c>
      <c r="J258" s="11">
        <v>310.45015366211101</v>
      </c>
      <c r="K258" s="11">
        <v>0.59799999999999998</v>
      </c>
      <c r="L258" s="11">
        <v>71.306535833940202</v>
      </c>
      <c r="M258" s="11">
        <v>0.63797604233715899</v>
      </c>
      <c r="N258" s="11">
        <v>3.9717720431083201</v>
      </c>
      <c r="O258" s="11">
        <v>4.5999999999999999E-2</v>
      </c>
      <c r="P258" s="11">
        <v>0.24125315243008399</v>
      </c>
      <c r="Q258" s="11">
        <v>0.28543275971416898</v>
      </c>
      <c r="R258" s="30">
        <f t="shared" si="17"/>
        <v>0.26334295607212649</v>
      </c>
      <c r="S258" s="11">
        <v>7.2758311039181997E-2</v>
      </c>
      <c r="T258" s="11">
        <v>1.5260527871282401</v>
      </c>
      <c r="U258" s="11">
        <v>5.1082215046078003E-2</v>
      </c>
      <c r="V258" s="11">
        <v>1.0219258851910001E-3</v>
      </c>
      <c r="W258" s="11">
        <v>2.2871490188529999</v>
      </c>
      <c r="X258" s="11">
        <v>2.4596621175664999E-2</v>
      </c>
      <c r="Y258" s="11">
        <v>2.5088356737626101</v>
      </c>
      <c r="Z258" s="11">
        <v>0.109401902898294</v>
      </c>
      <c r="AA258" s="11">
        <v>2.1582059523511998E-2</v>
      </c>
      <c r="AB258" s="11">
        <v>3.3386136266014999E-2</v>
      </c>
      <c r="AC258" s="11">
        <v>9.5793651282199998E-4</v>
      </c>
      <c r="AD258" s="11">
        <v>2E-3</v>
      </c>
      <c r="AE258" s="11">
        <v>1.6386046187690999E-2</v>
      </c>
      <c r="AF258" s="11">
        <v>8.9933702487200007E-2</v>
      </c>
      <c r="AG258" s="11">
        <v>1.9010852570380601</v>
      </c>
      <c r="AH258" s="11">
        <v>0.122647353743503</v>
      </c>
      <c r="AI258" s="11">
        <v>6.9611679371001003E-2</v>
      </c>
      <c r="AJ258" s="11">
        <v>1.5822144128055E-2</v>
      </c>
      <c r="AK258" s="11">
        <v>0.45543215876420401</v>
      </c>
      <c r="AL258" s="11">
        <v>0.57283373590153097</v>
      </c>
      <c r="AM258" s="11">
        <v>1.1374693511760701</v>
      </c>
    </row>
    <row r="259" spans="1:39" x14ac:dyDescent="0.2">
      <c r="A259" s="42">
        <v>24</v>
      </c>
      <c r="B259" s="3" t="s">
        <v>283</v>
      </c>
      <c r="C259" s="11">
        <v>356441.03353887302</v>
      </c>
      <c r="D259" s="11">
        <v>251037.10313405201</v>
      </c>
      <c r="E259" s="11">
        <v>9.4490149261985206</v>
      </c>
      <c r="F259" s="11">
        <v>24.129754346847498</v>
      </c>
      <c r="G259" s="11">
        <v>12.1563730824814</v>
      </c>
      <c r="H259" s="11">
        <v>4270.4847793562803</v>
      </c>
      <c r="I259" s="11">
        <v>387831.41065798502</v>
      </c>
      <c r="J259" s="11">
        <v>285.27906433481098</v>
      </c>
      <c r="K259" s="11">
        <v>0.45100000000000001</v>
      </c>
      <c r="L259" s="11">
        <v>67.676393911008205</v>
      </c>
      <c r="M259" s="11">
        <v>0.76144864364475395</v>
      </c>
      <c r="N259" s="11">
        <v>0.578465427369109</v>
      </c>
      <c r="O259" s="11">
        <v>0.175770757702951</v>
      </c>
      <c r="P259" s="11">
        <v>0.22087310772609001</v>
      </c>
      <c r="Q259" s="11">
        <v>0.30583479573066702</v>
      </c>
      <c r="R259" s="30">
        <f t="shared" si="17"/>
        <v>0.2633539517283785</v>
      </c>
      <c r="S259" s="11">
        <v>0.35184025715029599</v>
      </c>
      <c r="T259" s="11">
        <v>0.54688275137357001</v>
      </c>
      <c r="U259" s="11">
        <v>0.104396927277984</v>
      </c>
      <c r="V259" s="11">
        <v>1E-3</v>
      </c>
      <c r="W259" s="11">
        <v>1.6404008274658199</v>
      </c>
      <c r="X259" s="11">
        <v>9.5511717418300009E-3</v>
      </c>
      <c r="Y259" s="11">
        <v>5.2282780544104499</v>
      </c>
      <c r="Z259" s="11">
        <v>0.147711127893074</v>
      </c>
      <c r="AA259" s="11">
        <v>2.408745370992E-3</v>
      </c>
      <c r="AB259" s="11">
        <v>5.4776423583880003E-3</v>
      </c>
      <c r="AC259" s="11">
        <v>0</v>
      </c>
      <c r="AD259" s="11">
        <v>2E-3</v>
      </c>
      <c r="AE259" s="11">
        <v>1.4585214461887999E-2</v>
      </c>
      <c r="AF259" s="11">
        <v>5.6380859608530003E-2</v>
      </c>
      <c r="AG259" s="11">
        <v>2.9352631319596898</v>
      </c>
      <c r="AH259" s="11">
        <v>7.3113401755478993E-2</v>
      </c>
      <c r="AI259" s="11">
        <v>0.216310564752871</v>
      </c>
      <c r="AJ259" s="11">
        <v>0.123700731205815</v>
      </c>
      <c r="AK259" s="11">
        <v>2.1655950672268398</v>
      </c>
      <c r="AL259" s="11">
        <v>2.1626157004875801</v>
      </c>
      <c r="AM259" s="11">
        <v>4.6599544811744602</v>
      </c>
    </row>
    <row r="260" spans="1:39" x14ac:dyDescent="0.2">
      <c r="A260" s="42">
        <v>25</v>
      </c>
      <c r="B260" s="3" t="s">
        <v>284</v>
      </c>
      <c r="C260" s="11">
        <v>359064.10409143398</v>
      </c>
      <c r="D260" s="11">
        <v>242285.39746429599</v>
      </c>
      <c r="E260" s="11">
        <v>12.483950317012299</v>
      </c>
      <c r="F260" s="11">
        <v>150.402632090206</v>
      </c>
      <c r="G260" s="11">
        <v>40.921475596666099</v>
      </c>
      <c r="H260" s="11">
        <v>4173.3735744795304</v>
      </c>
      <c r="I260" s="11">
        <v>392538.08713131398</v>
      </c>
      <c r="J260" s="11">
        <v>1639.48211116948</v>
      </c>
      <c r="K260" s="11">
        <v>1.42466410641098</v>
      </c>
      <c r="L260" s="11">
        <v>69.290288726135202</v>
      </c>
      <c r="M260" s="11">
        <v>1.0571138926546999</v>
      </c>
      <c r="N260" s="11">
        <v>3.8970746542296202</v>
      </c>
      <c r="O260" s="11">
        <v>0.16319253075613799</v>
      </c>
      <c r="P260" s="11">
        <v>0.26656519655969801</v>
      </c>
      <c r="Q260" s="11">
        <v>0.25797284742014598</v>
      </c>
      <c r="R260" s="30">
        <f t="shared" si="17"/>
        <v>0.26226902198992197</v>
      </c>
      <c r="S260" s="11">
        <v>0.114484045168493</v>
      </c>
      <c r="T260" s="11">
        <v>6.0920779566951504</v>
      </c>
      <c r="U260" s="11">
        <v>0.153785162196801</v>
      </c>
      <c r="V260" s="11">
        <v>1.5500553356016E-2</v>
      </c>
      <c r="W260" s="11">
        <v>3.1561714507305898</v>
      </c>
      <c r="X260" s="11">
        <v>1.7999999999999999E-2</v>
      </c>
      <c r="Y260" s="11">
        <v>3.1612176730490602</v>
      </c>
      <c r="Z260" s="11">
        <v>0.171079575556849</v>
      </c>
      <c r="AA260" s="11">
        <v>3.1662478563774001E-2</v>
      </c>
      <c r="AB260" s="11">
        <v>8.0007145207479993E-3</v>
      </c>
      <c r="AC260" s="11">
        <v>0</v>
      </c>
      <c r="AD260" s="11">
        <v>2E-3</v>
      </c>
      <c r="AE260" s="11">
        <v>1.4723519865878E-2</v>
      </c>
      <c r="AF260" s="11">
        <v>0.13631670244705699</v>
      </c>
      <c r="AG260" s="11">
        <v>2.47924149839882</v>
      </c>
      <c r="AH260" s="11">
        <v>0.36556461657727202</v>
      </c>
      <c r="AI260" s="11">
        <v>0.15733508906212701</v>
      </c>
      <c r="AJ260" s="11">
        <v>0.119671605288886</v>
      </c>
      <c r="AK260" s="11">
        <v>1.7874774380990099</v>
      </c>
      <c r="AL260" s="11">
        <v>1.86272250339598</v>
      </c>
      <c r="AM260" s="11">
        <v>4.1390626263203103</v>
      </c>
    </row>
    <row r="261" spans="1:39" x14ac:dyDescent="0.2">
      <c r="A261" s="42">
        <v>26</v>
      </c>
      <c r="B261" s="3" t="s">
        <v>285</v>
      </c>
      <c r="C261" s="11">
        <v>317903.84477814398</v>
      </c>
      <c r="D261" s="11">
        <v>326294.85555002099</v>
      </c>
      <c r="E261" s="11">
        <v>1370.3563271555099</v>
      </c>
      <c r="F261" s="11">
        <v>760.71061395944002</v>
      </c>
      <c r="G261" s="11">
        <v>906.14063123516598</v>
      </c>
      <c r="H261" s="11">
        <v>3634.9446453983201</v>
      </c>
      <c r="I261" s="11">
        <v>342922.78503308399</v>
      </c>
      <c r="J261" s="11">
        <v>6013.6271557939799</v>
      </c>
      <c r="K261" s="11">
        <v>4.95582541814092</v>
      </c>
      <c r="L261" s="11">
        <v>65.906002180237195</v>
      </c>
      <c r="M261" s="11">
        <v>9.8682179339034697</v>
      </c>
      <c r="N261" s="11">
        <v>30.3804853580646</v>
      </c>
      <c r="O261" s="11">
        <v>2.8451300598457601</v>
      </c>
      <c r="P261" s="11">
        <v>0.36872868569150202</v>
      </c>
      <c r="Q261" s="11">
        <v>0.36361324279294599</v>
      </c>
      <c r="R261" s="30">
        <f t="shared" si="17"/>
        <v>0.36617096424222401</v>
      </c>
      <c r="S261" s="11">
        <v>0.96525575962995702</v>
      </c>
      <c r="T261" s="11">
        <v>18.909300425856198</v>
      </c>
      <c r="U261" s="11">
        <v>0.30817097657833997</v>
      </c>
      <c r="V261" s="11">
        <v>8.9399003453057999E-2</v>
      </c>
      <c r="W261" s="11">
        <v>13.6291876124706</v>
      </c>
      <c r="X261" s="11">
        <v>0.1401683391189</v>
      </c>
      <c r="Y261" s="11">
        <v>4.3686938665008697</v>
      </c>
      <c r="Z261" s="11">
        <v>0.66218905466774802</v>
      </c>
      <c r="AA261" s="11">
        <v>0.86756497707598601</v>
      </c>
      <c r="AB261" s="11">
        <v>0.93915339999555902</v>
      </c>
      <c r="AC261" s="11">
        <v>0</v>
      </c>
      <c r="AD261" s="11">
        <v>6.7304364491649997E-3</v>
      </c>
      <c r="AE261" s="11">
        <v>7.7172058694934001E-2</v>
      </c>
      <c r="AF261" s="11">
        <v>1.1257829660566201</v>
      </c>
      <c r="AG261" s="11">
        <v>20.123562651818698</v>
      </c>
      <c r="AH261" s="11">
        <v>2.4818122011411199</v>
      </c>
      <c r="AI261" s="11">
        <v>0.97520238938903603</v>
      </c>
      <c r="AJ261" s="11">
        <v>0.63342180824432504</v>
      </c>
      <c r="AK261" s="11">
        <v>10.2597117023882</v>
      </c>
      <c r="AL261" s="11">
        <v>10.060028743246001</v>
      </c>
      <c r="AM261" s="11">
        <v>22.845752220028</v>
      </c>
    </row>
    <row r="262" spans="1:39" x14ac:dyDescent="0.2">
      <c r="A262" s="42">
        <v>27</v>
      </c>
      <c r="B262" s="3" t="s">
        <v>286</v>
      </c>
      <c r="C262" s="11">
        <v>346529.43029526499</v>
      </c>
      <c r="D262" s="11">
        <v>243848.76254695401</v>
      </c>
      <c r="E262" s="11">
        <v>1.9145867967328001</v>
      </c>
      <c r="F262" s="11">
        <v>3.8865412228321499</v>
      </c>
      <c r="G262" s="11">
        <v>0.87738457259154401</v>
      </c>
      <c r="H262" s="11">
        <v>4218.1522769540097</v>
      </c>
      <c r="I262" s="11">
        <v>405281.71222679398</v>
      </c>
      <c r="J262" s="11">
        <v>24.0708679723346</v>
      </c>
      <c r="K262" s="11">
        <v>0.33400000000000002</v>
      </c>
      <c r="L262" s="11">
        <v>74.983877157552399</v>
      </c>
      <c r="M262" s="11">
        <v>0.21100693042374299</v>
      </c>
      <c r="N262" s="11">
        <v>0.22912933517592601</v>
      </c>
      <c r="O262" s="11">
        <v>3.6999999999999998E-2</v>
      </c>
      <c r="P262" s="11">
        <v>0.279068194060687</v>
      </c>
      <c r="Q262" s="11">
        <v>0.294387727144094</v>
      </c>
      <c r="R262" s="30">
        <f t="shared" si="17"/>
        <v>0.28672796060239047</v>
      </c>
      <c r="S262" s="11">
        <v>0.16122980168221099</v>
      </c>
      <c r="T262" s="11">
        <v>9.6018088913400995E-2</v>
      </c>
      <c r="U262" s="11">
        <v>1.4E-2</v>
      </c>
      <c r="V262" s="11">
        <v>1E-3</v>
      </c>
      <c r="W262" s="11">
        <v>0.73358686516711402</v>
      </c>
      <c r="X262" s="11">
        <v>1.6E-2</v>
      </c>
      <c r="Y262" s="11">
        <v>4.7464881751772001</v>
      </c>
      <c r="Z262" s="11">
        <v>5.9694295299560001E-3</v>
      </c>
      <c r="AA262" s="11">
        <v>0</v>
      </c>
      <c r="AB262" s="11">
        <v>0</v>
      </c>
      <c r="AC262" s="11">
        <v>0</v>
      </c>
      <c r="AD262" s="11">
        <v>2.2403378683940002E-3</v>
      </c>
      <c r="AE262" s="11">
        <v>4.6002932719579996E-3</v>
      </c>
      <c r="AF262" s="11">
        <v>6.6709387785127999E-2</v>
      </c>
      <c r="AG262" s="11">
        <v>2.7703746530961602</v>
      </c>
      <c r="AH262" s="11">
        <v>2.8923211837100001E-3</v>
      </c>
      <c r="AI262" s="11">
        <v>5.9515820371210003E-3</v>
      </c>
      <c r="AJ262" s="11">
        <v>0.122718454748225</v>
      </c>
      <c r="AK262" s="11">
        <v>1.6915757482043501</v>
      </c>
      <c r="AL262" s="11">
        <v>1.78434470088214</v>
      </c>
      <c r="AM262" s="11">
        <v>3.8036895406161602</v>
      </c>
    </row>
    <row r="263" spans="1:39" x14ac:dyDescent="0.2">
      <c r="A263" s="42">
        <v>28</v>
      </c>
      <c r="B263" s="3" t="s">
        <v>287</v>
      </c>
      <c r="C263" s="11">
        <v>340793.95775144902</v>
      </c>
      <c r="D263" s="11">
        <v>251138.904217267</v>
      </c>
      <c r="E263" s="11">
        <v>4.8324072180006201</v>
      </c>
      <c r="F263" s="11">
        <v>2.57761645359518</v>
      </c>
      <c r="G263" s="11">
        <v>0.69244353610896603</v>
      </c>
      <c r="H263" s="11">
        <v>7374.0087816677296</v>
      </c>
      <c r="I263" s="11">
        <v>400474.25530951499</v>
      </c>
      <c r="J263" s="11">
        <v>6.3655826782849001</v>
      </c>
      <c r="K263" s="11">
        <v>0.72118421256690601</v>
      </c>
      <c r="L263" s="11">
        <v>138.44314203585</v>
      </c>
      <c r="M263" s="11">
        <v>0.11866231497296401</v>
      </c>
      <c r="N263" s="11">
        <v>1.9052120997124E-2</v>
      </c>
      <c r="O263" s="11">
        <v>4.9186704965036E-2</v>
      </c>
      <c r="P263" s="11">
        <v>7.183336749567E-2</v>
      </c>
      <c r="Q263" s="11">
        <v>8.0938907844158997E-2</v>
      </c>
      <c r="R263" s="30">
        <f t="shared" si="17"/>
        <v>7.6386137669914506E-2</v>
      </c>
      <c r="S263" s="11">
        <v>0.30909774265489898</v>
      </c>
      <c r="T263" s="11">
        <v>4.3999999999999997E-2</v>
      </c>
      <c r="U263" s="11">
        <v>2.1999999999999999E-2</v>
      </c>
      <c r="V263" s="11">
        <v>1.72049909623E-3</v>
      </c>
      <c r="W263" s="11">
        <v>3.3000000000000002E-2</v>
      </c>
      <c r="X263" s="11">
        <v>1.4E-2</v>
      </c>
      <c r="Y263" s="11">
        <v>55.361487723186102</v>
      </c>
      <c r="Z263" s="11">
        <v>0</v>
      </c>
      <c r="AA263" s="11">
        <v>1.79247836071E-3</v>
      </c>
      <c r="AB263" s="11">
        <v>2.7712741734362001E-2</v>
      </c>
      <c r="AC263" s="11">
        <v>6.9478064312199998E-4</v>
      </c>
      <c r="AD263" s="11">
        <v>1E-3</v>
      </c>
      <c r="AE263" s="11">
        <v>6.1338986332050002E-3</v>
      </c>
      <c r="AF263" s="11">
        <v>5.9396620443875003E-2</v>
      </c>
      <c r="AG263" s="11">
        <v>6.3418874529659597</v>
      </c>
      <c r="AH263" s="11">
        <v>3.1917321711830001E-3</v>
      </c>
      <c r="AI263" s="11">
        <v>9.0427158306399997E-4</v>
      </c>
      <c r="AJ263" s="11">
        <v>3.0307192596729999E-2</v>
      </c>
      <c r="AK263" s="11">
        <v>0.69364408232117802</v>
      </c>
      <c r="AL263" s="11">
        <v>0.71851378985325498</v>
      </c>
      <c r="AM263" s="11">
        <v>1.5179247212442699</v>
      </c>
    </row>
    <row r="264" spans="1:39" x14ac:dyDescent="0.2">
      <c r="A264" s="42">
        <v>29</v>
      </c>
      <c r="B264" s="3" t="s">
        <v>288</v>
      </c>
      <c r="C264" s="11">
        <v>343571.52158243</v>
      </c>
      <c r="D264" s="11">
        <v>251986.37294310899</v>
      </c>
      <c r="E264" s="11">
        <v>7.3088845579208002</v>
      </c>
      <c r="F264" s="11">
        <v>7.0543419482919001</v>
      </c>
      <c r="G264" s="11">
        <v>3.4574465802585501</v>
      </c>
      <c r="H264" s="11">
        <v>7071.9397742738702</v>
      </c>
      <c r="I264" s="11">
        <v>397162.14438812702</v>
      </c>
      <c r="J264" s="11">
        <v>10.318885165281401</v>
      </c>
      <c r="K264" s="11">
        <v>0.91248851743511805</v>
      </c>
      <c r="L264" s="11">
        <v>117.36007550778</v>
      </c>
      <c r="M264" s="11">
        <v>0.81374649560740597</v>
      </c>
      <c r="N264" s="11">
        <v>0.221793257378439</v>
      </c>
      <c r="O264" s="11">
        <v>9.3620195516120996E-2</v>
      </c>
      <c r="P264" s="11">
        <v>0.20887505557810199</v>
      </c>
      <c r="Q264" s="11">
        <v>0.19422343906719999</v>
      </c>
      <c r="R264" s="30">
        <f t="shared" si="17"/>
        <v>0.201549247322651</v>
      </c>
      <c r="S264" s="11">
        <v>0.42350398398665801</v>
      </c>
      <c r="T264" s="11">
        <v>0.08</v>
      </c>
      <c r="U264" s="11">
        <v>2.1999999999999999E-2</v>
      </c>
      <c r="V264" s="11">
        <v>1E-3</v>
      </c>
      <c r="W264" s="11">
        <v>6.6423690210523995E-2</v>
      </c>
      <c r="X264" s="11">
        <v>3.7717912055022E-2</v>
      </c>
      <c r="Y264" s="11">
        <v>37.371111993777603</v>
      </c>
      <c r="Z264" s="11">
        <v>0</v>
      </c>
      <c r="AA264" s="11">
        <v>9.6226958357399997E-4</v>
      </c>
      <c r="AB264" s="11">
        <v>0.115269416168262</v>
      </c>
      <c r="AC264" s="11">
        <v>3.6820875497900002E-4</v>
      </c>
      <c r="AD264" s="11">
        <v>1E-3</v>
      </c>
      <c r="AE264" s="11">
        <v>2.360725486874E-3</v>
      </c>
      <c r="AF264" s="11">
        <v>0.23043785122454499</v>
      </c>
      <c r="AG264" s="11">
        <v>5.7944855524000696</v>
      </c>
      <c r="AH264" s="11">
        <v>1.5598019747256E-2</v>
      </c>
      <c r="AI264" s="11">
        <v>5.7021195577596002E-2</v>
      </c>
      <c r="AJ264" s="11">
        <v>0.23354327854694601</v>
      </c>
      <c r="AK264" s="11">
        <v>3.8866610513807598</v>
      </c>
      <c r="AL264" s="11">
        <v>3.8013507276760898</v>
      </c>
      <c r="AM264" s="11">
        <v>8.6653754256340996</v>
      </c>
    </row>
    <row r="265" spans="1:39" x14ac:dyDescent="0.2">
      <c r="A265" s="42">
        <v>30</v>
      </c>
      <c r="B265" s="3" t="s">
        <v>289</v>
      </c>
      <c r="C265" s="11">
        <v>349509.10214103002</v>
      </c>
      <c r="D265" s="11">
        <v>256204.78267461201</v>
      </c>
      <c r="E265" s="11">
        <v>5.4089479633214603</v>
      </c>
      <c r="F265" s="11">
        <v>6.8235897496138103</v>
      </c>
      <c r="G265" s="11">
        <v>2.8106951838716099</v>
      </c>
      <c r="H265" s="11">
        <v>7860.5023501420101</v>
      </c>
      <c r="I265" s="11">
        <v>386187.39788782998</v>
      </c>
      <c r="J265" s="11">
        <v>6.9087190557360296</v>
      </c>
      <c r="K265" s="11">
        <v>2.56858623897195</v>
      </c>
      <c r="L265" s="11">
        <v>121.579241174232</v>
      </c>
      <c r="M265" s="11">
        <v>0.380779178199532</v>
      </c>
      <c r="N265" s="11">
        <v>8.2537621391664998E-2</v>
      </c>
      <c r="O265" s="11">
        <v>3.9E-2</v>
      </c>
      <c r="P265" s="11">
        <v>0.13046788523254499</v>
      </c>
      <c r="Q265" s="11">
        <v>0.143062291909233</v>
      </c>
      <c r="R265" s="30">
        <f t="shared" si="17"/>
        <v>0.13676508857088898</v>
      </c>
      <c r="S265" s="11">
        <v>0.739115885680796</v>
      </c>
      <c r="T265" s="11">
        <v>2.9000000000000001E-2</v>
      </c>
      <c r="U265" s="11">
        <v>6.2989970879675006E-2</v>
      </c>
      <c r="V265" s="11">
        <v>1E-3</v>
      </c>
      <c r="W265" s="11">
        <v>9.4481000095354997E-2</v>
      </c>
      <c r="X265" s="11">
        <v>6.5340696634214004E-2</v>
      </c>
      <c r="Y265" s="11">
        <v>51.481052258017797</v>
      </c>
      <c r="Z265" s="11">
        <v>6.3283734049639998E-3</v>
      </c>
      <c r="AA265" s="11">
        <v>2.0540186800380002E-3</v>
      </c>
      <c r="AB265" s="11">
        <v>2.1881338022336001E-2</v>
      </c>
      <c r="AC265" s="11">
        <v>8.0356992175700001E-4</v>
      </c>
      <c r="AD265" s="11">
        <v>1E-3</v>
      </c>
      <c r="AE265" s="11">
        <v>1.6948254257559001E-2</v>
      </c>
      <c r="AF265" s="11">
        <v>0.278095883429757</v>
      </c>
      <c r="AG265" s="11">
        <v>14.3620693142047</v>
      </c>
      <c r="AH265" s="11">
        <v>1.2059012319843999E-2</v>
      </c>
      <c r="AI265" s="11">
        <v>0.25169482123397402</v>
      </c>
      <c r="AJ265" s="11">
        <v>0.32774952652634698</v>
      </c>
      <c r="AK265" s="11">
        <v>5.4907710703339596</v>
      </c>
      <c r="AL265" s="11">
        <v>5.7685291210129197</v>
      </c>
      <c r="AM265" s="11">
        <v>12.8162172684894</v>
      </c>
    </row>
    <row r="266" spans="1:39" x14ac:dyDescent="0.2">
      <c r="A266" s="42">
        <v>31</v>
      </c>
      <c r="B266" s="3" t="s">
        <v>290</v>
      </c>
      <c r="C266" s="11">
        <v>333220.45011134102</v>
      </c>
      <c r="D266" s="11">
        <v>266306.216626612</v>
      </c>
      <c r="E266" s="11">
        <v>7.6654719135664804</v>
      </c>
      <c r="F266" s="11">
        <v>7.5165817140198801</v>
      </c>
      <c r="G266" s="11">
        <v>9.5269287304300203</v>
      </c>
      <c r="H266" s="11">
        <v>7309.3635865875904</v>
      </c>
      <c r="I266" s="11">
        <v>392963.85120711901</v>
      </c>
      <c r="J266" s="11">
        <v>8.9391256813482691</v>
      </c>
      <c r="K266" s="11">
        <v>0.41054014301706798</v>
      </c>
      <c r="L266" s="11">
        <v>83.503141148708593</v>
      </c>
      <c r="M266" s="11">
        <v>1.73114311713807</v>
      </c>
      <c r="N266" s="11">
        <v>8.8935126699752995E-2</v>
      </c>
      <c r="O266" s="11">
        <v>0.184202769608804</v>
      </c>
      <c r="P266" s="11">
        <v>0.146721297762932</v>
      </c>
      <c r="Q266" s="11">
        <v>0.16153088415941999</v>
      </c>
      <c r="R266" s="30">
        <f t="shared" si="17"/>
        <v>0.15412609096117599</v>
      </c>
      <c r="S266" s="11">
        <v>0.74687660485259799</v>
      </c>
      <c r="T266" s="11">
        <v>5.4084334387863003E-2</v>
      </c>
      <c r="U266" s="11">
        <v>3.7999999999999999E-2</v>
      </c>
      <c r="V266" s="11">
        <v>2E-3</v>
      </c>
      <c r="W266" s="11">
        <v>9.1305515994276998E-2</v>
      </c>
      <c r="X266" s="11">
        <v>6.5399364978195998E-2</v>
      </c>
      <c r="Y266" s="11">
        <v>53.042862720516702</v>
      </c>
      <c r="Z266" s="11">
        <v>3.1108298768210002E-3</v>
      </c>
      <c r="AA266" s="11">
        <v>2.0407850872330002E-3</v>
      </c>
      <c r="AB266" s="11">
        <v>3.6362680890175997E-2</v>
      </c>
      <c r="AC266" s="11">
        <v>0</v>
      </c>
      <c r="AD266" s="11">
        <v>1E-3</v>
      </c>
      <c r="AE266" s="11">
        <v>2.3932737648773999E-2</v>
      </c>
      <c r="AF266" s="11">
        <v>0.35363495181467502</v>
      </c>
      <c r="AG266" s="11">
        <v>11.0962719541411</v>
      </c>
      <c r="AH266" s="11">
        <v>1.7007964539195002E-2</v>
      </c>
      <c r="AI266" s="11">
        <v>9.5264379669116994E-2</v>
      </c>
      <c r="AJ266" s="11">
        <v>0.22948893634390599</v>
      </c>
      <c r="AK266" s="11">
        <v>3.4324152963143399</v>
      </c>
      <c r="AL266" s="11">
        <v>3.4659215790814799</v>
      </c>
      <c r="AM266" s="11">
        <v>7.8853524870701301</v>
      </c>
    </row>
    <row r="267" spans="1:39" x14ac:dyDescent="0.2">
      <c r="A267" s="42">
        <v>32</v>
      </c>
      <c r="B267" s="3" t="s">
        <v>291</v>
      </c>
      <c r="C267" s="11">
        <v>428060.33172313898</v>
      </c>
      <c r="D267" s="11">
        <v>302604.24648977601</v>
      </c>
      <c r="E267" s="11">
        <v>172.37354763475699</v>
      </c>
      <c r="F267" s="11">
        <v>13.7471815694078</v>
      </c>
      <c r="G267" s="11">
        <v>8.8134065558994301</v>
      </c>
      <c r="H267" s="11">
        <v>10485.0698236679</v>
      </c>
      <c r="I267" s="11">
        <v>258194.512064857</v>
      </c>
      <c r="J267" s="11">
        <v>5.0992588166316297</v>
      </c>
      <c r="K267" s="11">
        <v>5.8728192519642599</v>
      </c>
      <c r="L267" s="11">
        <v>120.593784415922</v>
      </c>
      <c r="M267" s="11">
        <v>0.61958825751180402</v>
      </c>
      <c r="N267" s="11">
        <v>2.8961359499308999E-2</v>
      </c>
      <c r="O267" s="11">
        <v>0.31432521160942301</v>
      </c>
      <c r="P267" s="11">
        <v>1.27640147963727</v>
      </c>
      <c r="Q267" s="11">
        <v>1.14361050815099</v>
      </c>
      <c r="R267" s="30">
        <f t="shared" si="17"/>
        <v>1.2100059938941299</v>
      </c>
      <c r="S267" s="11">
        <v>3.8251230465825401</v>
      </c>
      <c r="T267" s="11">
        <v>3.5999999999999997E-2</v>
      </c>
      <c r="U267" s="11">
        <v>3.0307525454815999E-2</v>
      </c>
      <c r="V267" s="11">
        <v>2E-3</v>
      </c>
      <c r="W267" s="11">
        <v>0.120416616299138</v>
      </c>
      <c r="X267" s="11">
        <v>0.27535048153014802</v>
      </c>
      <c r="Y267" s="11">
        <v>100.527272759678</v>
      </c>
      <c r="Z267" s="11">
        <v>0</v>
      </c>
      <c r="AA267" s="11">
        <v>9.9183858307900011E-4</v>
      </c>
      <c r="AB267" s="11">
        <v>2.3772947504873999E-2</v>
      </c>
      <c r="AC267" s="11">
        <v>0</v>
      </c>
      <c r="AD267" s="11">
        <v>7.2846564943200003E-3</v>
      </c>
      <c r="AE267" s="11">
        <v>0.17316288682698799</v>
      </c>
      <c r="AF267" s="11">
        <v>0.47316134237410001</v>
      </c>
      <c r="AG267" s="11">
        <v>130.326566899037</v>
      </c>
      <c r="AH267" s="11">
        <v>8.0870076956030008E-3</v>
      </c>
      <c r="AI267" s="11">
        <v>0.22712308631834399</v>
      </c>
      <c r="AJ267" s="11">
        <v>1.40086041968703</v>
      </c>
      <c r="AK267" s="11">
        <v>21.1156143318108</v>
      </c>
      <c r="AL267" s="11">
        <v>22.110089043248799</v>
      </c>
      <c r="AM267" s="11">
        <v>47.7911094830908</v>
      </c>
    </row>
    <row r="268" spans="1:39" x14ac:dyDescent="0.2">
      <c r="A268" s="42">
        <v>33</v>
      </c>
      <c r="B268" s="3" t="s">
        <v>292</v>
      </c>
      <c r="C268" s="11">
        <v>346840.72704394202</v>
      </c>
      <c r="D268" s="11">
        <v>251902.14794271899</v>
      </c>
      <c r="E268" s="11">
        <v>10.640248509959299</v>
      </c>
      <c r="F268" s="11">
        <v>3.7346743872141399</v>
      </c>
      <c r="G268" s="11">
        <v>1.8542190891391299</v>
      </c>
      <c r="H268" s="11">
        <v>7367.7994516233903</v>
      </c>
      <c r="I268" s="11">
        <v>393700.18702241202</v>
      </c>
      <c r="J268" s="11">
        <v>6.7933717955750996</v>
      </c>
      <c r="K268" s="11">
        <v>0.55873892665046498</v>
      </c>
      <c r="L268" s="11">
        <v>100.23188651491201</v>
      </c>
      <c r="M268" s="11">
        <v>0.38164424749623699</v>
      </c>
      <c r="N268" s="11">
        <v>5.7152637733224002E-2</v>
      </c>
      <c r="O268" s="11">
        <v>0.14442482966804199</v>
      </c>
      <c r="P268" s="11">
        <v>0.56229944980316005</v>
      </c>
      <c r="Q268" s="11">
        <v>0.56239846604741595</v>
      </c>
      <c r="R268" s="30">
        <f t="shared" si="17"/>
        <v>0.56234895792528805</v>
      </c>
      <c r="S268" s="11">
        <v>1.2015216792330901</v>
      </c>
      <c r="T268" s="11">
        <v>0.01</v>
      </c>
      <c r="U268" s="11">
        <v>1.9E-2</v>
      </c>
      <c r="V268" s="11">
        <v>3.0000000000000001E-3</v>
      </c>
      <c r="W268" s="11">
        <v>2.8000000000000001E-2</v>
      </c>
      <c r="X268" s="11">
        <v>3.9449304020674002E-2</v>
      </c>
      <c r="Y268" s="11">
        <v>29.470286751128398</v>
      </c>
      <c r="Z268" s="11">
        <v>0</v>
      </c>
      <c r="AA268" s="11">
        <v>9.9512828125200006E-4</v>
      </c>
      <c r="AB268" s="11">
        <v>2.1511369536820001E-2</v>
      </c>
      <c r="AC268" s="11">
        <v>0</v>
      </c>
      <c r="AD268" s="11">
        <v>1E-3</v>
      </c>
      <c r="AE268" s="11">
        <v>4.6284458801249997E-2</v>
      </c>
      <c r="AF268" s="11">
        <v>0.36754891852433902</v>
      </c>
      <c r="AG268" s="11">
        <v>12.127590571191799</v>
      </c>
      <c r="AH268" s="11">
        <v>9.1892876530980001E-3</v>
      </c>
      <c r="AI268" s="11">
        <v>5.7476840689008997E-2</v>
      </c>
      <c r="AJ268" s="11">
        <v>0.321862182523732</v>
      </c>
      <c r="AK268" s="11">
        <v>4.8342778607018699</v>
      </c>
      <c r="AL268" s="11">
        <v>5.0738284608594801</v>
      </c>
      <c r="AM268" s="11">
        <v>11.227508190190299</v>
      </c>
    </row>
    <row r="269" spans="1:39" x14ac:dyDescent="0.2">
      <c r="A269" s="42">
        <v>34</v>
      </c>
      <c r="B269" s="3" t="s">
        <v>293</v>
      </c>
      <c r="C269" s="11">
        <v>499286.56822787999</v>
      </c>
      <c r="D269" s="11">
        <v>369293.04526081501</v>
      </c>
      <c r="E269" s="11">
        <v>53.7866795634787</v>
      </c>
      <c r="F269" s="11">
        <v>2.9352936600072499</v>
      </c>
      <c r="G269" s="11">
        <v>0.75023269608787602</v>
      </c>
      <c r="H269" s="11">
        <v>6042.5809459867196</v>
      </c>
      <c r="I269" s="11">
        <v>124107.64100235001</v>
      </c>
      <c r="J269" s="11">
        <v>2.8435948860591198</v>
      </c>
      <c r="K269" s="11">
        <v>12.0303559900651</v>
      </c>
      <c r="L269" s="11">
        <v>144.395959614405</v>
      </c>
      <c r="M269" s="11">
        <v>5.3282676691714999E-2</v>
      </c>
      <c r="N269" s="11">
        <v>1.0057113321884E-2</v>
      </c>
      <c r="O269" s="11">
        <v>5.1521597831948998E-2</v>
      </c>
      <c r="P269" s="11">
        <v>0.43790684412965297</v>
      </c>
      <c r="Q269" s="11">
        <v>0.42825996317565701</v>
      </c>
      <c r="R269" s="30">
        <f t="shared" si="17"/>
        <v>0.43308340365265496</v>
      </c>
      <c r="S269" s="11">
        <v>4.7496420007217699</v>
      </c>
      <c r="T269" s="11">
        <v>4.4995919782919003E-2</v>
      </c>
      <c r="U269" s="11">
        <v>0.01</v>
      </c>
      <c r="V269" s="11">
        <v>2E-3</v>
      </c>
      <c r="W269" s="11">
        <v>2.1999999999999999E-2</v>
      </c>
      <c r="X269" s="11">
        <v>2.8688492671839101</v>
      </c>
      <c r="Y269" s="11">
        <v>43.488130565123399</v>
      </c>
      <c r="Z269" s="11">
        <v>0</v>
      </c>
      <c r="AA269" s="11">
        <v>0</v>
      </c>
      <c r="AB269" s="11">
        <v>1.3727583270605999E-2</v>
      </c>
      <c r="AC269" s="11">
        <v>0</v>
      </c>
      <c r="AD269" s="11">
        <v>1E-3</v>
      </c>
      <c r="AE269" s="11">
        <v>0.313513754475024</v>
      </c>
      <c r="AF269" s="11">
        <v>0.60758315430885601</v>
      </c>
      <c r="AG269" s="11">
        <v>832.51028147186901</v>
      </c>
      <c r="AH269" s="11">
        <v>1.4425274509180001E-3</v>
      </c>
      <c r="AI269" s="11">
        <v>1.4963474189925999E-2</v>
      </c>
      <c r="AJ269" s="11">
        <v>2.5283521902718</v>
      </c>
      <c r="AK269" s="11">
        <v>37.410223563254199</v>
      </c>
      <c r="AL269" s="11">
        <v>40.097235230576601</v>
      </c>
      <c r="AM269" s="11">
        <v>88.668701582214197</v>
      </c>
    </row>
    <row r="270" spans="1:39" x14ac:dyDescent="0.2">
      <c r="A270" s="42">
        <v>35</v>
      </c>
      <c r="B270" s="3" t="s">
        <v>294</v>
      </c>
      <c r="C270" s="11">
        <v>485964.525885735</v>
      </c>
      <c r="D270" s="11">
        <v>405058.861360187</v>
      </c>
      <c r="E270" s="11">
        <v>42.193021142668997</v>
      </c>
      <c r="F270" s="11">
        <v>2.5015792118911699</v>
      </c>
      <c r="G270" s="11">
        <v>0.23329025332782899</v>
      </c>
      <c r="H270" s="11">
        <v>5891.8747148815401</v>
      </c>
      <c r="I270" s="11">
        <v>101314.91339765801</v>
      </c>
      <c r="J270" s="11">
        <v>1.3737900178082501</v>
      </c>
      <c r="K270" s="11">
        <v>12.5203487939702</v>
      </c>
      <c r="L270" s="11">
        <v>145.618967057238</v>
      </c>
      <c r="M270" s="11">
        <v>2.7176735240899998E-2</v>
      </c>
      <c r="N270" s="11">
        <v>6.0507105512730003E-3</v>
      </c>
      <c r="O270" s="11">
        <v>2.5999999999999999E-2</v>
      </c>
      <c r="P270" s="11">
        <v>0.53471929037770904</v>
      </c>
      <c r="Q270" s="11">
        <v>0.48804668765978299</v>
      </c>
      <c r="R270" s="30">
        <f t="shared" si="17"/>
        <v>0.51138298901874601</v>
      </c>
      <c r="S270" s="11">
        <v>7.7235099291386904</v>
      </c>
      <c r="T270" s="11">
        <v>1.6E-2</v>
      </c>
      <c r="U270" s="11">
        <v>8.0000000000000002E-3</v>
      </c>
      <c r="V270" s="11">
        <v>0</v>
      </c>
      <c r="W270" s="11">
        <v>5.0875819571617999E-2</v>
      </c>
      <c r="X270" s="11">
        <v>4.4468940834419204</v>
      </c>
      <c r="Y270" s="11">
        <v>62.798830771392403</v>
      </c>
      <c r="Z270" s="11">
        <v>0</v>
      </c>
      <c r="AA270" s="11">
        <v>0</v>
      </c>
      <c r="AB270" s="11">
        <v>4.1244908384339999E-3</v>
      </c>
      <c r="AC270" s="11">
        <v>0</v>
      </c>
      <c r="AD270" s="11">
        <v>1E-3</v>
      </c>
      <c r="AE270" s="11">
        <v>0.42852666847356002</v>
      </c>
      <c r="AF270" s="11">
        <v>0.63098155318597404</v>
      </c>
      <c r="AG270" s="11">
        <v>1264.5424325159699</v>
      </c>
      <c r="AH270" s="11">
        <v>2.0818685651860002E-3</v>
      </c>
      <c r="AI270" s="11">
        <v>4.5805199954039996E-3</v>
      </c>
      <c r="AJ270" s="11">
        <v>3.3897673829868098</v>
      </c>
      <c r="AK270" s="11">
        <v>50.158434287793199</v>
      </c>
      <c r="AL270" s="11">
        <v>53.539927837367898</v>
      </c>
      <c r="AM270" s="11">
        <v>117.635500597198</v>
      </c>
    </row>
    <row r="271" spans="1:39" x14ac:dyDescent="0.2">
      <c r="A271" s="42">
        <v>36</v>
      </c>
      <c r="B271" s="3" t="s">
        <v>295</v>
      </c>
      <c r="C271" s="11">
        <v>492932.984831543</v>
      </c>
      <c r="D271" s="11">
        <v>392673.33065673697</v>
      </c>
      <c r="E271" s="11">
        <v>59.251915981984297</v>
      </c>
      <c r="F271" s="11">
        <v>2.2101203087324</v>
      </c>
      <c r="G271" s="11">
        <v>0.16868746296298501</v>
      </c>
      <c r="H271" s="11">
        <v>5118.0387310906599</v>
      </c>
      <c r="I271" s="11">
        <v>106909.059217612</v>
      </c>
      <c r="J271" s="11">
        <v>1.4690523951755501</v>
      </c>
      <c r="K271" s="11">
        <v>7.4285525309849101</v>
      </c>
      <c r="L271" s="11">
        <v>154.109773320763</v>
      </c>
      <c r="M271" s="11">
        <v>1.5864591198651998E-2</v>
      </c>
      <c r="N271" s="11">
        <v>3.3078024576254E-2</v>
      </c>
      <c r="O271" s="11">
        <v>1.9E-2</v>
      </c>
      <c r="P271" s="11">
        <v>0.52828999653785502</v>
      </c>
      <c r="Q271" s="11">
        <v>0.46811573674477802</v>
      </c>
      <c r="R271" s="30">
        <f t="shared" si="17"/>
        <v>0.49820286664131652</v>
      </c>
      <c r="S271" s="11">
        <v>12.7313925312406</v>
      </c>
      <c r="T271" s="11">
        <v>1.7000000000000001E-2</v>
      </c>
      <c r="U271" s="11">
        <v>8.0000000000000002E-3</v>
      </c>
      <c r="V271" s="11">
        <v>0</v>
      </c>
      <c r="W271" s="11">
        <v>5.2839970060871003E-2</v>
      </c>
      <c r="X271" s="11">
        <v>4.59852363920103</v>
      </c>
      <c r="Y271" s="11">
        <v>81.062654468303094</v>
      </c>
      <c r="Z271" s="11">
        <v>0</v>
      </c>
      <c r="AA271" s="11">
        <v>5.3013794729599997E-4</v>
      </c>
      <c r="AB271" s="11">
        <v>1.158261551534E-3</v>
      </c>
      <c r="AC271" s="11">
        <v>0</v>
      </c>
      <c r="AD271" s="11">
        <v>1E-3</v>
      </c>
      <c r="AE271" s="11">
        <v>0.52702518892237904</v>
      </c>
      <c r="AF271" s="11">
        <v>0.88706283042428402</v>
      </c>
      <c r="AG271" s="11">
        <v>1691.0398813479701</v>
      </c>
      <c r="AH271" s="11">
        <v>2.1567420818409998E-3</v>
      </c>
      <c r="AI271" s="11">
        <v>0</v>
      </c>
      <c r="AJ271" s="11">
        <v>5.3964863302177797</v>
      </c>
      <c r="AK271" s="11">
        <v>78.285465628228707</v>
      </c>
      <c r="AL271" s="11">
        <v>82.865519423773094</v>
      </c>
      <c r="AM271" s="11">
        <v>184.481899925362</v>
      </c>
    </row>
    <row r="272" spans="1:39" x14ac:dyDescent="0.2">
      <c r="A272" s="42">
        <v>37</v>
      </c>
      <c r="B272" s="3" t="s">
        <v>296</v>
      </c>
      <c r="C272" s="11">
        <v>469050.25820431003</v>
      </c>
      <c r="D272" s="11">
        <v>385778.35161992401</v>
      </c>
      <c r="E272" s="11">
        <v>45.047739075609201</v>
      </c>
      <c r="F272" s="11">
        <v>1.7877509745172699</v>
      </c>
      <c r="G272" s="11">
        <v>0.14131864719840401</v>
      </c>
      <c r="H272" s="11">
        <v>5787.9783856108397</v>
      </c>
      <c r="I272" s="11">
        <v>137142.48319421799</v>
      </c>
      <c r="J272" s="11">
        <v>1.3022048989408399</v>
      </c>
      <c r="K272" s="11">
        <v>6.3108079808420703</v>
      </c>
      <c r="L272" s="11">
        <v>144.35675589272901</v>
      </c>
      <c r="M272" s="11">
        <v>2.2761222765530002E-2</v>
      </c>
      <c r="N272" s="11">
        <v>4.2043778607429999E-3</v>
      </c>
      <c r="O272" s="11">
        <v>2.1000000000000001E-2</v>
      </c>
      <c r="P272" s="11">
        <v>0.72151184864634099</v>
      </c>
      <c r="Q272" s="11">
        <v>0.75195273254570705</v>
      </c>
      <c r="R272" s="30">
        <f t="shared" si="17"/>
        <v>0.73673229059602408</v>
      </c>
      <c r="S272" s="11">
        <v>16.6751302960154</v>
      </c>
      <c r="T272" s="11">
        <v>4.9000000000000002E-2</v>
      </c>
      <c r="U272" s="11">
        <v>2.0127704432539001E-2</v>
      </c>
      <c r="V272" s="11">
        <v>0</v>
      </c>
      <c r="W272" s="11">
        <v>6.2378565769746999E-2</v>
      </c>
      <c r="X272" s="11">
        <v>4.0072061970673101</v>
      </c>
      <c r="Y272" s="11">
        <v>73.572821018304197</v>
      </c>
      <c r="Z272" s="11">
        <v>1.9601360172530002E-3</v>
      </c>
      <c r="AA272" s="11">
        <v>0</v>
      </c>
      <c r="AB272" s="11">
        <v>6.0117092525889997E-3</v>
      </c>
      <c r="AC272" s="11">
        <v>0</v>
      </c>
      <c r="AD272" s="11">
        <v>1E-3</v>
      </c>
      <c r="AE272" s="11">
        <v>0.57730472927338194</v>
      </c>
      <c r="AF272" s="11">
        <v>0.85499044278241199</v>
      </c>
      <c r="AG272" s="11">
        <v>1594.3920287447299</v>
      </c>
      <c r="AH272" s="11">
        <v>1.2322411362600001E-3</v>
      </c>
      <c r="AI272" s="11">
        <v>0</v>
      </c>
      <c r="AJ272" s="11">
        <v>5.2810480661128398</v>
      </c>
      <c r="AK272" s="11">
        <v>78.150531000576393</v>
      </c>
      <c r="AL272" s="11">
        <v>83.093949763703407</v>
      </c>
      <c r="AM272" s="11">
        <v>185.282664333757</v>
      </c>
    </row>
    <row r="273" spans="1:39" x14ac:dyDescent="0.2">
      <c r="A273" s="42">
        <v>38</v>
      </c>
      <c r="B273" s="3" t="s">
        <v>297</v>
      </c>
      <c r="C273" s="11">
        <v>438122.93780679902</v>
      </c>
      <c r="D273" s="11">
        <v>322280.50324233598</v>
      </c>
      <c r="E273" s="11">
        <v>61.114611680024403</v>
      </c>
      <c r="F273" s="11">
        <v>2.8160126852336802</v>
      </c>
      <c r="G273" s="11">
        <v>0.89188710111612801</v>
      </c>
      <c r="H273" s="11">
        <v>8562.6992054428702</v>
      </c>
      <c r="I273" s="11">
        <v>229995.99225895901</v>
      </c>
      <c r="J273" s="11">
        <v>1.30061315238074</v>
      </c>
      <c r="K273" s="11">
        <v>9.4891453887845394</v>
      </c>
      <c r="L273" s="11">
        <v>134.31365417384899</v>
      </c>
      <c r="M273" s="11">
        <v>1.0042225566927301</v>
      </c>
      <c r="N273" s="11">
        <v>9.3767017347900009E-3</v>
      </c>
      <c r="O273" s="11">
        <v>2.1000000000000001E-2</v>
      </c>
      <c r="P273" s="11">
        <v>0.816887808869452</v>
      </c>
      <c r="Q273" s="11">
        <v>0.85619669654891395</v>
      </c>
      <c r="R273" s="30">
        <f t="shared" si="17"/>
        <v>0.83654225270918303</v>
      </c>
      <c r="S273" s="11">
        <v>6.1894584605501599</v>
      </c>
      <c r="T273" s="11">
        <v>9.1999999999999998E-2</v>
      </c>
      <c r="U273" s="11">
        <v>1.4E-2</v>
      </c>
      <c r="V273" s="11">
        <v>1E-3</v>
      </c>
      <c r="W273" s="11">
        <v>1.4999999999999999E-2</v>
      </c>
      <c r="X273" s="11">
        <v>0.63489767854947599</v>
      </c>
      <c r="Y273" s="11">
        <v>130.82485867552001</v>
      </c>
      <c r="Z273" s="11">
        <v>0</v>
      </c>
      <c r="AA273" s="11">
        <v>0</v>
      </c>
      <c r="AB273" s="11">
        <v>4.7071928400950003E-3</v>
      </c>
      <c r="AC273" s="11">
        <v>0</v>
      </c>
      <c r="AD273" s="11">
        <v>6.9117325243700002E-4</v>
      </c>
      <c r="AE273" s="11">
        <v>0.25545289727015602</v>
      </c>
      <c r="AF273" s="11">
        <v>0.71822050618606503</v>
      </c>
      <c r="AG273" s="11">
        <v>519.01149050738502</v>
      </c>
      <c r="AH273" s="11">
        <v>0</v>
      </c>
      <c r="AI273" s="11">
        <v>8.1992143497112993E-2</v>
      </c>
      <c r="AJ273" s="11">
        <v>2.56433751746418</v>
      </c>
      <c r="AK273" s="11">
        <v>38.496549407120703</v>
      </c>
      <c r="AL273" s="11">
        <v>40.223510642383303</v>
      </c>
      <c r="AM273" s="11">
        <v>87.931172923833799</v>
      </c>
    </row>
    <row r="274" spans="1:39" x14ac:dyDescent="0.2">
      <c r="A274" s="42">
        <v>39</v>
      </c>
      <c r="B274" s="3" t="s">
        <v>298</v>
      </c>
      <c r="C274" s="11">
        <v>336298.88592867198</v>
      </c>
      <c r="D274" s="11">
        <v>258880.62834518499</v>
      </c>
      <c r="E274" s="11">
        <v>5.7964529201765602</v>
      </c>
      <c r="F274" s="11">
        <v>3.8958112377722101</v>
      </c>
      <c r="G274" s="11">
        <v>2.3685859003195899</v>
      </c>
      <c r="H274" s="11">
        <v>8750.9745619101104</v>
      </c>
      <c r="I274" s="11">
        <v>395875.24372496601</v>
      </c>
      <c r="J274" s="11">
        <v>2.0929045661889898</v>
      </c>
      <c r="K274" s="11">
        <v>0.33200000000000002</v>
      </c>
      <c r="L274" s="11">
        <v>106.455207861152</v>
      </c>
      <c r="M274" s="11">
        <v>0.34815232779648703</v>
      </c>
      <c r="N274" s="11">
        <v>1.4352385881530001E-2</v>
      </c>
      <c r="O274" s="11">
        <v>3.4000000000000002E-2</v>
      </c>
      <c r="P274" s="11">
        <v>0.130231012052372</v>
      </c>
      <c r="Q274" s="11">
        <v>8.8283705102630006E-2</v>
      </c>
      <c r="R274" s="30">
        <f t="shared" si="17"/>
        <v>0.109257358577501</v>
      </c>
      <c r="S274" s="11">
        <v>4.6668796719959502</v>
      </c>
      <c r="T274" s="11">
        <v>3.1E-2</v>
      </c>
      <c r="U274" s="11">
        <v>0.02</v>
      </c>
      <c r="V274" s="11">
        <v>1E-3</v>
      </c>
      <c r="W274" s="11">
        <v>2.1000000000000001E-2</v>
      </c>
      <c r="X274" s="11">
        <v>2.9318921639352999E-2</v>
      </c>
      <c r="Y274" s="11">
        <v>12.750780473895899</v>
      </c>
      <c r="Z274" s="11">
        <v>0</v>
      </c>
      <c r="AA274" s="11">
        <v>0</v>
      </c>
      <c r="AB274" s="11">
        <v>7.7214683862179999E-3</v>
      </c>
      <c r="AC274" s="11">
        <v>0</v>
      </c>
      <c r="AD274" s="11">
        <v>8.3594619424500003E-4</v>
      </c>
      <c r="AE274" s="11">
        <v>2.5011631632838E-2</v>
      </c>
      <c r="AF274" s="11">
        <v>0.32789753677150102</v>
      </c>
      <c r="AG274" s="11">
        <v>5.8637377081136197</v>
      </c>
      <c r="AH274" s="11">
        <v>7.9953921364100001E-4</v>
      </c>
      <c r="AI274" s="11">
        <v>0.13553802697995501</v>
      </c>
      <c r="AJ274" s="11">
        <v>0.72253699242838498</v>
      </c>
      <c r="AK274" s="11">
        <v>11.6693040052991</v>
      </c>
      <c r="AL274" s="11">
        <v>11.722462320612999</v>
      </c>
      <c r="AM274" s="11">
        <v>25.387500209791298</v>
      </c>
    </row>
    <row r="275" spans="1:39" x14ac:dyDescent="0.2">
      <c r="A275" s="42">
        <v>40</v>
      </c>
      <c r="B275" s="3" t="s">
        <v>299</v>
      </c>
      <c r="C275" s="11">
        <v>330334.66825382301</v>
      </c>
      <c r="D275" s="11">
        <v>254131.51616511901</v>
      </c>
      <c r="E275" s="11">
        <v>3.0842873526784298</v>
      </c>
      <c r="F275" s="11">
        <v>11.943162259739699</v>
      </c>
      <c r="G275" s="11">
        <v>11.0433363895506</v>
      </c>
      <c r="H275" s="11">
        <v>8135.1767078501498</v>
      </c>
      <c r="I275" s="11">
        <v>407197.10409790103</v>
      </c>
      <c r="J275" s="11">
        <v>2.94704028082448</v>
      </c>
      <c r="K275" s="11">
        <v>0.396658755954576</v>
      </c>
      <c r="L275" s="11">
        <v>102.484590236626</v>
      </c>
      <c r="M275" s="11">
        <v>0.33283929919612398</v>
      </c>
      <c r="N275" s="11">
        <v>2.4164321514666999E-2</v>
      </c>
      <c r="O275" s="11">
        <v>3.3000000000000002E-2</v>
      </c>
      <c r="P275" s="11">
        <v>0.421663192109616</v>
      </c>
      <c r="Q275" s="11">
        <v>0.40448519650693299</v>
      </c>
      <c r="R275" s="30">
        <f t="shared" si="17"/>
        <v>0.41307419430827452</v>
      </c>
      <c r="S275" s="11">
        <v>0.20812597855769599</v>
      </c>
      <c r="T275" s="11">
        <v>4.1000000000000002E-2</v>
      </c>
      <c r="U275" s="11">
        <v>0.14942837861555699</v>
      </c>
      <c r="V275" s="11">
        <v>1E-3</v>
      </c>
      <c r="W275" s="11">
        <v>0.144459933128956</v>
      </c>
      <c r="X275" s="11">
        <v>6.9361688602551999E-2</v>
      </c>
      <c r="Y275" s="11">
        <v>5.2096119013689099</v>
      </c>
      <c r="Z275" s="11">
        <v>0</v>
      </c>
      <c r="AA275" s="11">
        <v>8.4757949931099999E-4</v>
      </c>
      <c r="AB275" s="11">
        <v>5.9658977515050001E-3</v>
      </c>
      <c r="AC275" s="11">
        <v>0</v>
      </c>
      <c r="AD275" s="11">
        <v>0</v>
      </c>
      <c r="AE275" s="11">
        <v>3.2157860333233999E-2</v>
      </c>
      <c r="AF275" s="11">
        <v>0.42568630217180797</v>
      </c>
      <c r="AG275" s="11">
        <v>8.1232185581198006</v>
      </c>
      <c r="AH275" s="11">
        <v>1.4413626752663E-2</v>
      </c>
      <c r="AI275" s="11">
        <v>0.417820057924771</v>
      </c>
      <c r="AJ275" s="11">
        <v>0.84596285613211297</v>
      </c>
      <c r="AK275" s="11">
        <v>12.4971232543562</v>
      </c>
      <c r="AL275" s="11">
        <v>12.934891821534499</v>
      </c>
      <c r="AM275" s="11">
        <v>28.373213415037998</v>
      </c>
    </row>
    <row r="276" spans="1:39" x14ac:dyDescent="0.2">
      <c r="A276" s="42">
        <v>41</v>
      </c>
      <c r="B276" s="3" t="s">
        <v>300</v>
      </c>
      <c r="C276" s="11">
        <v>333267.45944200997</v>
      </c>
      <c r="D276" s="11">
        <v>251615.234787469</v>
      </c>
      <c r="E276" s="11">
        <v>0.95915454820894896</v>
      </c>
      <c r="F276" s="11">
        <v>1.70685216351111</v>
      </c>
      <c r="G276" s="11">
        <v>0.21063546326980501</v>
      </c>
      <c r="H276" s="11">
        <v>8212.1572292577694</v>
      </c>
      <c r="I276" s="11">
        <v>406788.35636691598</v>
      </c>
      <c r="J276" s="11">
        <v>1.0033121807081899</v>
      </c>
      <c r="K276" s="11">
        <v>0.28799999999999998</v>
      </c>
      <c r="L276" s="11">
        <v>102.184008962504</v>
      </c>
      <c r="M276" s="11">
        <v>3.7401251133054002E-2</v>
      </c>
      <c r="N276" s="11">
        <v>8.154494129868E-3</v>
      </c>
      <c r="O276" s="11">
        <v>2.5999999999999999E-2</v>
      </c>
      <c r="P276" s="11">
        <v>0.265262104913079</v>
      </c>
      <c r="Q276" s="11">
        <v>0.23223286507656801</v>
      </c>
      <c r="R276" s="30">
        <f t="shared" si="17"/>
        <v>0.24874748499482352</v>
      </c>
      <c r="S276" s="11">
        <v>6.6138509721513E-2</v>
      </c>
      <c r="T276" s="11">
        <v>2.5999999999999999E-2</v>
      </c>
      <c r="U276" s="11">
        <v>8.9999999999999993E-3</v>
      </c>
      <c r="V276" s="11">
        <v>1E-3</v>
      </c>
      <c r="W276" s="11">
        <v>2.5999999999999999E-2</v>
      </c>
      <c r="X276" s="11">
        <v>1.6E-2</v>
      </c>
      <c r="Y276" s="11">
        <v>5.0980274713688001</v>
      </c>
      <c r="Z276" s="11">
        <v>0</v>
      </c>
      <c r="AA276" s="11">
        <v>0</v>
      </c>
      <c r="AB276" s="11">
        <v>0</v>
      </c>
      <c r="AC276" s="11">
        <v>0</v>
      </c>
      <c r="AD276" s="11">
        <v>8.3155483635900004E-4</v>
      </c>
      <c r="AE276" s="11">
        <v>1.4423298652590001E-3</v>
      </c>
      <c r="AF276" s="11">
        <v>3.4254352990277001E-2</v>
      </c>
      <c r="AG276" s="11">
        <v>1.0843290766470799</v>
      </c>
      <c r="AH276" s="11">
        <v>0</v>
      </c>
      <c r="AI276" s="11">
        <v>3.86311106138E-4</v>
      </c>
      <c r="AJ276" s="11">
        <v>7.1248604346644998E-2</v>
      </c>
      <c r="AK276" s="11">
        <v>0.98270958016953003</v>
      </c>
      <c r="AL276" s="11">
        <v>1.0461466519201299</v>
      </c>
      <c r="AM276" s="11">
        <v>2.3052953349240499</v>
      </c>
    </row>
    <row r="277" spans="1:39" x14ac:dyDescent="0.2">
      <c r="A277" s="42">
        <v>42</v>
      </c>
      <c r="B277" s="3" t="s">
        <v>301</v>
      </c>
      <c r="C277" s="11">
        <v>341177.31963896402</v>
      </c>
      <c r="D277" s="11">
        <v>246629.878518529</v>
      </c>
      <c r="E277" s="11">
        <v>1.0184629522147699</v>
      </c>
      <c r="F277" s="11">
        <v>1.3403277575280099</v>
      </c>
      <c r="G277" s="11">
        <v>0.266009911972029</v>
      </c>
      <c r="H277" s="11">
        <v>8263.4574719468601</v>
      </c>
      <c r="I277" s="11">
        <v>403803.79578355397</v>
      </c>
      <c r="J277" s="11">
        <v>1.1816419701216301</v>
      </c>
      <c r="K277" s="11">
        <v>0.415362819624427</v>
      </c>
      <c r="L277" s="11">
        <v>102.32015120769</v>
      </c>
      <c r="M277" s="11">
        <v>2.0731705451377001E-2</v>
      </c>
      <c r="N277" s="11">
        <v>8.4729266183860008E-3</v>
      </c>
      <c r="O277" s="11">
        <v>2.5999999999999999E-2</v>
      </c>
      <c r="P277" s="11">
        <v>0.19484146763153501</v>
      </c>
      <c r="Q277" s="11">
        <v>0.17619493026004901</v>
      </c>
      <c r="R277" s="30">
        <f t="shared" si="17"/>
        <v>0.18551819894579202</v>
      </c>
      <c r="S277" s="11">
        <v>0.217263562876779</v>
      </c>
      <c r="T277" s="11">
        <v>2.5999999999999999E-2</v>
      </c>
      <c r="U277" s="11">
        <v>1.2999999999999999E-2</v>
      </c>
      <c r="V277" s="11">
        <v>1E-3</v>
      </c>
      <c r="W277" s="11">
        <v>2.3E-2</v>
      </c>
      <c r="X277" s="11">
        <v>1.4E-2</v>
      </c>
      <c r="Y277" s="11">
        <v>11.4604764854168</v>
      </c>
      <c r="Z277" s="11">
        <v>0</v>
      </c>
      <c r="AA277" s="11">
        <v>0</v>
      </c>
      <c r="AB277" s="11">
        <v>0</v>
      </c>
      <c r="AC277" s="11">
        <v>0</v>
      </c>
      <c r="AD277" s="11">
        <v>0</v>
      </c>
      <c r="AE277" s="11">
        <v>1.9887511277889998E-3</v>
      </c>
      <c r="AF277" s="11">
        <v>9.8426638342062001E-2</v>
      </c>
      <c r="AG277" s="11">
        <v>2.5465508708862599</v>
      </c>
      <c r="AH277" s="11">
        <v>0</v>
      </c>
      <c r="AI277" s="11">
        <v>2.528484965119E-3</v>
      </c>
      <c r="AJ277" s="11">
        <v>6.2643810333155997E-2</v>
      </c>
      <c r="AK277" s="11">
        <v>1.0588132851915899</v>
      </c>
      <c r="AL277" s="11">
        <v>1.11275599328354</v>
      </c>
      <c r="AM277" s="11">
        <v>2.4244507989196902</v>
      </c>
    </row>
    <row r="278" spans="1:39" x14ac:dyDescent="0.2">
      <c r="A278" s="42">
        <v>43</v>
      </c>
      <c r="B278" s="3" t="s">
        <v>302</v>
      </c>
      <c r="C278" s="11">
        <v>466519.64366783801</v>
      </c>
      <c r="D278" s="11">
        <v>386180.174892015</v>
      </c>
      <c r="E278" s="11">
        <v>6921.5775711418</v>
      </c>
      <c r="F278" s="11">
        <v>2.0962833767516198</v>
      </c>
      <c r="G278" s="11">
        <v>5.7307845133597997E-2</v>
      </c>
      <c r="H278" s="11">
        <v>12919.0023392327</v>
      </c>
      <c r="I278" s="11">
        <v>126126.267590502</v>
      </c>
      <c r="J278" s="11">
        <v>34.609658348500197</v>
      </c>
      <c r="K278" s="11">
        <v>6.0719765413337496</v>
      </c>
      <c r="L278" s="11">
        <v>130.44061802745099</v>
      </c>
      <c r="M278" s="11">
        <v>3.4269305377959999E-3</v>
      </c>
      <c r="N278" s="11">
        <v>0</v>
      </c>
      <c r="O278" s="11">
        <v>0.02</v>
      </c>
      <c r="P278" s="11">
        <v>0.63863224527009299</v>
      </c>
      <c r="Q278" s="11">
        <v>0.53287873464673896</v>
      </c>
      <c r="R278" s="30">
        <f t="shared" si="17"/>
        <v>0.58575548995841598</v>
      </c>
      <c r="S278" s="11">
        <v>8.9244364503751807</v>
      </c>
      <c r="T278" s="11">
        <v>0.25409172960948301</v>
      </c>
      <c r="U278" s="11">
        <v>8.0000000000000002E-3</v>
      </c>
      <c r="V278" s="11">
        <v>2.4197888830999998E-3</v>
      </c>
      <c r="W278" s="11">
        <v>1.6E-2</v>
      </c>
      <c r="X278" s="11">
        <v>0.57128341891405199</v>
      </c>
      <c r="Y278" s="11">
        <v>162.731246149919</v>
      </c>
      <c r="Z278" s="11">
        <v>0</v>
      </c>
      <c r="AA278" s="11">
        <v>0</v>
      </c>
      <c r="AB278" s="11">
        <v>0</v>
      </c>
      <c r="AC278" s="11">
        <v>0</v>
      </c>
      <c r="AD278" s="11">
        <v>5.3994575114800004E-4</v>
      </c>
      <c r="AE278" s="11">
        <v>0.14835579811568</v>
      </c>
      <c r="AF278" s="11">
        <v>0.80918127848256205</v>
      </c>
      <c r="AG278" s="11">
        <v>767.72149728343697</v>
      </c>
      <c r="AH278" s="11">
        <v>0</v>
      </c>
      <c r="AI278" s="11">
        <v>0</v>
      </c>
      <c r="AJ278" s="11">
        <v>3.2980609759687201</v>
      </c>
      <c r="AK278" s="11">
        <v>48.755358291063999</v>
      </c>
      <c r="AL278" s="11">
        <v>52.235777971745797</v>
      </c>
      <c r="AM278" s="11">
        <v>114.602419118068</v>
      </c>
    </row>
    <row r="279" spans="1:39" x14ac:dyDescent="0.2">
      <c r="A279" s="42">
        <v>44</v>
      </c>
      <c r="B279" s="3" t="s">
        <v>303</v>
      </c>
      <c r="C279" s="11">
        <v>421269.70512879302</v>
      </c>
      <c r="D279" s="11">
        <v>332957.90412991901</v>
      </c>
      <c r="E279" s="11">
        <v>28.690478413881401</v>
      </c>
      <c r="F279" s="11">
        <v>2.3093910769314401</v>
      </c>
      <c r="G279" s="11">
        <v>0.83072241849205197</v>
      </c>
      <c r="H279" s="11">
        <v>10772.848419150499</v>
      </c>
      <c r="I279" s="11">
        <v>234348.17987235999</v>
      </c>
      <c r="J279" s="11">
        <v>1.10819416550696</v>
      </c>
      <c r="K279" s="11">
        <v>5.0296691081336196</v>
      </c>
      <c r="L279" s="11">
        <v>124.71263714828299</v>
      </c>
      <c r="M279" s="11">
        <v>0.60999047019642505</v>
      </c>
      <c r="N279" s="11">
        <v>2.0375500304199998E-3</v>
      </c>
      <c r="O279" s="11">
        <v>2.4E-2</v>
      </c>
      <c r="P279" s="11">
        <v>0.62652750470658203</v>
      </c>
      <c r="Q279" s="11">
        <v>0.62029915166391603</v>
      </c>
      <c r="R279" s="30">
        <f t="shared" si="17"/>
        <v>0.62341332818524897</v>
      </c>
      <c r="S279" s="11">
        <v>3.0605765785554002</v>
      </c>
      <c r="T279" s="11">
        <v>2.7E-2</v>
      </c>
      <c r="U279" s="11">
        <v>0.01</v>
      </c>
      <c r="V279" s="11">
        <v>1E-3</v>
      </c>
      <c r="W279" s="11">
        <v>2.4E-2</v>
      </c>
      <c r="X279" s="11">
        <v>0.240980119642873</v>
      </c>
      <c r="Y279" s="11">
        <v>79.814148170103294</v>
      </c>
      <c r="Z279" s="11">
        <v>0</v>
      </c>
      <c r="AA279" s="11">
        <v>0</v>
      </c>
      <c r="AB279" s="11">
        <v>1.4106633794640001E-3</v>
      </c>
      <c r="AC279" s="11">
        <v>0</v>
      </c>
      <c r="AD279" s="11">
        <v>0</v>
      </c>
      <c r="AE279" s="11">
        <v>0.13630442521089001</v>
      </c>
      <c r="AF279" s="11">
        <v>0.54452671870261904</v>
      </c>
      <c r="AG279" s="11">
        <v>299.27268922339999</v>
      </c>
      <c r="AH279" s="11">
        <v>1.3221818946370001E-3</v>
      </c>
      <c r="AI279" s="11">
        <v>0.111665109115101</v>
      </c>
      <c r="AJ279" s="11">
        <v>1.6248566574591301</v>
      </c>
      <c r="AK279" s="11">
        <v>24.1789942172427</v>
      </c>
      <c r="AL279" s="11">
        <v>24.858720427934699</v>
      </c>
      <c r="AM279" s="11">
        <v>54.225172482991503</v>
      </c>
    </row>
    <row r="280" spans="1:39" x14ac:dyDescent="0.2">
      <c r="A280" s="42">
        <v>45</v>
      </c>
      <c r="B280" s="3" t="s">
        <v>304</v>
      </c>
      <c r="C280" s="11">
        <v>524671.66698855604</v>
      </c>
      <c r="D280" s="11">
        <v>392365.16704153002</v>
      </c>
      <c r="E280" s="11">
        <v>411.878590144638</v>
      </c>
      <c r="F280" s="11">
        <v>2.6363605591011399</v>
      </c>
      <c r="G280" s="11">
        <v>0.94852131011819596</v>
      </c>
      <c r="H280" s="11">
        <v>16316.604128577201</v>
      </c>
      <c r="I280" s="11">
        <v>64945.423826721497</v>
      </c>
      <c r="J280" s="11">
        <v>3.0701366689207199</v>
      </c>
      <c r="K280" s="11">
        <v>1.4237776511348399</v>
      </c>
      <c r="L280" s="11">
        <v>184.13616105164201</v>
      </c>
      <c r="M280" s="11">
        <v>0.144121916410616</v>
      </c>
      <c r="N280" s="11">
        <v>2.1182858962263001E-2</v>
      </c>
      <c r="O280" s="11">
        <v>2.9686643411572001E-2</v>
      </c>
      <c r="P280" s="11">
        <v>0.44789465465782002</v>
      </c>
      <c r="Q280" s="11">
        <v>0.41469810388421702</v>
      </c>
      <c r="R280" s="30">
        <f t="shared" si="17"/>
        <v>0.43129637927101849</v>
      </c>
      <c r="S280" s="11">
        <v>6.9935434695957497</v>
      </c>
      <c r="T280" s="11">
        <v>2.8000000000000001E-2</v>
      </c>
      <c r="U280" s="11">
        <v>8.9999999999999993E-3</v>
      </c>
      <c r="V280" s="11">
        <v>0</v>
      </c>
      <c r="W280" s="11">
        <v>3.6271419880551999E-2</v>
      </c>
      <c r="X280" s="11">
        <v>0.28224960883801198</v>
      </c>
      <c r="Y280" s="11">
        <v>50.5051994627906</v>
      </c>
      <c r="Z280" s="11">
        <v>0</v>
      </c>
      <c r="AA280" s="11">
        <v>0</v>
      </c>
      <c r="AB280" s="11">
        <v>1.198722577496E-3</v>
      </c>
      <c r="AC280" s="11">
        <v>0</v>
      </c>
      <c r="AD280" s="11">
        <v>4.2119535215201002E-2</v>
      </c>
      <c r="AE280" s="11">
        <v>0.158705762347117</v>
      </c>
      <c r="AF280" s="11">
        <v>0.24802564634552801</v>
      </c>
      <c r="AG280" s="11">
        <v>326.556414613968</v>
      </c>
      <c r="AH280" s="11">
        <v>2.5865299873800002E-4</v>
      </c>
      <c r="AI280" s="11">
        <v>8.4585236142489997E-3</v>
      </c>
      <c r="AJ280" s="11">
        <v>10.464047910312599</v>
      </c>
      <c r="AK280" s="11">
        <v>156.81603852582199</v>
      </c>
      <c r="AL280" s="11">
        <v>165.846880345378</v>
      </c>
      <c r="AM280" s="11">
        <v>378.91124647045598</v>
      </c>
    </row>
    <row r="281" spans="1:39" x14ac:dyDescent="0.2">
      <c r="A281" s="42">
        <v>46</v>
      </c>
      <c r="B281" s="3" t="s">
        <v>305</v>
      </c>
      <c r="C281" s="11">
        <v>465056.48395573703</v>
      </c>
      <c r="D281" s="11">
        <v>381819.803886112</v>
      </c>
      <c r="E281" s="11">
        <v>37.7760579809337</v>
      </c>
      <c r="F281" s="11">
        <v>2.78987163315167</v>
      </c>
      <c r="G281" s="11">
        <v>1.9517430329455401</v>
      </c>
      <c r="H281" s="11">
        <v>11896.0779377001</v>
      </c>
      <c r="I281" s="11">
        <v>140054.53192649799</v>
      </c>
      <c r="J281" s="11">
        <v>1.80983565321861</v>
      </c>
      <c r="K281" s="11">
        <v>4.61070155876049</v>
      </c>
      <c r="L281" s="11">
        <v>136.89700305582701</v>
      </c>
      <c r="M281" s="11">
        <v>0.54658581169142895</v>
      </c>
      <c r="N281" s="11">
        <v>0.210792146164438</v>
      </c>
      <c r="O281" s="11">
        <v>2.1999999999999999E-2</v>
      </c>
      <c r="P281" s="11">
        <v>0.81240493756519905</v>
      </c>
      <c r="Q281" s="11">
        <v>0.83580470957334696</v>
      </c>
      <c r="R281" s="30">
        <f t="shared" si="17"/>
        <v>0.82410482356927295</v>
      </c>
      <c r="S281" s="11">
        <v>4.5892868739133696</v>
      </c>
      <c r="T281" s="11">
        <v>1.4E-2</v>
      </c>
      <c r="U281" s="11">
        <v>8.9999999999999993E-3</v>
      </c>
      <c r="V281" s="11">
        <v>0</v>
      </c>
      <c r="W281" s="11">
        <v>1.7340285466945E-2</v>
      </c>
      <c r="X281" s="11">
        <v>0.711032225804206</v>
      </c>
      <c r="Y281" s="11">
        <v>96.844676513891699</v>
      </c>
      <c r="Z281" s="11">
        <v>1.7218803651200001E-3</v>
      </c>
      <c r="AA281" s="11">
        <v>0</v>
      </c>
      <c r="AB281" s="11">
        <v>1.2003207576900001E-3</v>
      </c>
      <c r="AC281" s="11">
        <v>0</v>
      </c>
      <c r="AD281" s="11">
        <v>1.1483658777891001E-2</v>
      </c>
      <c r="AE281" s="11">
        <v>0.24495812051094501</v>
      </c>
      <c r="AF281" s="11">
        <v>0.53743091546938804</v>
      </c>
      <c r="AG281" s="11">
        <v>716.63092053350704</v>
      </c>
      <c r="AH281" s="11">
        <v>2.5953500727500002E-4</v>
      </c>
      <c r="AI281" s="11">
        <v>1.2014125753427999E-2</v>
      </c>
      <c r="AJ281" s="11">
        <v>2.5528460303696501</v>
      </c>
      <c r="AK281" s="11">
        <v>36.960151905325503</v>
      </c>
      <c r="AL281" s="11">
        <v>39.323893204012698</v>
      </c>
      <c r="AM281" s="11">
        <v>88.281279097094298</v>
      </c>
    </row>
    <row r="282" spans="1:39" x14ac:dyDescent="0.2">
      <c r="A282" s="42">
        <v>47</v>
      </c>
      <c r="B282" s="3" t="s">
        <v>306</v>
      </c>
      <c r="C282" s="11">
        <v>494744.73978113302</v>
      </c>
      <c r="D282" s="11">
        <v>400847.67278160801</v>
      </c>
      <c r="E282" s="11">
        <v>44.659945412503497</v>
      </c>
      <c r="F282" s="11">
        <v>1.4676916584509001</v>
      </c>
      <c r="G282" s="11">
        <v>0.119684874659322</v>
      </c>
      <c r="H282" s="11">
        <v>11731.906000262001</v>
      </c>
      <c r="I282" s="11">
        <v>90994.435445189098</v>
      </c>
      <c r="J282" s="11">
        <v>1.10254999887918</v>
      </c>
      <c r="K282" s="11">
        <v>10.9948565633272</v>
      </c>
      <c r="L282" s="11">
        <v>141.41919794038199</v>
      </c>
      <c r="M282" s="11">
        <v>4.6872019964016999E-2</v>
      </c>
      <c r="N282" s="11">
        <v>2.0316425539747E-2</v>
      </c>
      <c r="O282" s="11">
        <v>2.1999999999999999E-2</v>
      </c>
      <c r="P282" s="11">
        <v>0.88455140241072705</v>
      </c>
      <c r="Q282" s="11">
        <v>0.87728277976021696</v>
      </c>
      <c r="R282" s="30">
        <f t="shared" si="17"/>
        <v>0.880917091085472</v>
      </c>
      <c r="S282" s="11">
        <v>5.64248925373521</v>
      </c>
      <c r="T282" s="11">
        <v>1.0875052501564E-2</v>
      </c>
      <c r="U282" s="11">
        <v>8.0000000000000002E-3</v>
      </c>
      <c r="V282" s="11">
        <v>0</v>
      </c>
      <c r="W282" s="11">
        <v>1.6E-2</v>
      </c>
      <c r="X282" s="11">
        <v>0.97062982245517904</v>
      </c>
      <c r="Y282" s="11">
        <v>130.52954986398899</v>
      </c>
      <c r="Z282" s="11">
        <v>0</v>
      </c>
      <c r="AA282" s="11">
        <v>0</v>
      </c>
      <c r="AB282" s="11">
        <v>2.3691844528599998E-3</v>
      </c>
      <c r="AC282" s="11">
        <v>0</v>
      </c>
      <c r="AD282" s="11">
        <v>3.5442380659095003E-2</v>
      </c>
      <c r="AE282" s="11">
        <v>0.200986379953283</v>
      </c>
      <c r="AF282" s="11">
        <v>0.59537116758436603</v>
      </c>
      <c r="AG282" s="11">
        <v>1058.14231783176</v>
      </c>
      <c r="AH282" s="11">
        <v>2.4088100221899999E-4</v>
      </c>
      <c r="AI282" s="11">
        <v>1.6085942773630001E-3</v>
      </c>
      <c r="AJ282" s="11">
        <v>4.3522414389275497</v>
      </c>
      <c r="AK282" s="11">
        <v>63.153572693549698</v>
      </c>
      <c r="AL282" s="11">
        <v>66.849621429739202</v>
      </c>
      <c r="AM282" s="11">
        <v>150.94787736454299</v>
      </c>
    </row>
    <row r="283" spans="1:39" x14ac:dyDescent="0.2">
      <c r="A283" s="42">
        <v>48</v>
      </c>
      <c r="B283" s="3" t="s">
        <v>307</v>
      </c>
      <c r="C283" s="11">
        <v>484962.27603895997</v>
      </c>
      <c r="D283" s="11">
        <v>390111.936204525</v>
      </c>
      <c r="E283" s="11">
        <v>24.393352590367801</v>
      </c>
      <c r="F283" s="11">
        <v>1.7244755666734299</v>
      </c>
      <c r="G283" s="11">
        <v>0.19951179503750199</v>
      </c>
      <c r="H283" s="11">
        <v>11656.2460362398</v>
      </c>
      <c r="I283" s="11">
        <v>112129.405909212</v>
      </c>
      <c r="J283" s="11">
        <v>1.0664319899235799</v>
      </c>
      <c r="K283" s="11">
        <v>8.2279340460164505</v>
      </c>
      <c r="L283" s="11">
        <v>128.06387883794099</v>
      </c>
      <c r="M283" s="11">
        <v>5.3850461266714E-2</v>
      </c>
      <c r="N283" s="11">
        <v>1.731409856115E-3</v>
      </c>
      <c r="O283" s="11">
        <v>2.4E-2</v>
      </c>
      <c r="P283" s="11">
        <v>0.68295077564400597</v>
      </c>
      <c r="Q283" s="11">
        <v>0.66693870664886701</v>
      </c>
      <c r="R283" s="30">
        <f t="shared" si="17"/>
        <v>0.67494474114643643</v>
      </c>
      <c r="S283" s="11">
        <v>4.3044196352456696</v>
      </c>
      <c r="T283" s="11">
        <v>1.1467263848065E-2</v>
      </c>
      <c r="U283" s="11">
        <v>1.5655292881885E-2</v>
      </c>
      <c r="V283" s="11">
        <v>0</v>
      </c>
      <c r="W283" s="11">
        <v>1.7999999999999999E-2</v>
      </c>
      <c r="X283" s="11">
        <v>0.52893555015040905</v>
      </c>
      <c r="Y283" s="11">
        <v>87.579743110282394</v>
      </c>
      <c r="Z283" s="11">
        <v>0</v>
      </c>
      <c r="AA283" s="11">
        <v>0</v>
      </c>
      <c r="AB283" s="11">
        <v>0</v>
      </c>
      <c r="AC283" s="11">
        <v>0</v>
      </c>
      <c r="AD283" s="11">
        <v>2.6461943152622E-2</v>
      </c>
      <c r="AE283" s="11">
        <v>0.118341806107729</v>
      </c>
      <c r="AF283" s="11">
        <v>0.50442633416581495</v>
      </c>
      <c r="AG283" s="11">
        <v>719.58696757404005</v>
      </c>
      <c r="AH283" s="11">
        <v>5.4688946317699996E-4</v>
      </c>
      <c r="AI283" s="11">
        <v>1.1484789259010001E-3</v>
      </c>
      <c r="AJ283" s="11">
        <v>2.4601646760942799</v>
      </c>
      <c r="AK283" s="11">
        <v>35.952081008408904</v>
      </c>
      <c r="AL283" s="11">
        <v>38.443319023940802</v>
      </c>
      <c r="AM283" s="11">
        <v>86.888352482510101</v>
      </c>
    </row>
    <row r="284" spans="1:39" x14ac:dyDescent="0.2">
      <c r="A284" s="42">
        <v>49</v>
      </c>
      <c r="B284" s="3" t="s">
        <v>308</v>
      </c>
      <c r="C284" s="11">
        <v>342418.893325235</v>
      </c>
      <c r="D284" s="11">
        <v>256236.38748639499</v>
      </c>
      <c r="E284" s="11">
        <v>1.82991568709498</v>
      </c>
      <c r="F284" s="11">
        <v>20.012022378047298</v>
      </c>
      <c r="G284" s="11">
        <v>21.021807996646501</v>
      </c>
      <c r="H284" s="11">
        <v>9530.2891305735793</v>
      </c>
      <c r="I284" s="11">
        <v>391554.132327864</v>
      </c>
      <c r="J284" s="11">
        <v>21.2644178091494</v>
      </c>
      <c r="K284" s="11">
        <v>1.62360558614566</v>
      </c>
      <c r="L284" s="11">
        <v>117.474580930755</v>
      </c>
      <c r="M284" s="11">
        <v>0.94542192455276697</v>
      </c>
      <c r="N284" s="11">
        <v>0.23335094324165601</v>
      </c>
      <c r="O284" s="11">
        <v>3.4000000000000002E-2</v>
      </c>
      <c r="P284" s="11">
        <v>0.196646420591814</v>
      </c>
      <c r="Q284" s="11">
        <v>0.17696560073752299</v>
      </c>
      <c r="R284" s="30">
        <f t="shared" si="17"/>
        <v>0.18680601066466851</v>
      </c>
      <c r="S284" s="11">
        <v>0.50307789095890798</v>
      </c>
      <c r="T284" s="11">
        <v>7.0000000000000001E-3</v>
      </c>
      <c r="U284" s="11">
        <v>1.2999999999999999E-2</v>
      </c>
      <c r="V284" s="11">
        <v>0</v>
      </c>
      <c r="W284" s="11">
        <v>1.3258450196662199</v>
      </c>
      <c r="X284" s="11">
        <v>4.7889280810106002E-2</v>
      </c>
      <c r="Y284" s="11">
        <v>29.0877843832446</v>
      </c>
      <c r="Z284" s="11">
        <v>5.1376982994020002E-3</v>
      </c>
      <c r="AA284" s="11">
        <v>8.1893686870899995E-4</v>
      </c>
      <c r="AB284" s="11">
        <v>5.7520718241140002E-3</v>
      </c>
      <c r="AC284" s="11">
        <v>0</v>
      </c>
      <c r="AD284" s="11">
        <v>1E-3</v>
      </c>
      <c r="AE284" s="11">
        <v>5.0877781905460003E-3</v>
      </c>
      <c r="AF284" s="11">
        <v>0.28496877035215701</v>
      </c>
      <c r="AG284" s="11">
        <v>15.005203794311001</v>
      </c>
      <c r="AH284" s="11">
        <v>1.649650989289E-3</v>
      </c>
      <c r="AI284" s="11">
        <v>3.9691498426794002E-2</v>
      </c>
      <c r="AJ284" s="11">
        <v>0.44557621500191902</v>
      </c>
      <c r="AK284" s="11">
        <v>6.9629253617527196</v>
      </c>
      <c r="AL284" s="11">
        <v>7.0128065527141601</v>
      </c>
      <c r="AM284" s="11">
        <v>15.3917427164132</v>
      </c>
    </row>
    <row r="285" spans="1:39" x14ac:dyDescent="0.2">
      <c r="A285" s="42">
        <v>50</v>
      </c>
      <c r="B285" s="3" t="s">
        <v>309</v>
      </c>
      <c r="C285" s="11">
        <v>343576.622943578</v>
      </c>
      <c r="D285" s="11">
        <v>239749.33605464199</v>
      </c>
      <c r="E285" s="11">
        <v>1.5743207014929199</v>
      </c>
      <c r="F285" s="11">
        <v>1.3910201435584599</v>
      </c>
      <c r="G285" s="11">
        <v>0.758833782622097</v>
      </c>
      <c r="H285" s="11">
        <v>9666.4710866570495</v>
      </c>
      <c r="I285" s="11">
        <v>406561.80950701598</v>
      </c>
      <c r="J285" s="11">
        <v>4.3536689767637897</v>
      </c>
      <c r="K285" s="11">
        <v>1.4097767250747999</v>
      </c>
      <c r="L285" s="11">
        <v>119.351387957306</v>
      </c>
      <c r="M285" s="11">
        <v>1.07025149831559</v>
      </c>
      <c r="N285" s="11">
        <v>2.2714942935390999E-2</v>
      </c>
      <c r="O285" s="11">
        <v>4.9726205423010997E-2</v>
      </c>
      <c r="P285" s="11">
        <v>0.50641437935104106</v>
      </c>
      <c r="Q285" s="11">
        <v>0.44380160227058701</v>
      </c>
      <c r="R285" s="30">
        <f t="shared" si="17"/>
        <v>0.47510799081081401</v>
      </c>
      <c r="S285" s="11">
        <v>9.0897511583195006E-2</v>
      </c>
      <c r="T285" s="11">
        <v>4.4999999999999998E-2</v>
      </c>
      <c r="U285" s="11">
        <v>0.19018657982475101</v>
      </c>
      <c r="V285" s="11">
        <v>1.1981068788264999E-2</v>
      </c>
      <c r="W285" s="11">
        <v>3.6843014526704E-2</v>
      </c>
      <c r="X285" s="11">
        <v>2.3E-2</v>
      </c>
      <c r="Y285" s="11">
        <v>11.848870898103501</v>
      </c>
      <c r="Z285" s="11">
        <v>2.908950500284E-3</v>
      </c>
      <c r="AA285" s="11">
        <v>0</v>
      </c>
      <c r="AB285" s="11">
        <v>4.3170298988310001E-3</v>
      </c>
      <c r="AC285" s="11">
        <v>0</v>
      </c>
      <c r="AD285" s="11">
        <v>2E-3</v>
      </c>
      <c r="AE285" s="11">
        <v>5.5292938317499998E-3</v>
      </c>
      <c r="AF285" s="11">
        <v>0.106689311454655</v>
      </c>
      <c r="AG285" s="11">
        <v>8.6980806075666504</v>
      </c>
      <c r="AH285" s="11">
        <v>2.3778878477489999E-3</v>
      </c>
      <c r="AI285" s="11">
        <v>9.8637959676120008E-3</v>
      </c>
      <c r="AJ285" s="11">
        <v>3.3381794871307102</v>
      </c>
      <c r="AK285" s="11">
        <v>50.522334545160199</v>
      </c>
      <c r="AL285" s="11">
        <v>62.435461206913999</v>
      </c>
      <c r="AM285" s="11">
        <v>178.687087507516</v>
      </c>
    </row>
    <row r="286" spans="1:39" x14ac:dyDescent="0.2">
      <c r="A286" s="42">
        <v>51</v>
      </c>
      <c r="B286" s="3" t="s">
        <v>310</v>
      </c>
      <c r="C286" s="11">
        <v>334331.91873926402</v>
      </c>
      <c r="D286" s="11">
        <v>244392.83575851601</v>
      </c>
      <c r="E286" s="11">
        <v>1.47578675490873</v>
      </c>
      <c r="F286" s="11">
        <v>2.25907699918357</v>
      </c>
      <c r="G286" s="11">
        <v>0.20492416012206199</v>
      </c>
      <c r="H286" s="11">
        <v>10048.3602156938</v>
      </c>
      <c r="I286" s="11">
        <v>411066.881851552</v>
      </c>
      <c r="J286" s="11">
        <v>1.3694438956612101</v>
      </c>
      <c r="K286" s="11">
        <v>1.4492670138498001</v>
      </c>
      <c r="L286" s="11">
        <v>116.20708891272</v>
      </c>
      <c r="M286" s="11">
        <v>2.688382366198E-2</v>
      </c>
      <c r="N286" s="11">
        <v>1.0949057278067E-2</v>
      </c>
      <c r="O286" s="11">
        <v>2.8542902328869E-2</v>
      </c>
      <c r="P286" s="11">
        <v>0.124214754532696</v>
      </c>
      <c r="Q286" s="11">
        <v>0.13165496962988299</v>
      </c>
      <c r="R286" s="30">
        <f t="shared" si="17"/>
        <v>0.12793486208128949</v>
      </c>
      <c r="S286" s="11">
        <v>0.51452780295522904</v>
      </c>
      <c r="T286" s="11">
        <v>0.03</v>
      </c>
      <c r="U286" s="11">
        <v>4.0302009757352E-2</v>
      </c>
      <c r="V286" s="11">
        <v>4.2144143184769996E-3</v>
      </c>
      <c r="W286" s="11">
        <v>3.1E-2</v>
      </c>
      <c r="X286" s="11">
        <v>0.02</v>
      </c>
      <c r="Y286" s="11">
        <v>17.907949604512702</v>
      </c>
      <c r="Z286" s="11">
        <v>0</v>
      </c>
      <c r="AA286" s="11">
        <v>0</v>
      </c>
      <c r="AB286" s="11">
        <v>5.6383458992230002E-3</v>
      </c>
      <c r="AC286" s="11">
        <v>2.5522691095910001E-3</v>
      </c>
      <c r="AD286" s="11">
        <v>2E-3</v>
      </c>
      <c r="AE286" s="11">
        <v>8.3979687775180001E-3</v>
      </c>
      <c r="AF286" s="11">
        <v>0.103960550337276</v>
      </c>
      <c r="AG286" s="11">
        <v>12.7846026713801</v>
      </c>
      <c r="AH286" s="11">
        <v>1.171196095162E-3</v>
      </c>
      <c r="AI286" s="11">
        <v>2.026487612666E-3</v>
      </c>
      <c r="AJ286" s="11">
        <v>9.1014180305573997E-2</v>
      </c>
      <c r="AK286" s="11">
        <v>1.2065603464513299</v>
      </c>
      <c r="AL286" s="11">
        <v>1.4276104999882799</v>
      </c>
      <c r="AM286" s="11">
        <v>2.9247464439137301</v>
      </c>
    </row>
    <row r="287" spans="1:39" x14ac:dyDescent="0.2">
      <c r="A287" s="42">
        <v>52</v>
      </c>
      <c r="B287" s="3" t="s">
        <v>311</v>
      </c>
      <c r="C287" s="11">
        <v>340196.99026448402</v>
      </c>
      <c r="D287" s="11">
        <v>258107.31973357601</v>
      </c>
      <c r="E287" s="11">
        <v>1.63173419093061</v>
      </c>
      <c r="F287" s="11">
        <v>2.26159930549646</v>
      </c>
      <c r="G287" s="11">
        <v>1.7971087757673001</v>
      </c>
      <c r="H287" s="11">
        <v>9807.5604570437608</v>
      </c>
      <c r="I287" s="11">
        <v>391645.94132300501</v>
      </c>
      <c r="J287" s="11">
        <v>1.5581197172197201</v>
      </c>
      <c r="K287" s="11">
        <v>1.27122586729368</v>
      </c>
      <c r="L287" s="11">
        <v>104.68610923452199</v>
      </c>
      <c r="M287" s="11">
        <v>66.984947982168194</v>
      </c>
      <c r="N287" s="11">
        <v>1.4364564732647E-2</v>
      </c>
      <c r="O287" s="11">
        <v>4.3657970468870003E-2</v>
      </c>
      <c r="P287" s="11">
        <v>0.15868143798914999</v>
      </c>
      <c r="Q287" s="11">
        <v>0.153232358903484</v>
      </c>
      <c r="R287" s="30">
        <f t="shared" si="17"/>
        <v>0.15595689844631699</v>
      </c>
      <c r="S287" s="11">
        <v>0.542039019443044</v>
      </c>
      <c r="T287" s="11">
        <v>3.1E-2</v>
      </c>
      <c r="U287" s="11">
        <v>0.01</v>
      </c>
      <c r="V287" s="11">
        <v>1E-3</v>
      </c>
      <c r="W287" s="11">
        <v>3.9E-2</v>
      </c>
      <c r="X287" s="11">
        <v>1.4E-2</v>
      </c>
      <c r="Y287" s="11">
        <v>29.969593929423301</v>
      </c>
      <c r="Z287" s="11">
        <v>0</v>
      </c>
      <c r="AA287" s="11">
        <v>0</v>
      </c>
      <c r="AB287" s="11">
        <v>3.7338138920930001E-3</v>
      </c>
      <c r="AC287" s="11">
        <v>9.3958812822600001E-4</v>
      </c>
      <c r="AD287" s="11">
        <v>2.6428628892199999E-3</v>
      </c>
      <c r="AE287" s="11">
        <v>9.2251396916519998E-3</v>
      </c>
      <c r="AF287" s="11">
        <v>0.22795310536273999</v>
      </c>
      <c r="AG287" s="11">
        <v>16.607204393579799</v>
      </c>
      <c r="AH287" s="11">
        <v>1.640015102053E-3</v>
      </c>
      <c r="AI287" s="11">
        <v>3.91959174078E-4</v>
      </c>
      <c r="AJ287" s="11">
        <v>0.23698140311480201</v>
      </c>
      <c r="AK287" s="11">
        <v>3.3732468670660398</v>
      </c>
      <c r="AL287" s="11">
        <v>3.6211004950665</v>
      </c>
      <c r="AM287" s="11">
        <v>7.3579658435080297</v>
      </c>
    </row>
    <row r="288" spans="1:39" x14ac:dyDescent="0.2">
      <c r="A288" s="42">
        <v>53</v>
      </c>
      <c r="B288" s="3" t="s">
        <v>312</v>
      </c>
      <c r="C288" s="12">
        <v>345201.70559004799</v>
      </c>
      <c r="D288" s="12">
        <v>241373.90282962201</v>
      </c>
      <c r="E288" s="12">
        <v>1.8342132659047099</v>
      </c>
      <c r="F288" s="12">
        <v>2.1691902883973699</v>
      </c>
      <c r="G288" s="12">
        <v>0.22127099394473301</v>
      </c>
      <c r="H288" s="12">
        <v>9824.4433968873709</v>
      </c>
      <c r="I288" s="12">
        <v>403471.924961176</v>
      </c>
      <c r="J288" s="12">
        <v>1.74544955261164</v>
      </c>
      <c r="K288" s="12">
        <v>0.40549221647273997</v>
      </c>
      <c r="L288" s="12">
        <v>107.049572113385</v>
      </c>
      <c r="M288" s="12">
        <v>0.13766325699321599</v>
      </c>
      <c r="N288" s="12">
        <v>1.9592761779346001E-2</v>
      </c>
      <c r="O288" s="12">
        <v>2.8146732095396001E-2</v>
      </c>
      <c r="P288" s="12">
        <v>0.26389600888082099</v>
      </c>
      <c r="Q288" s="12">
        <v>0.22964710100595501</v>
      </c>
      <c r="R288" s="30">
        <f t="shared" si="17"/>
        <v>0.24677155494338798</v>
      </c>
      <c r="S288" s="12">
        <v>8.2037587096113002E-2</v>
      </c>
      <c r="T288" s="12">
        <v>0.02</v>
      </c>
      <c r="U288" s="12">
        <v>1.6471989656955E-2</v>
      </c>
      <c r="V288" s="12">
        <v>1E-3</v>
      </c>
      <c r="W288" s="12">
        <v>3.4000000000000002E-2</v>
      </c>
      <c r="X288" s="12">
        <v>1.4E-2</v>
      </c>
      <c r="Y288" s="12">
        <v>10.393714861672899</v>
      </c>
      <c r="Z288" s="12">
        <v>2.5088456054349999E-3</v>
      </c>
      <c r="AA288" s="12">
        <v>0</v>
      </c>
      <c r="AB288" s="12">
        <v>1.742361983593E-3</v>
      </c>
      <c r="AC288" s="12">
        <v>2.4463258773499999E-4</v>
      </c>
      <c r="AD288" s="12">
        <v>2.6323594637890002E-3</v>
      </c>
      <c r="AE288" s="12">
        <v>2.5007530633220001E-3</v>
      </c>
      <c r="AF288" s="12">
        <v>4.7389114806431001E-2</v>
      </c>
      <c r="AG288" s="12">
        <v>1.5081507245802399</v>
      </c>
      <c r="AH288" s="12">
        <v>2.0488793220860002E-3</v>
      </c>
      <c r="AI288" s="12">
        <v>1.2438764802869999E-3</v>
      </c>
      <c r="AJ288" s="12">
        <v>2.1793129949562E-2</v>
      </c>
      <c r="AK288" s="12">
        <v>0.524282801153098</v>
      </c>
      <c r="AL288" s="12">
        <v>0.55100506541080996</v>
      </c>
      <c r="AM288" s="12">
        <v>1.29117348567271</v>
      </c>
    </row>
    <row r="289" spans="1:39" s="2" customFormat="1" x14ac:dyDescent="0.2">
      <c r="A289" s="18"/>
      <c r="B289" s="10" t="s">
        <v>313</v>
      </c>
      <c r="C289" s="36">
        <f>AVERAGE(C236:C288)</f>
        <v>373988.7138482458</v>
      </c>
      <c r="D289" s="36">
        <f t="shared" ref="D289:AM289" si="18">AVERAGE(D236:D288)</f>
        <v>280867.09436030081</v>
      </c>
      <c r="E289" s="36">
        <f t="shared" si="18"/>
        <v>181.02536972909269</v>
      </c>
      <c r="F289" s="36">
        <f t="shared" si="18"/>
        <v>35.660597774323278</v>
      </c>
      <c r="G289" s="36">
        <f t="shared" si="18"/>
        <v>30.433309248396384</v>
      </c>
      <c r="H289" s="36">
        <f t="shared" si="18"/>
        <v>6707.1698559986635</v>
      </c>
      <c r="I289" s="36">
        <f t="shared" si="18"/>
        <v>337270.44737525162</v>
      </c>
      <c r="J289" s="36">
        <f t="shared" si="18"/>
        <v>507.10666598259724</v>
      </c>
      <c r="K289" s="36">
        <f t="shared" si="18"/>
        <v>2.2928111697874449</v>
      </c>
      <c r="L289" s="36">
        <f t="shared" si="18"/>
        <v>98.613938417344912</v>
      </c>
      <c r="M289" s="36">
        <f t="shared" si="18"/>
        <v>1.9823341961812559</v>
      </c>
      <c r="N289" s="36">
        <f t="shared" si="18"/>
        <v>1.5639607598588523</v>
      </c>
      <c r="O289" s="36">
        <f t="shared" si="18"/>
        <v>0.28103009205284113</v>
      </c>
      <c r="P289" s="36">
        <f t="shared" si="18"/>
        <v>0.38613720703857313</v>
      </c>
      <c r="Q289" s="36">
        <f t="shared" si="18"/>
        <v>0.37962524934037339</v>
      </c>
      <c r="R289" s="32">
        <f t="shared" si="17"/>
        <v>0.38288122818947323</v>
      </c>
      <c r="S289" s="36">
        <f t="shared" si="18"/>
        <v>2.0827867544229739</v>
      </c>
      <c r="T289" s="36">
        <f t="shared" si="18"/>
        <v>1.4876467130034154</v>
      </c>
      <c r="U289" s="36">
        <f t="shared" si="18"/>
        <v>0.13614450098274739</v>
      </c>
      <c r="V289" s="36">
        <f t="shared" si="18"/>
        <v>4.2893916512090182E-3</v>
      </c>
      <c r="W289" s="36">
        <f t="shared" si="18"/>
        <v>0.75546757185503866</v>
      </c>
      <c r="X289" s="36">
        <f t="shared" si="18"/>
        <v>0.40935723198668295</v>
      </c>
      <c r="Y289" s="36">
        <f t="shared" si="18"/>
        <v>31.691051712245578</v>
      </c>
      <c r="Z289" s="36">
        <f t="shared" si="18"/>
        <v>4.5793116278654004E-2</v>
      </c>
      <c r="AA289" s="36">
        <f t="shared" si="18"/>
        <v>2.7805995060037073E-2</v>
      </c>
      <c r="AB289" s="36">
        <f t="shared" si="18"/>
        <v>3.9884268974194718E-2</v>
      </c>
      <c r="AC289" s="36">
        <f t="shared" si="18"/>
        <v>1.9167458158883018E-4</v>
      </c>
      <c r="AD289" s="36">
        <f t="shared" si="18"/>
        <v>3.4448686175171704E-3</v>
      </c>
      <c r="AE289" s="36">
        <f t="shared" si="18"/>
        <v>9.3136065170655799E-2</v>
      </c>
      <c r="AF289" s="36">
        <f t="shared" si="18"/>
        <v>0.32057551550602842</v>
      </c>
      <c r="AG289" s="36">
        <f t="shared" si="18"/>
        <v>195.29373641937602</v>
      </c>
      <c r="AH289" s="36">
        <f t="shared" si="18"/>
        <v>0.11033748689288123</v>
      </c>
      <c r="AI289" s="36">
        <f t="shared" si="18"/>
        <v>0.11432089508280885</v>
      </c>
      <c r="AJ289" s="36">
        <f t="shared" si="18"/>
        <v>1.1332370301656658</v>
      </c>
      <c r="AK289" s="36">
        <f t="shared" si="18"/>
        <v>16.961077993562863</v>
      </c>
      <c r="AL289" s="36">
        <f t="shared" si="18"/>
        <v>17.989242124630206</v>
      </c>
      <c r="AM289" s="36">
        <f t="shared" si="18"/>
        <v>40.783236966968083</v>
      </c>
    </row>
    <row r="290" spans="1:39" x14ac:dyDescent="0.2">
      <c r="B290" t="s">
        <v>6</v>
      </c>
      <c r="C290" s="6">
        <f>STDEVA(C236:C288)</f>
        <v>56983.250925812288</v>
      </c>
      <c r="D290" s="6">
        <f t="shared" ref="D290:AM290" si="19">STDEVA(D236:D288)</f>
        <v>53892.175283144788</v>
      </c>
      <c r="E290" s="6">
        <f t="shared" si="19"/>
        <v>963.49700869055039</v>
      </c>
      <c r="F290" s="6">
        <f t="shared" si="19"/>
        <v>116.39670198943071</v>
      </c>
      <c r="G290" s="6">
        <f t="shared" si="19"/>
        <v>134.06116400313698</v>
      </c>
      <c r="H290" s="6">
        <f t="shared" si="19"/>
        <v>2953.8941312235429</v>
      </c>
      <c r="I290" s="6">
        <f t="shared" si="19"/>
        <v>110781.23800354036</v>
      </c>
      <c r="J290" s="6">
        <f t="shared" si="19"/>
        <v>1304.8917393019663</v>
      </c>
      <c r="K290" s="6">
        <f t="shared" si="19"/>
        <v>3.3101337640896382</v>
      </c>
      <c r="L290" s="6">
        <f t="shared" si="19"/>
        <v>29.510070396377465</v>
      </c>
      <c r="M290" s="6">
        <f t="shared" si="19"/>
        <v>9.2189301471551968</v>
      </c>
      <c r="N290" s="6">
        <f t="shared" si="19"/>
        <v>5.0379605254701616</v>
      </c>
      <c r="O290" s="6">
        <f t="shared" si="19"/>
        <v>0.89681916043512566</v>
      </c>
      <c r="P290" s="6">
        <f t="shared" si="19"/>
        <v>0.23366822774881829</v>
      </c>
      <c r="Q290" s="6">
        <f t="shared" si="19"/>
        <v>0.22253878971615107</v>
      </c>
      <c r="R290" s="33">
        <f t="shared" si="19"/>
        <v>0.22645063306801455</v>
      </c>
      <c r="S290" s="6">
        <f t="shared" si="19"/>
        <v>3.3839811971337674</v>
      </c>
      <c r="T290" s="6">
        <f t="shared" si="19"/>
        <v>4.0567071714657015</v>
      </c>
      <c r="U290" s="6">
        <f t="shared" si="19"/>
        <v>0.37630275635660737</v>
      </c>
      <c r="V290" s="6">
        <f t="shared" si="19"/>
        <v>1.2905411828542183E-2</v>
      </c>
      <c r="W290" s="6">
        <f t="shared" si="19"/>
        <v>2.1951187240007126</v>
      </c>
      <c r="X290" s="6">
        <f t="shared" si="19"/>
        <v>1.066229979570317</v>
      </c>
      <c r="Y290" s="6">
        <f t="shared" si="19"/>
        <v>38.584693163857423</v>
      </c>
      <c r="Z290" s="6">
        <f t="shared" si="19"/>
        <v>0.129474949892778</v>
      </c>
      <c r="AA290" s="6">
        <f t="shared" si="19"/>
        <v>0.12242909905421651</v>
      </c>
      <c r="AB290" s="6">
        <f t="shared" si="19"/>
        <v>0.13258709595672349</v>
      </c>
      <c r="AC290" s="6">
        <f t="shared" si="19"/>
        <v>5.2603492679176886E-4</v>
      </c>
      <c r="AD290" s="6">
        <f t="shared" si="19"/>
        <v>8.1517631939459108E-3</v>
      </c>
      <c r="AE290" s="6">
        <f t="shared" si="19"/>
        <v>0.13129917401458119</v>
      </c>
      <c r="AF290" s="6">
        <f t="shared" si="19"/>
        <v>0.26812137418174631</v>
      </c>
      <c r="AG290" s="6">
        <f t="shared" si="19"/>
        <v>414.01137511576678</v>
      </c>
      <c r="AH290" s="6">
        <f t="shared" si="19"/>
        <v>0.37355330067360248</v>
      </c>
      <c r="AI290" s="6">
        <f t="shared" si="19"/>
        <v>0.17931900451586116</v>
      </c>
      <c r="AJ290" s="6">
        <f t="shared" si="19"/>
        <v>1.9043251439030389</v>
      </c>
      <c r="AK290" s="6">
        <f t="shared" si="19"/>
        <v>28.230426297508949</v>
      </c>
      <c r="AL290" s="6">
        <f t="shared" si="19"/>
        <v>30.166837083215416</v>
      </c>
      <c r="AM290" s="6">
        <f t="shared" si="19"/>
        <v>69.437030352400754</v>
      </c>
    </row>
    <row r="291" spans="1:39" x14ac:dyDescent="0.2">
      <c r="B291" t="s">
        <v>7</v>
      </c>
      <c r="C291" s="6">
        <f>MEDIAN(C236:C288)</f>
        <v>346574.42327158299</v>
      </c>
      <c r="D291" s="6">
        <f t="shared" ref="D291:AM291" si="20">MEDIAN(D236:D288)</f>
        <v>253219.446475501</v>
      </c>
      <c r="E291" s="6">
        <f t="shared" si="20"/>
        <v>9.3298756265579303</v>
      </c>
      <c r="F291" s="6">
        <f t="shared" si="20"/>
        <v>4.2640219756656901</v>
      </c>
      <c r="G291" s="6">
        <f t="shared" si="20"/>
        <v>1.5114973563420899</v>
      </c>
      <c r="H291" s="6">
        <f t="shared" si="20"/>
        <v>5118.0387310906599</v>
      </c>
      <c r="I291" s="6">
        <f t="shared" si="20"/>
        <v>392963.85120711901</v>
      </c>
      <c r="J291" s="6">
        <f t="shared" si="20"/>
        <v>23.238351960938299</v>
      </c>
      <c r="K291" s="6">
        <f t="shared" si="20"/>
        <v>0.55873892665046498</v>
      </c>
      <c r="L291" s="6">
        <f t="shared" si="20"/>
        <v>83.503141148708593</v>
      </c>
      <c r="M291" s="6">
        <f t="shared" si="20"/>
        <v>0.33283929919612398</v>
      </c>
      <c r="N291" s="6">
        <f t="shared" si="20"/>
        <v>8.8935126699752995E-2</v>
      </c>
      <c r="O291" s="6">
        <f t="shared" si="20"/>
        <v>4.9000000000000002E-2</v>
      </c>
      <c r="P291" s="6">
        <f t="shared" si="20"/>
        <v>0.35030987606735098</v>
      </c>
      <c r="Q291" s="6">
        <f t="shared" si="20"/>
        <v>0.314605320242065</v>
      </c>
      <c r="R291" s="33">
        <f t="shared" si="20"/>
        <v>0.33819039031652898</v>
      </c>
      <c r="S291" s="6">
        <f t="shared" si="20"/>
        <v>0.645399777276778</v>
      </c>
      <c r="T291" s="6">
        <f t="shared" si="20"/>
        <v>0.08</v>
      </c>
      <c r="U291" s="6">
        <f t="shared" si="20"/>
        <v>2.0127704432539001E-2</v>
      </c>
      <c r="V291" s="6">
        <f t="shared" si="20"/>
        <v>1E-3</v>
      </c>
      <c r="W291" s="6">
        <f t="shared" si="20"/>
        <v>6.6423690210523995E-2</v>
      </c>
      <c r="X291" s="6">
        <f t="shared" si="20"/>
        <v>2.9318921639352999E-2</v>
      </c>
      <c r="Y291" s="6">
        <f t="shared" si="20"/>
        <v>13.3096650175174</v>
      </c>
      <c r="Z291" s="6">
        <f t="shared" si="20"/>
        <v>2.908950500284E-3</v>
      </c>
      <c r="AA291" s="6">
        <f t="shared" si="20"/>
        <v>8.1893686870899995E-4</v>
      </c>
      <c r="AB291" s="6">
        <f t="shared" si="20"/>
        <v>6.0117092525889997E-3</v>
      </c>
      <c r="AC291" s="6">
        <f t="shared" si="20"/>
        <v>0</v>
      </c>
      <c r="AD291" s="6">
        <f t="shared" si="20"/>
        <v>1E-3</v>
      </c>
      <c r="AE291" s="6">
        <f t="shared" si="20"/>
        <v>3.0634856876317E-2</v>
      </c>
      <c r="AF291" s="6">
        <f t="shared" si="20"/>
        <v>0.25013975597682397</v>
      </c>
      <c r="AG291" s="6">
        <f t="shared" si="20"/>
        <v>9.7825163164547</v>
      </c>
      <c r="AH291" s="6">
        <f t="shared" si="20"/>
        <v>5.9672471038879999E-3</v>
      </c>
      <c r="AI291" s="6">
        <f t="shared" si="20"/>
        <v>3.9691498426794002E-2</v>
      </c>
      <c r="AJ291" s="6">
        <f t="shared" si="20"/>
        <v>0.321862182523732</v>
      </c>
      <c r="AK291" s="6">
        <f t="shared" si="20"/>
        <v>4.8342778607018699</v>
      </c>
      <c r="AL291" s="6">
        <f t="shared" si="20"/>
        <v>5.0738284608594801</v>
      </c>
      <c r="AM291" s="6">
        <f t="shared" si="20"/>
        <v>11.227508190190299</v>
      </c>
    </row>
    <row r="292" spans="1:39" x14ac:dyDescent="0.2">
      <c r="B292" t="s">
        <v>8</v>
      </c>
      <c r="C292" s="6">
        <f>MAX(C236:C288)</f>
        <v>524671.66698855604</v>
      </c>
      <c r="D292" s="6">
        <f t="shared" ref="D292:AM292" si="21">MAX(D236:D288)</f>
        <v>405058.861360187</v>
      </c>
      <c r="E292" s="6">
        <f t="shared" si="21"/>
        <v>6921.5775711418</v>
      </c>
      <c r="F292" s="6">
        <f t="shared" si="21"/>
        <v>760.71061395944002</v>
      </c>
      <c r="G292" s="6">
        <f t="shared" si="21"/>
        <v>906.14063123516598</v>
      </c>
      <c r="H292" s="6">
        <f t="shared" si="21"/>
        <v>16316.604128577201</v>
      </c>
      <c r="I292" s="6">
        <f t="shared" si="21"/>
        <v>415051.71262224898</v>
      </c>
      <c r="J292" s="6">
        <f t="shared" si="21"/>
        <v>6013.6271557939799</v>
      </c>
      <c r="K292" s="6">
        <f t="shared" si="21"/>
        <v>12.5203487939702</v>
      </c>
      <c r="L292" s="6">
        <f t="shared" si="21"/>
        <v>184.13616105164201</v>
      </c>
      <c r="M292" s="6">
        <f t="shared" si="21"/>
        <v>66.984947982168194</v>
      </c>
      <c r="N292" s="6">
        <f t="shared" si="21"/>
        <v>30.3804853580646</v>
      </c>
      <c r="O292" s="6">
        <f t="shared" si="21"/>
        <v>5.9392929151962104</v>
      </c>
      <c r="P292" s="6">
        <f t="shared" si="21"/>
        <v>1.27640147963727</v>
      </c>
      <c r="Q292" s="29">
        <f t="shared" si="21"/>
        <v>1.14361050815099</v>
      </c>
      <c r="R292" s="38">
        <f t="shared" si="21"/>
        <v>1.2100059938941299</v>
      </c>
      <c r="S292" s="6">
        <f t="shared" si="21"/>
        <v>16.6751302960154</v>
      </c>
      <c r="T292" s="6">
        <f t="shared" si="21"/>
        <v>20.162520484178401</v>
      </c>
      <c r="U292" s="6">
        <f t="shared" si="21"/>
        <v>2.5488245607770401</v>
      </c>
      <c r="V292" s="6">
        <f t="shared" si="21"/>
        <v>8.9399003453057999E-2</v>
      </c>
      <c r="W292" s="6">
        <f t="shared" si="21"/>
        <v>13.6291876124706</v>
      </c>
      <c r="X292" s="6">
        <f t="shared" si="21"/>
        <v>4.59852363920103</v>
      </c>
      <c r="Y292" s="6">
        <f t="shared" si="21"/>
        <v>162.731246149919</v>
      </c>
      <c r="Z292" s="6">
        <f t="shared" si="21"/>
        <v>0.66218905466774802</v>
      </c>
      <c r="AA292" s="6">
        <f t="shared" si="21"/>
        <v>0.86756497707598601</v>
      </c>
      <c r="AB292" s="6">
        <f t="shared" si="21"/>
        <v>0.93915339999555902</v>
      </c>
      <c r="AC292" s="6">
        <f t="shared" si="21"/>
        <v>2.5522691095910001E-3</v>
      </c>
      <c r="AD292" s="6">
        <f t="shared" si="21"/>
        <v>4.2119535215201002E-2</v>
      </c>
      <c r="AE292" s="6">
        <f t="shared" si="21"/>
        <v>0.57730472927338194</v>
      </c>
      <c r="AF292" s="6">
        <f t="shared" si="21"/>
        <v>1.1257829660566201</v>
      </c>
      <c r="AG292" s="6">
        <f t="shared" si="21"/>
        <v>1691.0398813479701</v>
      </c>
      <c r="AH292" s="6">
        <f t="shared" si="21"/>
        <v>2.4818122011411199</v>
      </c>
      <c r="AI292" s="6">
        <f t="shared" si="21"/>
        <v>0.97520238938903603</v>
      </c>
      <c r="AJ292" s="6">
        <f t="shared" si="21"/>
        <v>10.464047910312599</v>
      </c>
      <c r="AK292" s="6">
        <f t="shared" si="21"/>
        <v>156.81603852582199</v>
      </c>
      <c r="AL292" s="6">
        <f t="shared" si="21"/>
        <v>165.846880345378</v>
      </c>
      <c r="AM292" s="6">
        <f t="shared" si="21"/>
        <v>378.91124647045598</v>
      </c>
    </row>
    <row r="293" spans="1:39" x14ac:dyDescent="0.2">
      <c r="B293" t="s">
        <v>9</v>
      </c>
      <c r="C293" s="6">
        <f>MIN(C236:C288)</f>
        <v>317903.84477814398</v>
      </c>
      <c r="D293" s="6">
        <f t="shared" ref="D293:AM293" si="22">MIN(D236:D288)</f>
        <v>238892.01403175501</v>
      </c>
      <c r="E293" s="6">
        <f t="shared" si="22"/>
        <v>0.95915454820894896</v>
      </c>
      <c r="F293" s="6">
        <f t="shared" si="22"/>
        <v>1.2214595598624201</v>
      </c>
      <c r="G293" s="6">
        <f t="shared" si="22"/>
        <v>5.7307845133597997E-2</v>
      </c>
      <c r="H293" s="6">
        <f t="shared" si="22"/>
        <v>3634.9446453983201</v>
      </c>
      <c r="I293" s="6">
        <f t="shared" si="22"/>
        <v>64945.423826721497</v>
      </c>
      <c r="J293" s="6">
        <f t="shared" si="22"/>
        <v>1.0033121807081899</v>
      </c>
      <c r="K293" s="6">
        <f t="shared" si="22"/>
        <v>0.26500000000000001</v>
      </c>
      <c r="L293" s="6">
        <f t="shared" si="22"/>
        <v>65.906002180237195</v>
      </c>
      <c r="M293" s="6">
        <f t="shared" si="22"/>
        <v>3.4269305377959999E-3</v>
      </c>
      <c r="N293" s="6">
        <f t="shared" si="22"/>
        <v>0</v>
      </c>
      <c r="O293" s="6">
        <f t="shared" si="22"/>
        <v>1.9E-2</v>
      </c>
      <c r="P293" s="6">
        <f t="shared" si="22"/>
        <v>7.183336749567E-2</v>
      </c>
      <c r="Q293" s="6">
        <f t="shared" si="22"/>
        <v>8.0938907844158997E-2</v>
      </c>
      <c r="R293" s="33">
        <f t="shared" si="22"/>
        <v>7.6386137669914506E-2</v>
      </c>
      <c r="S293" s="6">
        <f t="shared" si="22"/>
        <v>5.2831853756797997E-2</v>
      </c>
      <c r="T293" s="6">
        <f t="shared" si="22"/>
        <v>7.0000000000000001E-3</v>
      </c>
      <c r="U293" s="6">
        <f t="shared" si="22"/>
        <v>4.0000000000000001E-3</v>
      </c>
      <c r="V293" s="6">
        <f t="shared" si="22"/>
        <v>0</v>
      </c>
      <c r="W293" s="6">
        <f t="shared" si="22"/>
        <v>1.4999999999999999E-2</v>
      </c>
      <c r="X293" s="6">
        <f t="shared" si="22"/>
        <v>5.5613590550620002E-3</v>
      </c>
      <c r="Y293" s="6">
        <f t="shared" si="22"/>
        <v>0.99987137557536898</v>
      </c>
      <c r="Z293" s="6">
        <f t="shared" si="22"/>
        <v>0</v>
      </c>
      <c r="AA293" s="6">
        <f t="shared" si="22"/>
        <v>0</v>
      </c>
      <c r="AB293" s="6">
        <f t="shared" si="22"/>
        <v>0</v>
      </c>
      <c r="AC293" s="6">
        <f t="shared" si="22"/>
        <v>0</v>
      </c>
      <c r="AD293" s="6">
        <f t="shared" si="22"/>
        <v>0</v>
      </c>
      <c r="AE293" s="6">
        <f t="shared" si="22"/>
        <v>1.4423298652590001E-3</v>
      </c>
      <c r="AF293" s="6">
        <f t="shared" si="22"/>
        <v>3.2052667945454999E-2</v>
      </c>
      <c r="AG293" s="6">
        <f t="shared" si="22"/>
        <v>1.0843290766470799</v>
      </c>
      <c r="AH293" s="6">
        <f t="shared" si="22"/>
        <v>0</v>
      </c>
      <c r="AI293" s="6">
        <f t="shared" si="22"/>
        <v>0</v>
      </c>
      <c r="AJ293" s="6">
        <f t="shared" si="22"/>
        <v>8.9999999999999993E-3</v>
      </c>
      <c r="AK293" s="6">
        <f t="shared" si="22"/>
        <v>0.22602377763415599</v>
      </c>
      <c r="AL293" s="6">
        <f t="shared" si="22"/>
        <v>0.245046789723145</v>
      </c>
      <c r="AM293" s="6">
        <f t="shared" si="22"/>
        <v>0.54579085899556601</v>
      </c>
    </row>
    <row r="294" spans="1:39" x14ac:dyDescent="0.2">
      <c r="B294"/>
      <c r="C294" s="6"/>
      <c r="D294" s="6"/>
      <c r="E294" s="6"/>
      <c r="F294" s="6"/>
      <c r="G294" s="6"/>
      <c r="H294" s="6"/>
      <c r="I294" s="6"/>
      <c r="J294" s="6"/>
      <c r="K294" s="6"/>
      <c r="L294" s="6"/>
      <c r="M294" s="6"/>
      <c r="N294" s="6"/>
      <c r="O294" s="6"/>
      <c r="P294" s="22"/>
      <c r="Q294" s="22"/>
      <c r="R294" s="26"/>
      <c r="S294" s="6"/>
      <c r="T294" s="6"/>
      <c r="U294" s="6"/>
      <c r="V294" s="6"/>
      <c r="W294" s="6"/>
      <c r="X294" s="6"/>
      <c r="Y294" s="6"/>
      <c r="Z294" s="6"/>
      <c r="AA294" s="6"/>
      <c r="AB294" s="6"/>
      <c r="AC294" s="6"/>
      <c r="AD294" s="6"/>
      <c r="AE294" s="6"/>
      <c r="AF294" s="6"/>
      <c r="AG294" s="6"/>
      <c r="AH294" s="6"/>
      <c r="AI294" s="6"/>
      <c r="AJ294" s="6"/>
      <c r="AK294" s="6"/>
      <c r="AL294" s="6"/>
      <c r="AM294" s="6"/>
    </row>
    <row r="295" spans="1:39" x14ac:dyDescent="0.2">
      <c r="B295"/>
      <c r="C295" s="6"/>
      <c r="D295" s="6"/>
      <c r="E295" s="6"/>
      <c r="F295" s="6"/>
      <c r="G295" s="6"/>
      <c r="H295" s="6"/>
      <c r="I295" s="6"/>
      <c r="J295" s="6"/>
      <c r="K295" s="6"/>
      <c r="L295" s="6"/>
      <c r="M295" s="6"/>
      <c r="N295" s="6"/>
      <c r="O295" s="6"/>
      <c r="P295" s="22"/>
      <c r="Q295" s="22"/>
      <c r="R295" s="26"/>
      <c r="S295" s="6"/>
      <c r="T295" s="6"/>
      <c r="U295" s="6"/>
      <c r="V295" s="6"/>
      <c r="W295" s="6"/>
      <c r="X295" s="6"/>
      <c r="Y295" s="6"/>
      <c r="Z295" s="6"/>
      <c r="AA295" s="6"/>
      <c r="AB295" s="6"/>
      <c r="AC295" s="6"/>
      <c r="AD295" s="6"/>
      <c r="AE295" s="6"/>
      <c r="AF295" s="6"/>
      <c r="AG295" s="6"/>
      <c r="AH295" s="6"/>
      <c r="AI295" s="6"/>
      <c r="AJ295" s="6"/>
      <c r="AK295" s="6"/>
      <c r="AL295" s="6"/>
      <c r="AM295" s="6"/>
    </row>
    <row r="296" spans="1:39" ht="17" x14ac:dyDescent="0.2">
      <c r="A296" s="18" t="s">
        <v>2</v>
      </c>
      <c r="B296" s="10" t="s">
        <v>314</v>
      </c>
      <c r="C296" s="4" t="s">
        <v>11</v>
      </c>
      <c r="D296" s="4" t="s">
        <v>12</v>
      </c>
      <c r="E296" s="4" t="s">
        <v>13</v>
      </c>
      <c r="F296" s="4" t="s">
        <v>14</v>
      </c>
      <c r="G296" s="4" t="s">
        <v>15</v>
      </c>
      <c r="H296" s="4" t="s">
        <v>16</v>
      </c>
      <c r="I296" s="4" t="s">
        <v>17</v>
      </c>
      <c r="J296" s="4" t="s">
        <v>18</v>
      </c>
      <c r="K296" s="4" t="s">
        <v>19</v>
      </c>
      <c r="L296" s="4" t="s">
        <v>20</v>
      </c>
      <c r="M296" s="4" t="s">
        <v>21</v>
      </c>
      <c r="N296" s="4" t="s">
        <v>22</v>
      </c>
      <c r="O296" s="4" t="s">
        <v>23</v>
      </c>
      <c r="P296" s="4" t="s">
        <v>380</v>
      </c>
      <c r="Q296" s="4" t="s">
        <v>381</v>
      </c>
      <c r="R296" s="4" t="s">
        <v>378</v>
      </c>
      <c r="S296" s="4" t="s">
        <v>24</v>
      </c>
      <c r="T296" s="4" t="s">
        <v>25</v>
      </c>
      <c r="U296" s="4" t="s">
        <v>26</v>
      </c>
      <c r="V296" s="4" t="s">
        <v>27</v>
      </c>
      <c r="W296" s="4" t="s">
        <v>28</v>
      </c>
      <c r="X296" s="4" t="s">
        <v>29</v>
      </c>
      <c r="Y296" s="4" t="s">
        <v>30</v>
      </c>
      <c r="Z296" s="4" t="s">
        <v>31</v>
      </c>
      <c r="AA296" s="4" t="s">
        <v>32</v>
      </c>
      <c r="AB296" s="4" t="s">
        <v>33</v>
      </c>
      <c r="AC296" s="4" t="s">
        <v>382</v>
      </c>
      <c r="AD296" s="4" t="s">
        <v>383</v>
      </c>
      <c r="AE296" s="4" t="s">
        <v>34</v>
      </c>
      <c r="AF296" s="4" t="s">
        <v>35</v>
      </c>
      <c r="AG296" s="4" t="s">
        <v>36</v>
      </c>
      <c r="AH296" s="4" t="s">
        <v>37</v>
      </c>
      <c r="AI296" s="4" t="s">
        <v>38</v>
      </c>
      <c r="AJ296" s="4" t="s">
        <v>39</v>
      </c>
      <c r="AK296" s="4" t="s">
        <v>40</v>
      </c>
      <c r="AL296" s="4" t="s">
        <v>41</v>
      </c>
      <c r="AM296" s="4" t="s">
        <v>42</v>
      </c>
    </row>
    <row r="297" spans="1:39" x14ac:dyDescent="0.2">
      <c r="A297" s="42">
        <v>1</v>
      </c>
      <c r="B297" s="3" t="s">
        <v>315</v>
      </c>
      <c r="C297" s="11">
        <v>486482.30216020299</v>
      </c>
      <c r="D297" s="11">
        <v>409448.51468148199</v>
      </c>
      <c r="E297" s="11">
        <v>121.061844176192</v>
      </c>
      <c r="F297" s="11">
        <v>2.2082776559041202</v>
      </c>
      <c r="G297" s="11">
        <v>5.0999999999999997E-2</v>
      </c>
      <c r="H297" s="11">
        <v>10670.6109352862</v>
      </c>
      <c r="I297" s="11">
        <v>92282.325554363895</v>
      </c>
      <c r="J297" s="11">
        <v>4.3707527972579401</v>
      </c>
      <c r="K297" s="11">
        <v>0.20663539699035299</v>
      </c>
      <c r="L297" s="11">
        <v>117.293077477951</v>
      </c>
      <c r="M297" s="11">
        <v>7.5685735827310001E-3</v>
      </c>
      <c r="N297" s="11">
        <v>4.6839507243341003E-2</v>
      </c>
      <c r="O297" s="11">
        <v>2.8452931797725001E-2</v>
      </c>
      <c r="P297" s="11">
        <v>0.442652128476477</v>
      </c>
      <c r="Q297" s="11">
        <v>0.41271774175891501</v>
      </c>
      <c r="R297" s="30">
        <f t="shared" ref="R297:R329" si="23">AVERAGE(P297:Q297)</f>
        <v>0.42768493511769601</v>
      </c>
      <c r="S297" s="11">
        <v>8.8744277862226308</v>
      </c>
      <c r="T297" s="11">
        <v>2.1437322672433E-2</v>
      </c>
      <c r="U297" s="11">
        <v>5.0000000000000001E-3</v>
      </c>
      <c r="V297" s="11">
        <v>0</v>
      </c>
      <c r="W297" s="11">
        <v>6.2502574632097005E-2</v>
      </c>
      <c r="X297" s="11">
        <v>0.46239600402325698</v>
      </c>
      <c r="Y297" s="11">
        <v>76.486626119010495</v>
      </c>
      <c r="Z297" s="11">
        <v>0</v>
      </c>
      <c r="AA297" s="11">
        <v>0</v>
      </c>
      <c r="AB297" s="11">
        <v>0</v>
      </c>
      <c r="AC297" s="11">
        <v>0</v>
      </c>
      <c r="AD297" s="11">
        <v>6.5993321789479999E-3</v>
      </c>
      <c r="AE297" s="11">
        <v>0.22911305495572901</v>
      </c>
      <c r="AF297" s="11">
        <v>0.51963122006106199</v>
      </c>
      <c r="AG297" s="11">
        <v>652.64184944945202</v>
      </c>
      <c r="AH297" s="11">
        <v>3.1288268235899998E-4</v>
      </c>
      <c r="AI297" s="11">
        <v>1.7014539761200001E-3</v>
      </c>
      <c r="AJ297" s="11">
        <v>2.0348139763366602</v>
      </c>
      <c r="AK297" s="11">
        <v>29.702483715515001</v>
      </c>
      <c r="AL297" s="11">
        <v>31.040226425721698</v>
      </c>
      <c r="AM297" s="11">
        <v>68.985938337290705</v>
      </c>
    </row>
    <row r="298" spans="1:39" x14ac:dyDescent="0.2">
      <c r="A298" s="42">
        <v>2</v>
      </c>
      <c r="B298" s="3" t="s">
        <v>316</v>
      </c>
      <c r="C298" s="11">
        <v>497712.22326280701</v>
      </c>
      <c r="D298" s="11">
        <v>398888.86821404198</v>
      </c>
      <c r="E298" s="11">
        <v>125.73855182468201</v>
      </c>
      <c r="F298" s="11">
        <v>1.75996618703957</v>
      </c>
      <c r="G298" s="11">
        <v>5.5502772768062002E-2</v>
      </c>
      <c r="H298" s="11">
        <v>12770.463197512399</v>
      </c>
      <c r="I298" s="11">
        <v>89619.197510276805</v>
      </c>
      <c r="J298" s="11">
        <v>6.2172359014829901</v>
      </c>
      <c r="K298" s="11">
        <v>0.20699999999999999</v>
      </c>
      <c r="L298" s="11">
        <v>117.816375449823</v>
      </c>
      <c r="M298" s="11">
        <v>2.8607334640969998E-3</v>
      </c>
      <c r="N298" s="11">
        <v>2.0713283762881E-2</v>
      </c>
      <c r="O298" s="11">
        <v>7.1236145490602004E-2</v>
      </c>
      <c r="P298" s="11">
        <v>0.49389094395028699</v>
      </c>
      <c r="Q298" s="11">
        <v>0.43586930071927799</v>
      </c>
      <c r="R298" s="30">
        <f t="shared" si="23"/>
        <v>0.46488012233478249</v>
      </c>
      <c r="S298" s="11">
        <v>8.2334117523260897</v>
      </c>
      <c r="T298" s="11">
        <v>6.8091516984455994E-2</v>
      </c>
      <c r="U298" s="11">
        <v>5.0000000000000001E-3</v>
      </c>
      <c r="V298" s="11">
        <v>5.7684692697399995E-4</v>
      </c>
      <c r="W298" s="11">
        <v>5.5365471459043997E-2</v>
      </c>
      <c r="X298" s="11">
        <v>0.41029352644676298</v>
      </c>
      <c r="Y298" s="11">
        <v>68.291949724585194</v>
      </c>
      <c r="Z298" s="11">
        <v>2.0366830368440001E-3</v>
      </c>
      <c r="AA298" s="11">
        <v>0</v>
      </c>
      <c r="AB298" s="11">
        <v>0</v>
      </c>
      <c r="AC298" s="11">
        <v>0</v>
      </c>
      <c r="AD298" s="11">
        <v>8.3994646716470008E-3</v>
      </c>
      <c r="AE298" s="11">
        <v>0.184398819325407</v>
      </c>
      <c r="AF298" s="11">
        <v>0.36922436860986402</v>
      </c>
      <c r="AG298" s="11">
        <v>555.13994035903704</v>
      </c>
      <c r="AH298" s="11">
        <v>1.0115270580190001E-3</v>
      </c>
      <c r="AI298" s="11">
        <v>0</v>
      </c>
      <c r="AJ298" s="11">
        <v>1.8785949973209</v>
      </c>
      <c r="AK298" s="11">
        <v>27.820138883941699</v>
      </c>
      <c r="AL298" s="11">
        <v>29.635076711936499</v>
      </c>
      <c r="AM298" s="11">
        <v>65.487575692455707</v>
      </c>
    </row>
    <row r="299" spans="1:39" s="3" customFormat="1" x14ac:dyDescent="0.2">
      <c r="A299" s="9">
        <v>3</v>
      </c>
      <c r="B299" s="3" t="s">
        <v>317</v>
      </c>
      <c r="C299" s="11">
        <v>484011.90548228403</v>
      </c>
      <c r="D299" s="11">
        <v>395202.07268251502</v>
      </c>
      <c r="E299" s="11">
        <v>61.304356661033502</v>
      </c>
      <c r="F299" s="11">
        <v>2.0540533325833898</v>
      </c>
      <c r="G299" s="11">
        <v>4.5999999999999999E-2</v>
      </c>
      <c r="H299" s="11">
        <v>10111.3366371419</v>
      </c>
      <c r="I299" s="11">
        <v>109440.186936799</v>
      </c>
      <c r="J299" s="11">
        <v>1.2831981851284799</v>
      </c>
      <c r="K299" s="11">
        <v>0.188</v>
      </c>
      <c r="L299" s="11">
        <v>117.788307355048</v>
      </c>
      <c r="M299" s="11">
        <v>2.253201575985E-3</v>
      </c>
      <c r="N299" s="11">
        <v>2.0996959316459999E-3</v>
      </c>
      <c r="O299" s="11">
        <v>2.7175371509003E-2</v>
      </c>
      <c r="P299" s="11">
        <v>0.58278108513940197</v>
      </c>
      <c r="Q299" s="11">
        <v>0.59089514627092998</v>
      </c>
      <c r="R299" s="30">
        <f t="shared" si="23"/>
        <v>0.58683811570516597</v>
      </c>
      <c r="S299" s="11">
        <v>9.9348133919326997</v>
      </c>
      <c r="T299" s="11">
        <v>1.2204074597677E-2</v>
      </c>
      <c r="U299" s="11">
        <v>1.9647584129283E-2</v>
      </c>
      <c r="V299" s="11">
        <v>0</v>
      </c>
      <c r="W299" s="11">
        <v>6.1341775608508002E-2</v>
      </c>
      <c r="X299" s="11">
        <v>0.44455737303123299</v>
      </c>
      <c r="Y299" s="11">
        <v>92.375471036150202</v>
      </c>
      <c r="Z299" s="11">
        <v>0</v>
      </c>
      <c r="AA299" s="11">
        <v>0</v>
      </c>
      <c r="AB299" s="11">
        <v>0</v>
      </c>
      <c r="AC299" s="11">
        <v>0</v>
      </c>
      <c r="AD299" s="11">
        <v>1.5145853204733E-2</v>
      </c>
      <c r="AE299" s="11">
        <v>0.21333233036218899</v>
      </c>
      <c r="AF299" s="11">
        <v>0.63795937176970796</v>
      </c>
      <c r="AG299" s="11">
        <v>777.77973229319696</v>
      </c>
      <c r="AH299" s="11">
        <v>0</v>
      </c>
      <c r="AI299" s="11">
        <v>0</v>
      </c>
      <c r="AJ299" s="11">
        <v>2.5939140569049202</v>
      </c>
      <c r="AK299" s="11">
        <v>38.152914712996903</v>
      </c>
      <c r="AL299" s="11">
        <v>40.526962879249197</v>
      </c>
      <c r="AM299" s="11">
        <v>89.290568004380702</v>
      </c>
    </row>
    <row r="300" spans="1:39" x14ac:dyDescent="0.2">
      <c r="A300" s="42">
        <v>4</v>
      </c>
      <c r="B300" s="3" t="s">
        <v>318</v>
      </c>
      <c r="C300" s="11">
        <v>512466.22431221802</v>
      </c>
      <c r="D300" s="11">
        <v>412911.78488703299</v>
      </c>
      <c r="E300" s="11">
        <v>284.85317308087201</v>
      </c>
      <c r="F300" s="11">
        <v>1.88896308403425</v>
      </c>
      <c r="G300" s="11">
        <v>9.2298330812547999E-2</v>
      </c>
      <c r="H300" s="11">
        <v>12119.0381203455</v>
      </c>
      <c r="I300" s="11">
        <v>61331.517110996298</v>
      </c>
      <c r="J300" s="11">
        <v>20.178910062041702</v>
      </c>
      <c r="K300" s="11">
        <v>0.19600000000000001</v>
      </c>
      <c r="L300" s="11">
        <v>124.580444955863</v>
      </c>
      <c r="M300" s="11">
        <v>9.9149516752390001E-3</v>
      </c>
      <c r="N300" s="11">
        <v>6.5059346188799999E-3</v>
      </c>
      <c r="O300" s="11">
        <v>7.7544659449939005E-2</v>
      </c>
      <c r="P300" s="11">
        <v>0.24481346407652099</v>
      </c>
      <c r="Q300" s="11">
        <v>0.25091200034484901</v>
      </c>
      <c r="R300" s="30">
        <f t="shared" si="23"/>
        <v>0.247862732210685</v>
      </c>
      <c r="S300" s="11">
        <v>7.1966350523796798</v>
      </c>
      <c r="T300" s="11">
        <v>5.7883884339753999E-2</v>
      </c>
      <c r="U300" s="11">
        <v>8.0000000000000002E-3</v>
      </c>
      <c r="V300" s="11">
        <v>0</v>
      </c>
      <c r="W300" s="11">
        <v>7.9996094062727993E-2</v>
      </c>
      <c r="X300" s="11">
        <v>0.39943614329340499</v>
      </c>
      <c r="Y300" s="11">
        <v>69.297408082747197</v>
      </c>
      <c r="Z300" s="11">
        <v>0</v>
      </c>
      <c r="AA300" s="11">
        <v>0</v>
      </c>
      <c r="AB300" s="11">
        <v>0</v>
      </c>
      <c r="AC300" s="11">
        <v>0</v>
      </c>
      <c r="AD300" s="11">
        <v>7.6873087030149998E-3</v>
      </c>
      <c r="AE300" s="11">
        <v>0.22286968778439001</v>
      </c>
      <c r="AF300" s="11">
        <v>0.29792137703962002</v>
      </c>
      <c r="AG300" s="11">
        <v>547.40795279167503</v>
      </c>
      <c r="AH300" s="11">
        <v>6.1620391585199999E-4</v>
      </c>
      <c r="AI300" s="11">
        <v>3.0586729536E-4</v>
      </c>
      <c r="AJ300" s="11">
        <v>1.75928240372314</v>
      </c>
      <c r="AK300" s="11">
        <v>25.605483859132001</v>
      </c>
      <c r="AL300" s="11">
        <v>27.1395040199059</v>
      </c>
      <c r="AM300" s="11">
        <v>60.2813375055701</v>
      </c>
    </row>
    <row r="301" spans="1:39" x14ac:dyDescent="0.2">
      <c r="A301" s="42">
        <v>5</v>
      </c>
      <c r="B301" s="3" t="s">
        <v>319</v>
      </c>
      <c r="C301" s="11">
        <v>474120.81152615102</v>
      </c>
      <c r="D301" s="11">
        <v>409758.14883666497</v>
      </c>
      <c r="E301" s="11">
        <v>68.604665504313999</v>
      </c>
      <c r="F301" s="11">
        <v>2.1985486785492601</v>
      </c>
      <c r="G301" s="11">
        <v>7.0663694509266003E-2</v>
      </c>
      <c r="H301" s="11">
        <v>11635.622160282701</v>
      </c>
      <c r="I301" s="11">
        <v>102931.325140945</v>
      </c>
      <c r="J301" s="11">
        <v>16.5553699927179</v>
      </c>
      <c r="K301" s="11">
        <v>0.18</v>
      </c>
      <c r="L301" s="11">
        <v>107.861009558414</v>
      </c>
      <c r="M301" s="11">
        <v>12.107132285206401</v>
      </c>
      <c r="N301" s="11">
        <v>4.2211360378529997E-3</v>
      </c>
      <c r="O301" s="11">
        <v>6.3109289317572995E-2</v>
      </c>
      <c r="P301" s="11">
        <v>0.55981046005548396</v>
      </c>
      <c r="Q301" s="11">
        <v>0.45311604895294</v>
      </c>
      <c r="R301" s="30">
        <f t="shared" si="23"/>
        <v>0.50646325450421203</v>
      </c>
      <c r="S301" s="11">
        <v>11.635490362824999</v>
      </c>
      <c r="T301" s="11">
        <v>1.2999999999999999E-2</v>
      </c>
      <c r="U301" s="11">
        <v>0.01</v>
      </c>
      <c r="V301" s="11">
        <v>0</v>
      </c>
      <c r="W301" s="11">
        <v>0.109280276336928</v>
      </c>
      <c r="X301" s="11">
        <v>0.67235715417398201</v>
      </c>
      <c r="Y301" s="11">
        <v>119.782784203844</v>
      </c>
      <c r="Z301" s="11">
        <v>0</v>
      </c>
      <c r="AA301" s="11">
        <v>0</v>
      </c>
      <c r="AB301" s="11">
        <v>2.7708639702299998E-3</v>
      </c>
      <c r="AC301" s="11">
        <v>0</v>
      </c>
      <c r="AD301" s="11">
        <v>2.4332708628257999E-2</v>
      </c>
      <c r="AE301" s="11">
        <v>0.36340947206850999</v>
      </c>
      <c r="AF301" s="11">
        <v>0.46785097389865099</v>
      </c>
      <c r="AG301" s="11">
        <v>995.89162333829904</v>
      </c>
      <c r="AH301" s="11">
        <v>0</v>
      </c>
      <c r="AI301" s="11">
        <v>3.0233301626399997E-4</v>
      </c>
      <c r="AJ301" s="11">
        <v>3.2750136421342799</v>
      </c>
      <c r="AK301" s="11">
        <v>48.606902038351301</v>
      </c>
      <c r="AL301" s="11">
        <v>51.388268635480799</v>
      </c>
      <c r="AM301" s="11">
        <v>114.411450950198</v>
      </c>
    </row>
    <row r="302" spans="1:39" x14ac:dyDescent="0.2">
      <c r="A302" s="42">
        <v>6</v>
      </c>
      <c r="B302" s="3" t="s">
        <v>320</v>
      </c>
      <c r="C302" s="11">
        <v>494654.93190326501</v>
      </c>
      <c r="D302" s="11">
        <v>410900.721487868</v>
      </c>
      <c r="E302" s="11">
        <v>68.380526816317698</v>
      </c>
      <c r="F302" s="11">
        <v>2.9949937069865</v>
      </c>
      <c r="G302" s="11">
        <v>0.24751949214163599</v>
      </c>
      <c r="H302" s="11">
        <v>12116.6031498578</v>
      </c>
      <c r="I302" s="11">
        <v>81306.014678884399</v>
      </c>
      <c r="J302" s="11">
        <v>18.0416386187797</v>
      </c>
      <c r="K302" s="11">
        <v>0.19800000000000001</v>
      </c>
      <c r="L302" s="11">
        <v>117.103041835347</v>
      </c>
      <c r="M302" s="11">
        <v>13.8000368970481</v>
      </c>
      <c r="N302" s="11">
        <v>0.15002643280953001</v>
      </c>
      <c r="O302" s="11">
        <v>5.4786099518664998E-2</v>
      </c>
      <c r="P302" s="11">
        <v>0.33282119528861398</v>
      </c>
      <c r="Q302" s="11">
        <v>0.34994928262993402</v>
      </c>
      <c r="R302" s="30">
        <f t="shared" si="23"/>
        <v>0.34138523895927397</v>
      </c>
      <c r="S302" s="11">
        <v>5.4189433902813899</v>
      </c>
      <c r="T302" s="11">
        <v>3.1944376653332003E-2</v>
      </c>
      <c r="U302" s="11">
        <v>6.6037421902170003E-3</v>
      </c>
      <c r="V302" s="11">
        <v>0</v>
      </c>
      <c r="W302" s="11">
        <v>0.238881683964594</v>
      </c>
      <c r="X302" s="11">
        <v>0.46346741614688602</v>
      </c>
      <c r="Y302" s="11">
        <v>69.331640869226206</v>
      </c>
      <c r="Z302" s="11">
        <v>0</v>
      </c>
      <c r="AA302" s="11">
        <v>0</v>
      </c>
      <c r="AB302" s="11">
        <v>0</v>
      </c>
      <c r="AC302" s="11">
        <v>0</v>
      </c>
      <c r="AD302" s="11">
        <v>9.6377877974809997E-3</v>
      </c>
      <c r="AE302" s="11">
        <v>0.21945423739319</v>
      </c>
      <c r="AF302" s="11">
        <v>0.37390758735834301</v>
      </c>
      <c r="AG302" s="11">
        <v>538.49365400300303</v>
      </c>
      <c r="AH302" s="11">
        <v>1.6072065667049999E-3</v>
      </c>
      <c r="AI302" s="11">
        <v>1.6664699468696E-2</v>
      </c>
      <c r="AJ302" s="11">
        <v>3.06051825027455</v>
      </c>
      <c r="AK302" s="11">
        <v>41.580575210484596</v>
      </c>
      <c r="AL302" s="11">
        <v>44.204713357663103</v>
      </c>
      <c r="AM302" s="11">
        <v>97.660626581659201</v>
      </c>
    </row>
    <row r="303" spans="1:39" x14ac:dyDescent="0.2">
      <c r="A303" s="42">
        <v>7</v>
      </c>
      <c r="B303" s="3" t="s">
        <v>321</v>
      </c>
      <c r="C303" s="11">
        <v>472993.589310918</v>
      </c>
      <c r="D303" s="11">
        <v>404593.56891009997</v>
      </c>
      <c r="E303" s="11">
        <v>30.431392596760499</v>
      </c>
      <c r="F303" s="11">
        <v>1.7790104550010699</v>
      </c>
      <c r="G303" s="11">
        <v>0.123482785241051</v>
      </c>
      <c r="H303" s="11">
        <v>11936.3499362036</v>
      </c>
      <c r="I303" s="11">
        <v>109155.528031608</v>
      </c>
      <c r="J303" s="11">
        <v>4.3995041181806398</v>
      </c>
      <c r="K303" s="11">
        <v>0.24327540083374699</v>
      </c>
      <c r="L303" s="11">
        <v>112.361278294413</v>
      </c>
      <c r="M303" s="11">
        <v>3.1115347393978001E-2</v>
      </c>
      <c r="N303" s="11">
        <v>2.8006316588738998E-2</v>
      </c>
      <c r="O303" s="11">
        <v>2.3E-2</v>
      </c>
      <c r="P303" s="11">
        <v>0.51690192296012105</v>
      </c>
      <c r="Q303" s="11">
        <v>0.49679512925852198</v>
      </c>
      <c r="R303" s="30">
        <f t="shared" si="23"/>
        <v>0.50684852610932152</v>
      </c>
      <c r="S303" s="11">
        <v>8.4802237438371701</v>
      </c>
      <c r="T303" s="11">
        <v>8.6461811385417003E-2</v>
      </c>
      <c r="U303" s="11">
        <v>5.0000000000000001E-3</v>
      </c>
      <c r="V303" s="11">
        <v>1.8400293571700001E-4</v>
      </c>
      <c r="W303" s="11">
        <v>5.4344455887238997E-2</v>
      </c>
      <c r="X303" s="11">
        <v>0.53162047229231302</v>
      </c>
      <c r="Y303" s="11">
        <v>113.632318174929</v>
      </c>
      <c r="Z303" s="11">
        <v>1.830190580691E-3</v>
      </c>
      <c r="AA303" s="11">
        <v>0</v>
      </c>
      <c r="AB303" s="11">
        <v>0</v>
      </c>
      <c r="AC303" s="11">
        <v>0</v>
      </c>
      <c r="AD303" s="11">
        <v>1.1070318449798999E-2</v>
      </c>
      <c r="AE303" s="11">
        <v>0.26220122319244799</v>
      </c>
      <c r="AF303" s="11">
        <v>0.72138178082143301</v>
      </c>
      <c r="AG303" s="11">
        <v>844.25255102470896</v>
      </c>
      <c r="AH303" s="11">
        <v>9.0951316916100002E-4</v>
      </c>
      <c r="AI303" s="11">
        <v>2.9749388840999999E-4</v>
      </c>
      <c r="AJ303" s="11">
        <v>3.0658332505594301</v>
      </c>
      <c r="AK303" s="11">
        <v>45.6687663353175</v>
      </c>
      <c r="AL303" s="11">
        <v>48.026510278603702</v>
      </c>
      <c r="AM303" s="11">
        <v>106.798248102402</v>
      </c>
    </row>
    <row r="304" spans="1:39" x14ac:dyDescent="0.2">
      <c r="A304" s="42">
        <v>8</v>
      </c>
      <c r="B304" s="3" t="s">
        <v>322</v>
      </c>
      <c r="C304" s="11">
        <v>478948.20576847199</v>
      </c>
      <c r="D304" s="11">
        <v>391833.13418690802</v>
      </c>
      <c r="E304" s="11">
        <v>36.531040318951199</v>
      </c>
      <c r="F304" s="11">
        <v>2.6097385294169602</v>
      </c>
      <c r="G304" s="11">
        <v>0.17910685710527299</v>
      </c>
      <c r="H304" s="11">
        <v>11532.7176944118</v>
      </c>
      <c r="I304" s="11">
        <v>116449.215887764</v>
      </c>
      <c r="J304" s="11">
        <v>5.9991256348687498</v>
      </c>
      <c r="K304" s="11">
        <v>0.24299999999999999</v>
      </c>
      <c r="L304" s="11">
        <v>100.018628897093</v>
      </c>
      <c r="M304" s="11">
        <v>4.1492738848952999E-2</v>
      </c>
      <c r="N304" s="11">
        <v>4.5306026390230002E-3</v>
      </c>
      <c r="O304" s="11">
        <v>2.4E-2</v>
      </c>
      <c r="P304" s="11">
        <v>0.57160611004561901</v>
      </c>
      <c r="Q304" s="11">
        <v>0.51532975166885397</v>
      </c>
      <c r="R304" s="30">
        <f t="shared" si="23"/>
        <v>0.54346793085723655</v>
      </c>
      <c r="S304" s="11">
        <v>7.6600986342042603</v>
      </c>
      <c r="T304" s="11">
        <v>3.5298761682404999E-2</v>
      </c>
      <c r="U304" s="11">
        <v>6.0000000000000001E-3</v>
      </c>
      <c r="V304" s="11">
        <v>0</v>
      </c>
      <c r="W304" s="11">
        <v>2.5536703812809002E-2</v>
      </c>
      <c r="X304" s="11">
        <v>0.43120242381460699</v>
      </c>
      <c r="Y304" s="11">
        <v>117.392365886555</v>
      </c>
      <c r="Z304" s="11">
        <v>2.1265516986769999E-3</v>
      </c>
      <c r="AA304" s="11">
        <v>0</v>
      </c>
      <c r="AB304" s="11">
        <v>0</v>
      </c>
      <c r="AC304" s="11">
        <v>0</v>
      </c>
      <c r="AD304" s="11">
        <v>1.8360906576853998E-2</v>
      </c>
      <c r="AE304" s="11">
        <v>0.22691218276413</v>
      </c>
      <c r="AF304" s="11">
        <v>0.85204113401478299</v>
      </c>
      <c r="AG304" s="11">
        <v>764.28263822464396</v>
      </c>
      <c r="AH304" s="11">
        <v>6.7816375298600001E-4</v>
      </c>
      <c r="AI304" s="11">
        <v>6.9692685804299999E-4</v>
      </c>
      <c r="AJ304" s="11">
        <v>3.0096916039343302</v>
      </c>
      <c r="AK304" s="11">
        <v>44.945080518243898</v>
      </c>
      <c r="AL304" s="11">
        <v>47.1560434889265</v>
      </c>
      <c r="AM304" s="11">
        <v>105.30855735473099</v>
      </c>
    </row>
    <row r="305" spans="1:39" x14ac:dyDescent="0.2">
      <c r="A305" s="42">
        <v>9</v>
      </c>
      <c r="B305" s="3" t="s">
        <v>323</v>
      </c>
      <c r="C305" s="11">
        <v>500645.18777246401</v>
      </c>
      <c r="D305" s="11">
        <v>394361.17658822302</v>
      </c>
      <c r="E305" s="11">
        <v>49.475758213026303</v>
      </c>
      <c r="F305" s="11">
        <v>2.3761065522168798</v>
      </c>
      <c r="G305" s="11">
        <v>0.226861053792659</v>
      </c>
      <c r="H305" s="11">
        <v>4035.49847726798</v>
      </c>
      <c r="I305" s="11">
        <v>98830.298091291203</v>
      </c>
      <c r="J305" s="11">
        <v>22.143617115923401</v>
      </c>
      <c r="K305" s="11">
        <v>0.23254082382268901</v>
      </c>
      <c r="L305" s="11">
        <v>110.009967289632</v>
      </c>
      <c r="M305" s="11">
        <v>7.4941365925302997E-2</v>
      </c>
      <c r="N305" s="11">
        <v>3.0110951693579999E-2</v>
      </c>
      <c r="O305" s="11">
        <v>2.9809219133874999E-2</v>
      </c>
      <c r="P305" s="11">
        <v>0.69627176143784097</v>
      </c>
      <c r="Q305" s="11">
        <v>0.72727666874535102</v>
      </c>
      <c r="R305" s="30">
        <f t="shared" si="23"/>
        <v>0.711774215091596</v>
      </c>
      <c r="S305" s="11">
        <v>11.0055136830963</v>
      </c>
      <c r="T305" s="11">
        <v>7.3930906489570999E-2</v>
      </c>
      <c r="U305" s="11">
        <v>0.01</v>
      </c>
      <c r="V305" s="11">
        <v>2E-3</v>
      </c>
      <c r="W305" s="11">
        <v>0.18016484025027399</v>
      </c>
      <c r="X305" s="11">
        <v>1.5769338434128299</v>
      </c>
      <c r="Y305" s="11">
        <v>119.355293126105</v>
      </c>
      <c r="Z305" s="11">
        <v>0</v>
      </c>
      <c r="AA305" s="11">
        <v>0</v>
      </c>
      <c r="AB305" s="11">
        <v>0</v>
      </c>
      <c r="AC305" s="11">
        <v>1.96071473195E-4</v>
      </c>
      <c r="AD305" s="11">
        <v>8.3817288300130008E-3</v>
      </c>
      <c r="AE305" s="11">
        <v>0.50803578476241795</v>
      </c>
      <c r="AF305" s="11">
        <v>1.13352826358345</v>
      </c>
      <c r="AG305" s="11">
        <v>1555.2692318537099</v>
      </c>
      <c r="AH305" s="11">
        <v>5.2745191209349999E-3</v>
      </c>
      <c r="AI305" s="11">
        <v>1.8126990498189999E-3</v>
      </c>
      <c r="AJ305" s="11">
        <v>3.8420526710851601</v>
      </c>
      <c r="AK305" s="11">
        <v>57.0216597789736</v>
      </c>
      <c r="AL305" s="11">
        <v>60.1533815956426</v>
      </c>
      <c r="AM305" s="11">
        <v>133.13427382592999</v>
      </c>
    </row>
    <row r="306" spans="1:39" x14ac:dyDescent="0.2">
      <c r="A306" s="42">
        <v>10</v>
      </c>
      <c r="B306" s="3" t="s">
        <v>324</v>
      </c>
      <c r="C306" s="11">
        <v>513337.18166653201</v>
      </c>
      <c r="D306" s="11">
        <v>397214.50003530202</v>
      </c>
      <c r="E306" s="11">
        <v>105.54326876187601</v>
      </c>
      <c r="F306" s="11">
        <v>1.85907670976507</v>
      </c>
      <c r="G306" s="11">
        <v>8.2599779695476994E-2</v>
      </c>
      <c r="H306" s="11">
        <v>3045.72148752056</v>
      </c>
      <c r="I306" s="11">
        <v>84749.550098723805</v>
      </c>
      <c r="J306" s="11">
        <v>21.4081533675595</v>
      </c>
      <c r="K306" s="11">
        <v>0.28592482628530702</v>
      </c>
      <c r="L306" s="11">
        <v>120.758970090307</v>
      </c>
      <c r="M306" s="11">
        <v>6.1361433549901E-2</v>
      </c>
      <c r="N306" s="11">
        <v>0</v>
      </c>
      <c r="O306" s="11">
        <v>3.6495736204373998E-2</v>
      </c>
      <c r="P306" s="11">
        <v>0.51307929658201301</v>
      </c>
      <c r="Q306" s="11">
        <v>0.492321970509152</v>
      </c>
      <c r="R306" s="30">
        <f t="shared" si="23"/>
        <v>0.50270063354558248</v>
      </c>
      <c r="S306" s="11">
        <v>8.5225077960942901</v>
      </c>
      <c r="T306" s="11">
        <v>5.6519053464711998E-2</v>
      </c>
      <c r="U306" s="11">
        <v>0.01</v>
      </c>
      <c r="V306" s="11">
        <v>2E-3</v>
      </c>
      <c r="W306" s="11">
        <v>6.9056353384923996E-2</v>
      </c>
      <c r="X306" s="11">
        <v>1.3010029185483001</v>
      </c>
      <c r="Y306" s="11">
        <v>88.403239452509496</v>
      </c>
      <c r="Z306" s="11">
        <v>0</v>
      </c>
      <c r="AA306" s="11">
        <v>0</v>
      </c>
      <c r="AB306" s="11">
        <v>5.8202289595759996E-3</v>
      </c>
      <c r="AC306" s="11">
        <v>1.85879881288E-4</v>
      </c>
      <c r="AD306" s="11">
        <v>8.3024059827800003E-3</v>
      </c>
      <c r="AE306" s="11">
        <v>0.42708267724732202</v>
      </c>
      <c r="AF306" s="11">
        <v>0.64506484702212497</v>
      </c>
      <c r="AG306" s="11">
        <v>1133.79671217279</v>
      </c>
      <c r="AH306" s="11">
        <v>0</v>
      </c>
      <c r="AI306" s="11">
        <v>1.2726775022780001E-3</v>
      </c>
      <c r="AJ306" s="11">
        <v>2.6047050207757798</v>
      </c>
      <c r="AK306" s="11">
        <v>37.838988761034997</v>
      </c>
      <c r="AL306" s="11">
        <v>40.148185568328799</v>
      </c>
      <c r="AM306" s="11">
        <v>89.182401282990796</v>
      </c>
    </row>
    <row r="307" spans="1:39" x14ac:dyDescent="0.2">
      <c r="A307" s="42">
        <v>11</v>
      </c>
      <c r="B307" s="3" t="s">
        <v>325</v>
      </c>
      <c r="C307" s="11">
        <v>504931.89319191198</v>
      </c>
      <c r="D307" s="11">
        <v>405683.16215736303</v>
      </c>
      <c r="E307" s="11">
        <v>107.150785811853</v>
      </c>
      <c r="F307" s="11">
        <v>2.4001776794146701</v>
      </c>
      <c r="G307" s="11">
        <v>4.2999999999999997E-2</v>
      </c>
      <c r="H307" s="11">
        <v>3061.2987119743002</v>
      </c>
      <c r="I307" s="11">
        <v>84367.798401177497</v>
      </c>
      <c r="J307" s="11">
        <v>1.93959546284311</v>
      </c>
      <c r="K307" s="11">
        <v>0.17</v>
      </c>
      <c r="L307" s="11">
        <v>115.60480683028101</v>
      </c>
      <c r="M307" s="11">
        <v>2.8415295463303999E-2</v>
      </c>
      <c r="N307" s="11">
        <v>6.6869600114880003E-3</v>
      </c>
      <c r="O307" s="11">
        <v>0.1077058980632</v>
      </c>
      <c r="P307" s="11">
        <v>0.54626514383635805</v>
      </c>
      <c r="Q307" s="11">
        <v>0.52124054802598796</v>
      </c>
      <c r="R307" s="30">
        <f t="shared" si="23"/>
        <v>0.533752845931173</v>
      </c>
      <c r="S307" s="11">
        <v>9.5197751661196595</v>
      </c>
      <c r="T307" s="11">
        <v>8.0000000000000002E-3</v>
      </c>
      <c r="U307" s="11">
        <v>3.3000000000000002E-2</v>
      </c>
      <c r="V307" s="11">
        <v>2E-3</v>
      </c>
      <c r="W307" s="11">
        <v>8.9952503066827005E-2</v>
      </c>
      <c r="X307" s="11">
        <v>1.5403353566448501</v>
      </c>
      <c r="Y307" s="11">
        <v>108.233987354394</v>
      </c>
      <c r="Z307" s="11">
        <v>0</v>
      </c>
      <c r="AA307" s="11">
        <v>0</v>
      </c>
      <c r="AB307" s="11">
        <v>0</v>
      </c>
      <c r="AC307" s="11">
        <v>1.8746993115599999E-4</v>
      </c>
      <c r="AD307" s="11">
        <v>6.2438475373330004E-3</v>
      </c>
      <c r="AE307" s="11">
        <v>0.53270900263114995</v>
      </c>
      <c r="AF307" s="11">
        <v>0.81193082510704995</v>
      </c>
      <c r="AG307" s="11">
        <v>1399.7210697412499</v>
      </c>
      <c r="AH307" s="11">
        <v>4.8370895114600003E-4</v>
      </c>
      <c r="AI307" s="11">
        <v>3.891116445064E-3</v>
      </c>
      <c r="AJ307" s="11">
        <v>3.2360530446623099</v>
      </c>
      <c r="AK307" s="11">
        <v>46.559283216916903</v>
      </c>
      <c r="AL307" s="11">
        <v>49.294167350259002</v>
      </c>
      <c r="AM307" s="11">
        <v>109.066168361885</v>
      </c>
    </row>
    <row r="308" spans="1:39" x14ac:dyDescent="0.2">
      <c r="A308" s="42">
        <v>12</v>
      </c>
      <c r="B308" s="3" t="s">
        <v>326</v>
      </c>
      <c r="C308" s="11">
        <v>543556.11375477002</v>
      </c>
      <c r="D308" s="11">
        <v>398906.33105652902</v>
      </c>
      <c r="E308" s="11">
        <v>2431.0255721936301</v>
      </c>
      <c r="F308" s="11">
        <v>2.23378581229032</v>
      </c>
      <c r="G308" s="11">
        <v>3.7220325173141999E-2</v>
      </c>
      <c r="H308" s="11">
        <v>12931.387094325701</v>
      </c>
      <c r="I308" s="11">
        <v>41567.862591842801</v>
      </c>
      <c r="J308" s="11">
        <v>6.90302445536779</v>
      </c>
      <c r="K308" s="11">
        <v>0.19500000000000001</v>
      </c>
      <c r="L308" s="11">
        <v>132.00781738332699</v>
      </c>
      <c r="M308" s="11">
        <v>2.108150150059E-3</v>
      </c>
      <c r="N308" s="11">
        <v>0</v>
      </c>
      <c r="O308" s="11">
        <v>0.11906542066883</v>
      </c>
      <c r="P308" s="11">
        <v>0.23454232698733199</v>
      </c>
      <c r="Q308" s="11">
        <v>0.20372910515755899</v>
      </c>
      <c r="R308" s="30">
        <f t="shared" si="23"/>
        <v>0.21913571607244547</v>
      </c>
      <c r="S308" s="11">
        <v>3.2519391135243398</v>
      </c>
      <c r="T308" s="11">
        <v>4.4617649173418997E-2</v>
      </c>
      <c r="U308" s="11">
        <v>2.9000000000000001E-2</v>
      </c>
      <c r="V308" s="11">
        <v>2.414627435339E-3</v>
      </c>
      <c r="W308" s="11">
        <v>5.9007539882060998E-2</v>
      </c>
      <c r="X308" s="11">
        <v>0.25761941587773302</v>
      </c>
      <c r="Y308" s="11">
        <v>32.762147100556099</v>
      </c>
      <c r="Z308" s="11">
        <v>0</v>
      </c>
      <c r="AA308" s="11">
        <v>0</v>
      </c>
      <c r="AB308" s="11">
        <v>0</v>
      </c>
      <c r="AC308" s="11">
        <v>0</v>
      </c>
      <c r="AD308" s="11">
        <v>2.0873309278260001E-3</v>
      </c>
      <c r="AE308" s="11">
        <v>0.13064588285481701</v>
      </c>
      <c r="AF308" s="11">
        <v>0.24658159777104299</v>
      </c>
      <c r="AG308" s="11">
        <v>362.56877340220097</v>
      </c>
      <c r="AH308" s="11">
        <v>5.0748659836699996E-4</v>
      </c>
      <c r="AI308" s="11">
        <v>0</v>
      </c>
      <c r="AJ308" s="11">
        <v>0.99690276998375504</v>
      </c>
      <c r="AK308" s="11">
        <v>14.8369612960682</v>
      </c>
      <c r="AL308" s="11">
        <v>15.756152307741001</v>
      </c>
      <c r="AM308" s="11">
        <v>35.060551271569203</v>
      </c>
    </row>
    <row r="309" spans="1:39" x14ac:dyDescent="0.2">
      <c r="A309" s="42">
        <v>13</v>
      </c>
      <c r="B309" s="3" t="s">
        <v>327</v>
      </c>
      <c r="C309" s="11">
        <v>508501.51709142298</v>
      </c>
      <c r="D309" s="11">
        <v>402644.22178935597</v>
      </c>
      <c r="E309" s="11">
        <v>12504.8358917396</v>
      </c>
      <c r="F309" s="11">
        <v>2.4275575467709198</v>
      </c>
      <c r="G309" s="11">
        <v>8.6441416718414002E-2</v>
      </c>
      <c r="H309" s="11">
        <v>10820.023129855001</v>
      </c>
      <c r="I309" s="11">
        <v>64354.295097056798</v>
      </c>
      <c r="J309" s="11">
        <v>26.414404969213901</v>
      </c>
      <c r="K309" s="11">
        <v>0.344368047780021</v>
      </c>
      <c r="L309" s="11">
        <v>114.42005940236901</v>
      </c>
      <c r="M309" s="11">
        <v>2.2339468596699E-2</v>
      </c>
      <c r="N309" s="11">
        <v>1.6404111570299999E-3</v>
      </c>
      <c r="O309" s="11">
        <v>0.17015778421529701</v>
      </c>
      <c r="P309" s="11">
        <v>0.64652123459290201</v>
      </c>
      <c r="Q309" s="11">
        <v>0.402987428236871</v>
      </c>
      <c r="R309" s="30">
        <f t="shared" si="23"/>
        <v>0.52475433141488648</v>
      </c>
      <c r="S309" s="11">
        <v>5.9782544122011796</v>
      </c>
      <c r="T309" s="11">
        <v>0.24431075629309301</v>
      </c>
      <c r="U309" s="11">
        <v>1.3886872505019E-2</v>
      </c>
      <c r="V309" s="11">
        <v>2.0831803550195999E-2</v>
      </c>
      <c r="W309" s="11">
        <v>0.25203428762006902</v>
      </c>
      <c r="X309" s="11">
        <v>0.51017384320803405</v>
      </c>
      <c r="Y309" s="11">
        <v>68.287539657509299</v>
      </c>
      <c r="Z309" s="11">
        <v>0</v>
      </c>
      <c r="AA309" s="11">
        <v>0</v>
      </c>
      <c r="AB309" s="11">
        <v>0</v>
      </c>
      <c r="AC309" s="11">
        <v>0</v>
      </c>
      <c r="AD309" s="11">
        <v>5.0669092106999996E-3</v>
      </c>
      <c r="AE309" s="11">
        <v>0.25225054489491999</v>
      </c>
      <c r="AF309" s="11">
        <v>0.53260408287834804</v>
      </c>
      <c r="AG309" s="11">
        <v>757.48249093191805</v>
      </c>
      <c r="AH309" s="11">
        <v>0</v>
      </c>
      <c r="AI309" s="11">
        <v>0</v>
      </c>
      <c r="AJ309" s="11">
        <v>2.9828448099162599</v>
      </c>
      <c r="AK309" s="11">
        <v>44.123153066475297</v>
      </c>
      <c r="AL309" s="11">
        <v>46.724776032113098</v>
      </c>
      <c r="AM309" s="11">
        <v>103.825340796143</v>
      </c>
    </row>
    <row r="310" spans="1:39" x14ac:dyDescent="0.2">
      <c r="A310" s="42">
        <v>14</v>
      </c>
      <c r="B310" s="3" t="s">
        <v>328</v>
      </c>
      <c r="C310" s="11">
        <v>517966.24744009803</v>
      </c>
      <c r="D310" s="11">
        <v>400520.97506819299</v>
      </c>
      <c r="E310" s="11">
        <v>6328.4539103509196</v>
      </c>
      <c r="F310" s="11">
        <v>1.9038874143042701</v>
      </c>
      <c r="G310" s="11">
        <v>4.1516289622751499</v>
      </c>
      <c r="H310" s="11">
        <v>11185.9904303615</v>
      </c>
      <c r="I310" s="11">
        <v>62659.301842765897</v>
      </c>
      <c r="J310" s="11">
        <v>28.378404649285599</v>
      </c>
      <c r="K310" s="11">
        <v>0.26393520995049602</v>
      </c>
      <c r="L310" s="11">
        <v>124.65185600821199</v>
      </c>
      <c r="M310" s="11">
        <v>3.4142067425239202</v>
      </c>
      <c r="N310" s="11">
        <v>1.3514060968036999E-2</v>
      </c>
      <c r="O310" s="11">
        <v>7.3323453857897999E-2</v>
      </c>
      <c r="P310" s="11">
        <v>0.58824614652278095</v>
      </c>
      <c r="Q310" s="11">
        <v>0.48349361275333702</v>
      </c>
      <c r="R310" s="30">
        <f t="shared" si="23"/>
        <v>0.53586987963805899</v>
      </c>
      <c r="S310" s="11">
        <v>7.0384307664991503</v>
      </c>
      <c r="T310" s="11">
        <v>0.234563208177472</v>
      </c>
      <c r="U310" s="11">
        <v>2E-3</v>
      </c>
      <c r="V310" s="11">
        <v>8.9895627791799996E-3</v>
      </c>
      <c r="W310" s="11">
        <v>0.18478870419261201</v>
      </c>
      <c r="X310" s="11">
        <v>0.63600120347288003</v>
      </c>
      <c r="Y310" s="11">
        <v>77.128320819245104</v>
      </c>
      <c r="Z310" s="11">
        <v>0</v>
      </c>
      <c r="AA310" s="11">
        <v>0</v>
      </c>
      <c r="AB310" s="11">
        <v>2.8985717067895999E-2</v>
      </c>
      <c r="AC310" s="11">
        <v>0</v>
      </c>
      <c r="AD310" s="11">
        <v>1.1542016835104999E-2</v>
      </c>
      <c r="AE310" s="11">
        <v>0.28484065283280902</v>
      </c>
      <c r="AF310" s="11">
        <v>0.53663705378430004</v>
      </c>
      <c r="AG310" s="11">
        <v>781.84063282683701</v>
      </c>
      <c r="AH310" s="11">
        <v>7.1485564330200002E-4</v>
      </c>
      <c r="AI310" s="11">
        <v>1.2610374450138E-2</v>
      </c>
      <c r="AJ310" s="11">
        <v>4.6869483804148304</v>
      </c>
      <c r="AK310" s="11">
        <v>68.1247908523505</v>
      </c>
      <c r="AL310" s="11">
        <v>72.908524590863195</v>
      </c>
      <c r="AM310" s="11">
        <v>162.52674420480801</v>
      </c>
    </row>
    <row r="311" spans="1:39" x14ac:dyDescent="0.2">
      <c r="A311" s="42">
        <v>15</v>
      </c>
      <c r="B311" s="3" t="s">
        <v>329</v>
      </c>
      <c r="C311" s="11">
        <v>515098.82997450401</v>
      </c>
      <c r="D311" s="11">
        <v>408036.518605533</v>
      </c>
      <c r="E311" s="11">
        <v>15464.4533199497</v>
      </c>
      <c r="F311" s="11">
        <v>1.6675433462671401</v>
      </c>
      <c r="G311" s="11">
        <v>11.683878451381201</v>
      </c>
      <c r="H311" s="11">
        <v>9456.4445750351206</v>
      </c>
      <c r="I311" s="11">
        <v>49803.736089008496</v>
      </c>
      <c r="J311" s="11">
        <v>64.9505450788063</v>
      </c>
      <c r="K311" s="11">
        <v>0.81065934365523395</v>
      </c>
      <c r="L311" s="11">
        <v>124.445735473699</v>
      </c>
      <c r="M311" s="11">
        <v>8.8639932852635201</v>
      </c>
      <c r="N311" s="11">
        <v>0</v>
      </c>
      <c r="O311" s="11">
        <v>0.15370483523919801</v>
      </c>
      <c r="P311" s="11">
        <v>0.75331582169158395</v>
      </c>
      <c r="Q311" s="11">
        <v>0.52302186665128902</v>
      </c>
      <c r="R311" s="30">
        <f t="shared" si="23"/>
        <v>0.63816884417143649</v>
      </c>
      <c r="S311" s="11">
        <v>7.6244519791239203</v>
      </c>
      <c r="T311" s="11">
        <v>0.49265888646475597</v>
      </c>
      <c r="U311" s="11">
        <v>0.160598768657397</v>
      </c>
      <c r="V311" s="11">
        <v>2.1573294468022999E-2</v>
      </c>
      <c r="W311" s="11">
        <v>0.227403624382673</v>
      </c>
      <c r="X311" s="11">
        <v>0.77865990260753104</v>
      </c>
      <c r="Y311" s="11">
        <v>92.916795308828696</v>
      </c>
      <c r="Z311" s="11">
        <v>0</v>
      </c>
      <c r="AA311" s="11">
        <v>0</v>
      </c>
      <c r="AB311" s="11">
        <v>1.0463490631519999E-3</v>
      </c>
      <c r="AC311" s="11">
        <v>0</v>
      </c>
      <c r="AD311" s="11">
        <v>1.4679259016369E-2</v>
      </c>
      <c r="AE311" s="11">
        <v>0.420805254912131</v>
      </c>
      <c r="AF311" s="11">
        <v>0.492544092373363</v>
      </c>
      <c r="AG311" s="11">
        <v>894.17791779766901</v>
      </c>
      <c r="AH311" s="11">
        <v>0</v>
      </c>
      <c r="AI311" s="11">
        <v>2.36580246531E-4</v>
      </c>
      <c r="AJ311" s="11">
        <v>13.460929642962601</v>
      </c>
      <c r="AK311" s="11">
        <v>214.76301627848201</v>
      </c>
      <c r="AL311" s="11">
        <v>224.901754853147</v>
      </c>
      <c r="AM311" s="11">
        <v>477.146903051099</v>
      </c>
    </row>
    <row r="312" spans="1:39" x14ac:dyDescent="0.2">
      <c r="A312" s="42">
        <v>16</v>
      </c>
      <c r="B312" s="3" t="s">
        <v>330</v>
      </c>
      <c r="C312" s="11">
        <v>469172.28214669798</v>
      </c>
      <c r="D312" s="11">
        <v>389499.831892927</v>
      </c>
      <c r="E312" s="11">
        <v>1192.62228034552</v>
      </c>
      <c r="F312" s="11">
        <v>2.89149056264813</v>
      </c>
      <c r="G312" s="11">
        <v>0.59186374630396499</v>
      </c>
      <c r="H312" s="11">
        <v>8847.8784673060109</v>
      </c>
      <c r="I312" s="11">
        <v>129823.43077599299</v>
      </c>
      <c r="J312" s="11">
        <v>159.91620889050199</v>
      </c>
      <c r="K312" s="11">
        <v>1.0497362144675799</v>
      </c>
      <c r="L312" s="11">
        <v>108.273000248683</v>
      </c>
      <c r="M312" s="11">
        <v>0.27922069359797802</v>
      </c>
      <c r="N312" s="11">
        <v>1.8445489146554001E-2</v>
      </c>
      <c r="O312" s="11">
        <v>2.1999999999999999E-2</v>
      </c>
      <c r="P312" s="11">
        <v>0.79440675116241899</v>
      </c>
      <c r="Q312" s="11">
        <v>0.82452388949148703</v>
      </c>
      <c r="R312" s="30">
        <f t="shared" si="23"/>
        <v>0.80946532032695306</v>
      </c>
      <c r="S312" s="11">
        <v>7.8107413344135397</v>
      </c>
      <c r="T312" s="11">
        <v>0.56880286460857299</v>
      </c>
      <c r="U312" s="11">
        <v>0.173393045028958</v>
      </c>
      <c r="V312" s="11">
        <v>4.2689106160959996E-3</v>
      </c>
      <c r="W312" s="11">
        <v>7.4144729522200997E-2</v>
      </c>
      <c r="X312" s="11">
        <v>0.53651177844269904</v>
      </c>
      <c r="Y312" s="11">
        <v>87.349525663358904</v>
      </c>
      <c r="Z312" s="11">
        <v>0</v>
      </c>
      <c r="AA312" s="11">
        <v>0</v>
      </c>
      <c r="AB312" s="11">
        <v>1.1096061413419999E-3</v>
      </c>
      <c r="AC312" s="11">
        <v>0</v>
      </c>
      <c r="AD312" s="11">
        <v>1.1833191670613001E-2</v>
      </c>
      <c r="AE312" s="11">
        <v>0.24470074003103301</v>
      </c>
      <c r="AF312" s="11">
        <v>1.07188315136498</v>
      </c>
      <c r="AG312" s="11">
        <v>893.41161844012504</v>
      </c>
      <c r="AH312" s="11">
        <v>1.0483916790789999E-3</v>
      </c>
      <c r="AI312" s="11">
        <v>4.3456539065866003E-2</v>
      </c>
      <c r="AJ312" s="11">
        <v>3.02526443129317</v>
      </c>
      <c r="AK312" s="11">
        <v>44.879232135779603</v>
      </c>
      <c r="AL312" s="11">
        <v>46.939009725705198</v>
      </c>
      <c r="AM312" s="11">
        <v>104.979764741634</v>
      </c>
    </row>
    <row r="313" spans="1:39" x14ac:dyDescent="0.2">
      <c r="A313" s="42">
        <v>17</v>
      </c>
      <c r="B313" s="3" t="s">
        <v>331</v>
      </c>
      <c r="C313" s="11">
        <v>503228.27118208102</v>
      </c>
      <c r="D313" s="11">
        <v>414434.78755890601</v>
      </c>
      <c r="E313" s="39">
        <v>66204.429138291001</v>
      </c>
      <c r="F313" s="11">
        <v>3.5364285541212199</v>
      </c>
      <c r="G313" s="11">
        <v>0.42296296655365401</v>
      </c>
      <c r="H313" s="11">
        <v>12032.6634587111</v>
      </c>
      <c r="I313" s="11">
        <v>3157.2288617740901</v>
      </c>
      <c r="J313" s="11">
        <v>115.22638393439</v>
      </c>
      <c r="K313" s="11">
        <v>0.42074971975986902</v>
      </c>
      <c r="L313" s="11">
        <v>102.8468901119</v>
      </c>
      <c r="M313" s="11">
        <v>6.0569912724239998E-2</v>
      </c>
      <c r="N313" s="11">
        <v>9.8954928437149994E-2</v>
      </c>
      <c r="O313" s="11">
        <v>0.132964985562536</v>
      </c>
      <c r="P313" s="39">
        <v>1.1844073844401199</v>
      </c>
      <c r="Q313" s="39">
        <v>6.9773535444077994E-2</v>
      </c>
      <c r="R313" s="30" t="s">
        <v>385</v>
      </c>
      <c r="S313" s="11">
        <v>15.4009259250008</v>
      </c>
      <c r="T313" s="11">
        <v>0.508559952363979</v>
      </c>
      <c r="U313" s="11">
        <v>7.271053374658E-2</v>
      </c>
      <c r="V313" s="11">
        <v>2.1020204700489001E-2</v>
      </c>
      <c r="W313" s="11">
        <v>1.33423915203037</v>
      </c>
      <c r="X313" s="11">
        <v>0.41170261968227401</v>
      </c>
      <c r="Y313" s="11">
        <v>68.178758905437206</v>
      </c>
      <c r="Z313" s="11">
        <v>2.4739159926779998E-3</v>
      </c>
      <c r="AA313" s="11">
        <v>0</v>
      </c>
      <c r="AB313" s="11">
        <v>1.793249448338E-3</v>
      </c>
      <c r="AC313" s="11">
        <v>0</v>
      </c>
      <c r="AD313" s="11">
        <v>4.2226573587700001E-3</v>
      </c>
      <c r="AE313" s="11">
        <v>0.10424994941611999</v>
      </c>
      <c r="AF313" s="11">
        <v>0.142403725988868</v>
      </c>
      <c r="AG313" s="11">
        <v>481.33895830888201</v>
      </c>
      <c r="AH313" s="11">
        <v>1.614169678449E-3</v>
      </c>
      <c r="AI313" s="11">
        <v>1.2354153800319999E-3</v>
      </c>
      <c r="AJ313" s="11">
        <v>2.3158485468427101</v>
      </c>
      <c r="AK313" s="11">
        <v>34.389936648479498</v>
      </c>
      <c r="AL313" s="11">
        <v>35.9833249372263</v>
      </c>
      <c r="AM313" s="11">
        <v>79.831581766918205</v>
      </c>
    </row>
    <row r="314" spans="1:39" x14ac:dyDescent="0.2">
      <c r="A314" s="42">
        <v>18</v>
      </c>
      <c r="B314" s="3" t="s">
        <v>332</v>
      </c>
      <c r="C314" s="11">
        <v>503968.17730182997</v>
      </c>
      <c r="D314" s="11">
        <v>413340.34652493399</v>
      </c>
      <c r="E314" s="39">
        <v>66290.204593640097</v>
      </c>
      <c r="F314" s="11">
        <v>2.6462642515954302</v>
      </c>
      <c r="G314" s="11">
        <v>0.31969183743816898</v>
      </c>
      <c r="H314" s="11">
        <v>11890.212314004601</v>
      </c>
      <c r="I314" s="11">
        <v>3383.4625197512701</v>
      </c>
      <c r="J314" s="11">
        <v>236.29749542564201</v>
      </c>
      <c r="K314" s="11">
        <v>0.36208369198610202</v>
      </c>
      <c r="L314" s="11">
        <v>109.092619053598</v>
      </c>
      <c r="M314" s="11">
        <v>4.9071434627505003E-2</v>
      </c>
      <c r="N314" s="11">
        <v>5.2769659445709001E-2</v>
      </c>
      <c r="O314" s="11">
        <v>0.12628203326837201</v>
      </c>
      <c r="P314" s="39">
        <v>1.1587450114462801</v>
      </c>
      <c r="Q314" s="39">
        <v>6.4711820689382998E-2</v>
      </c>
      <c r="R314" s="30" t="s">
        <v>385</v>
      </c>
      <c r="S314" s="11">
        <v>14.9519258910895</v>
      </c>
      <c r="T314" s="11">
        <v>1.15382970358499</v>
      </c>
      <c r="U314" s="11">
        <v>8.9999999999999993E-3</v>
      </c>
      <c r="V314" s="11">
        <v>2.2760576767297001E-2</v>
      </c>
      <c r="W314" s="11">
        <v>1.1759819772772</v>
      </c>
      <c r="X314" s="11">
        <v>0.45988387785678397</v>
      </c>
      <c r="Y314" s="11">
        <v>75.236821870960696</v>
      </c>
      <c r="Z314" s="11">
        <v>0</v>
      </c>
      <c r="AA314" s="11">
        <v>0</v>
      </c>
      <c r="AB314" s="11">
        <v>0</v>
      </c>
      <c r="AC314" s="11">
        <v>0</v>
      </c>
      <c r="AD314" s="11">
        <v>8.56880121006E-4</v>
      </c>
      <c r="AE314" s="11">
        <v>0.12057302722784</v>
      </c>
      <c r="AF314" s="11">
        <v>9.9419892177189995E-2</v>
      </c>
      <c r="AG314" s="11">
        <v>526.62690736524701</v>
      </c>
      <c r="AH314" s="11">
        <v>8.2649105079100004E-4</v>
      </c>
      <c r="AI314" s="11">
        <v>1.283676172777E-3</v>
      </c>
      <c r="AJ314" s="11">
        <v>2.3764308062943802</v>
      </c>
      <c r="AK314" s="11">
        <v>35.168213888239499</v>
      </c>
      <c r="AL314" s="11">
        <v>37.684598191508798</v>
      </c>
      <c r="AM314" s="11">
        <v>83.622923996479599</v>
      </c>
    </row>
    <row r="315" spans="1:39" x14ac:dyDescent="0.2">
      <c r="A315" s="42">
        <v>19</v>
      </c>
      <c r="B315" s="3" t="s">
        <v>333</v>
      </c>
      <c r="C315" s="11">
        <v>473971.538866913</v>
      </c>
      <c r="D315" s="11">
        <v>423697.58348507999</v>
      </c>
      <c r="E315" s="39">
        <v>63369.083164503703</v>
      </c>
      <c r="F315" s="11">
        <v>2.7691787863322102</v>
      </c>
      <c r="G315" s="11">
        <v>0.235022246185395</v>
      </c>
      <c r="H315" s="11">
        <v>11319.8475585165</v>
      </c>
      <c r="I315" s="11">
        <v>26391.1986657173</v>
      </c>
      <c r="J315" s="11">
        <v>74.093555296918097</v>
      </c>
      <c r="K315" s="11">
        <v>0.208661689352623</v>
      </c>
      <c r="L315" s="11">
        <v>90.416661049398698</v>
      </c>
      <c r="M315" s="11">
        <v>3.2315955564332997E-2</v>
      </c>
      <c r="N315" s="11">
        <v>3.5105945278563998E-2</v>
      </c>
      <c r="O315" s="11">
        <v>3.0552229394868999E-2</v>
      </c>
      <c r="P315" s="39">
        <v>1.2869781150209101</v>
      </c>
      <c r="Q315" s="39">
        <v>0.28941296039362002</v>
      </c>
      <c r="R315" s="30" t="s">
        <v>385</v>
      </c>
      <c r="S315" s="11">
        <v>16.665352316946599</v>
      </c>
      <c r="T315" s="11">
        <v>0.59920701696854395</v>
      </c>
      <c r="U315" s="11">
        <v>8.0000000000000002E-3</v>
      </c>
      <c r="V315" s="11">
        <v>1.9904264530708999E-2</v>
      </c>
      <c r="W315" s="11">
        <v>1.25049164758072</v>
      </c>
      <c r="X315" s="11">
        <v>0.55696977717766205</v>
      </c>
      <c r="Y315" s="11">
        <v>97.096123446282107</v>
      </c>
      <c r="Z315" s="11">
        <v>0</v>
      </c>
      <c r="AA315" s="11">
        <v>0</v>
      </c>
      <c r="AB315" s="11">
        <v>1.8830460843989999E-3</v>
      </c>
      <c r="AC315" s="11">
        <v>0</v>
      </c>
      <c r="AD315" s="11">
        <v>6.8118891762499996E-3</v>
      </c>
      <c r="AE315" s="11">
        <v>0.202529626296576</v>
      </c>
      <c r="AF315" s="11">
        <v>0.361193694518261</v>
      </c>
      <c r="AG315" s="11">
        <v>743.92572660829705</v>
      </c>
      <c r="AH315" s="11">
        <v>2.9589053106739999E-3</v>
      </c>
      <c r="AI315" s="11">
        <v>8.5166764926299999E-4</v>
      </c>
      <c r="AJ315" s="11">
        <v>3.3366495004266299</v>
      </c>
      <c r="AK315" s="11">
        <v>49.233234119766998</v>
      </c>
      <c r="AL315" s="11">
        <v>52.699124553544301</v>
      </c>
      <c r="AM315" s="11">
        <v>117.00329993615399</v>
      </c>
    </row>
    <row r="316" spans="1:39" x14ac:dyDescent="0.2">
      <c r="A316" s="42">
        <v>20</v>
      </c>
      <c r="B316" s="3" t="s">
        <v>334</v>
      </c>
      <c r="C316" s="11">
        <v>506929.53427434299</v>
      </c>
      <c r="D316" s="11">
        <v>402824.16106103099</v>
      </c>
      <c r="E316" s="11">
        <v>3567.9581881219501</v>
      </c>
      <c r="F316" s="11">
        <v>4.3510263229878001</v>
      </c>
      <c r="G316" s="11">
        <v>1.06735164933014</v>
      </c>
      <c r="H316" s="11">
        <v>14078.2052551672</v>
      </c>
      <c r="I316" s="11">
        <v>71583.545875023599</v>
      </c>
      <c r="J316" s="11">
        <v>64.998016493529207</v>
      </c>
      <c r="K316" s="11">
        <v>0.23568283620529701</v>
      </c>
      <c r="L316" s="11">
        <v>118.85178769442599</v>
      </c>
      <c r="M316" s="11">
        <v>0.32950754572735702</v>
      </c>
      <c r="N316" s="11">
        <v>0.12209349387306601</v>
      </c>
      <c r="O316" s="11">
        <v>0.114921677100048</v>
      </c>
      <c r="P316" s="11">
        <v>0.452250024527449</v>
      </c>
      <c r="Q316" s="11">
        <v>0.413637106682196</v>
      </c>
      <c r="R316" s="30">
        <f t="shared" si="23"/>
        <v>0.4329435656048225</v>
      </c>
      <c r="S316" s="11">
        <v>10.599469111948199</v>
      </c>
      <c r="T316" s="11">
        <v>0.23747890194431501</v>
      </c>
      <c r="U316" s="11">
        <v>0.02</v>
      </c>
      <c r="V316" s="11">
        <v>5.1857313760829997E-3</v>
      </c>
      <c r="W316" s="11">
        <v>0.69350677772539104</v>
      </c>
      <c r="X316" s="11">
        <v>0.30555967528795602</v>
      </c>
      <c r="Y316" s="11">
        <v>84.780906126350402</v>
      </c>
      <c r="Z316" s="11">
        <v>2.9869550550380001E-3</v>
      </c>
      <c r="AA316" s="11">
        <v>0</v>
      </c>
      <c r="AB316" s="11">
        <v>0</v>
      </c>
      <c r="AC316" s="11">
        <v>0</v>
      </c>
      <c r="AD316" s="11">
        <v>8.8413517120500002E-4</v>
      </c>
      <c r="AE316" s="11">
        <v>0.27427107431032599</v>
      </c>
      <c r="AF316" s="11">
        <v>0.64762918785146795</v>
      </c>
      <c r="AG316" s="11">
        <v>614.66942990588495</v>
      </c>
      <c r="AH316" s="11">
        <v>6.485348857373E-3</v>
      </c>
      <c r="AI316" s="11">
        <v>8.0566047598799994E-3</v>
      </c>
      <c r="AJ316" s="11">
        <v>1.64968190121632</v>
      </c>
      <c r="AK316" s="11">
        <v>25.768098791425601</v>
      </c>
      <c r="AL316" s="11">
        <v>27.050593254282301</v>
      </c>
      <c r="AM316" s="11">
        <v>59.946828610705197</v>
      </c>
    </row>
    <row r="317" spans="1:39" x14ac:dyDescent="0.2">
      <c r="A317" s="42">
        <v>21</v>
      </c>
      <c r="B317" s="3" t="s">
        <v>335</v>
      </c>
      <c r="C317" s="11">
        <v>449783.55542959401</v>
      </c>
      <c r="D317" s="11">
        <v>380588.11618531798</v>
      </c>
      <c r="E317" s="11">
        <v>29529.732887510501</v>
      </c>
      <c r="F317" s="11">
        <v>5.4487748450861204</v>
      </c>
      <c r="G317" s="11">
        <v>1.70804757861422</v>
      </c>
      <c r="H317" s="11">
        <v>12066.718361310201</v>
      </c>
      <c r="I317" s="11">
        <v>126718.36117755</v>
      </c>
      <c r="J317" s="11">
        <v>113.09572444939</v>
      </c>
      <c r="K317" s="11">
        <v>0.53139476436687805</v>
      </c>
      <c r="L317" s="11">
        <v>100.15829608396</v>
      </c>
      <c r="M317" s="11">
        <v>1.17096940500909</v>
      </c>
      <c r="N317" s="11">
        <v>0.17024828899060701</v>
      </c>
      <c r="O317" s="11">
        <v>2.5000000000000001E-2</v>
      </c>
      <c r="P317" s="11">
        <v>1.51389481356844</v>
      </c>
      <c r="Q317" s="11">
        <v>1.0231676711620501</v>
      </c>
      <c r="R317" s="30">
        <f t="shared" si="23"/>
        <v>1.2685312423652451</v>
      </c>
      <c r="S317" s="11">
        <v>16.604815503092698</v>
      </c>
      <c r="T317" s="11">
        <v>0.76703255760660904</v>
      </c>
      <c r="U317" s="11">
        <v>5.8264040108579003E-2</v>
      </c>
      <c r="V317" s="11">
        <v>1.5679370295977001E-2</v>
      </c>
      <c r="W317" s="11">
        <v>1.39663584667297</v>
      </c>
      <c r="X317" s="11">
        <v>0.34059034461004101</v>
      </c>
      <c r="Y317" s="11">
        <v>104.510360638679</v>
      </c>
      <c r="Z317" s="11">
        <v>1.313162988555E-2</v>
      </c>
      <c r="AA317" s="11">
        <v>2.1559559166570001E-3</v>
      </c>
      <c r="AB317" s="11">
        <v>2.3927362114319999E-3</v>
      </c>
      <c r="AC317" s="11">
        <v>8.7572327277999999E-4</v>
      </c>
      <c r="AD317" s="11">
        <v>7.2903580757949999E-3</v>
      </c>
      <c r="AE317" s="11">
        <v>0.96278890739043899</v>
      </c>
      <c r="AF317" s="11">
        <v>0.98852033421375096</v>
      </c>
      <c r="AG317" s="11">
        <v>771.15180074346904</v>
      </c>
      <c r="AH317" s="11">
        <v>4.5338362861514998E-2</v>
      </c>
      <c r="AI317" s="11">
        <v>1.0851392359882001E-2</v>
      </c>
      <c r="AJ317" s="11">
        <v>2.9521658942046498</v>
      </c>
      <c r="AK317" s="11">
        <v>43.998606946659699</v>
      </c>
      <c r="AL317" s="11">
        <v>45.549253818384599</v>
      </c>
      <c r="AM317" s="11">
        <v>102.083340250232</v>
      </c>
    </row>
    <row r="318" spans="1:39" x14ac:dyDescent="0.2">
      <c r="A318" s="42">
        <v>22</v>
      </c>
      <c r="B318" s="3" t="s">
        <v>336</v>
      </c>
      <c r="C318" s="11">
        <v>452253.50409595203</v>
      </c>
      <c r="D318" s="11">
        <v>376493.64955506701</v>
      </c>
      <c r="E318" s="11">
        <v>1452.8632091178599</v>
      </c>
      <c r="F318" s="11">
        <v>5.3959915620003498</v>
      </c>
      <c r="G318" s="11">
        <v>1.1542517718060099</v>
      </c>
      <c r="H318" s="11">
        <v>10798.2600114423</v>
      </c>
      <c r="I318" s="11">
        <v>157420.05923758401</v>
      </c>
      <c r="J318" s="11">
        <v>120.37892379186</v>
      </c>
      <c r="K318" s="11">
        <v>0.25809134382941601</v>
      </c>
      <c r="L318" s="11">
        <v>101.120380658038</v>
      </c>
      <c r="M318" s="11">
        <v>0.48698340221040698</v>
      </c>
      <c r="N318" s="11">
        <v>0.107547204078121</v>
      </c>
      <c r="O318" s="11">
        <v>2.5999999999999999E-2</v>
      </c>
      <c r="P318" s="11">
        <v>0.71558568381767196</v>
      </c>
      <c r="Q318" s="11">
        <v>0.65751828261503698</v>
      </c>
      <c r="R318" s="30">
        <f t="shared" si="23"/>
        <v>0.68655198321635447</v>
      </c>
      <c r="S318" s="11">
        <v>9.9453063161512905</v>
      </c>
      <c r="T318" s="11">
        <v>0.17722495960357501</v>
      </c>
      <c r="U318" s="11">
        <v>1.0999999999999999E-2</v>
      </c>
      <c r="V318" s="11">
        <v>6.190302392851E-3</v>
      </c>
      <c r="W318" s="11">
        <v>0.54045672085013097</v>
      </c>
      <c r="X318" s="11">
        <v>0.38594266304486502</v>
      </c>
      <c r="Y318" s="11">
        <v>140.00659181434901</v>
      </c>
      <c r="Z318" s="11">
        <v>6.2749506168250004E-3</v>
      </c>
      <c r="AA318" s="11">
        <v>0</v>
      </c>
      <c r="AB318" s="11">
        <v>2.2940313561290002E-3</v>
      </c>
      <c r="AC318" s="11">
        <v>0</v>
      </c>
      <c r="AD318" s="11">
        <v>6.6905417945160002E-3</v>
      </c>
      <c r="AE318" s="11">
        <v>0.23832416466393</v>
      </c>
      <c r="AF318" s="11">
        <v>1.1768220978794699</v>
      </c>
      <c r="AG318" s="11">
        <v>987.64698508889899</v>
      </c>
      <c r="AH318" s="11">
        <v>9.2599410932500004E-3</v>
      </c>
      <c r="AI318" s="11">
        <v>4.7227580228610001E-3</v>
      </c>
      <c r="AJ318" s="11">
        <v>3.18737933409265</v>
      </c>
      <c r="AK318" s="11">
        <v>47.521595026754497</v>
      </c>
      <c r="AL318" s="11">
        <v>50.442901876604203</v>
      </c>
      <c r="AM318" s="11">
        <v>111.564305718339</v>
      </c>
    </row>
    <row r="319" spans="1:39" x14ac:dyDescent="0.2">
      <c r="A319" s="42">
        <v>23</v>
      </c>
      <c r="B319" s="3" t="s">
        <v>337</v>
      </c>
      <c r="C319" s="11">
        <v>492615.26251276297</v>
      </c>
      <c r="D319" s="11">
        <v>383482.64661139599</v>
      </c>
      <c r="E319" s="11">
        <v>139.26590270876599</v>
      </c>
      <c r="F319" s="11">
        <v>5.5863228097912403</v>
      </c>
      <c r="G319" s="11">
        <v>0.36692055603992402</v>
      </c>
      <c r="H319" s="11">
        <v>5990.1591382053002</v>
      </c>
      <c r="I319" s="11">
        <v>116151.582882434</v>
      </c>
      <c r="J319" s="11">
        <v>14.880730631279199</v>
      </c>
      <c r="K319" s="11">
        <v>5.2284943228019296</v>
      </c>
      <c r="L319" s="11">
        <v>96.082909413578307</v>
      </c>
      <c r="M319" s="11">
        <v>9.2606589880316004E-2</v>
      </c>
      <c r="N319" s="11">
        <v>0.25854992877823801</v>
      </c>
      <c r="O319" s="11">
        <v>2.5999999999999999E-2</v>
      </c>
      <c r="P319" s="11">
        <v>1.5567879144513901</v>
      </c>
      <c r="Q319" s="11">
        <v>1.8225114085155001</v>
      </c>
      <c r="R319" s="30">
        <f t="shared" si="23"/>
        <v>1.6896496614834451</v>
      </c>
      <c r="S319" s="11">
        <v>7.6207733275448701</v>
      </c>
      <c r="T319" s="11">
        <v>0.12681668702113499</v>
      </c>
      <c r="U319" s="11">
        <v>2.3E-2</v>
      </c>
      <c r="V319" s="11">
        <v>2.306751448158E-3</v>
      </c>
      <c r="W319" s="11">
        <v>5.3999999999999999E-2</v>
      </c>
      <c r="X319" s="11">
        <v>1.0565630944972499</v>
      </c>
      <c r="Y319" s="11">
        <v>84.266682219340495</v>
      </c>
      <c r="Z319" s="11">
        <v>3.2665059842939999E-3</v>
      </c>
      <c r="AA319" s="11">
        <v>0</v>
      </c>
      <c r="AB319" s="11">
        <v>0</v>
      </c>
      <c r="AC319" s="11">
        <v>0</v>
      </c>
      <c r="AD319" s="11">
        <v>5.4622596982429996E-3</v>
      </c>
      <c r="AE319" s="11">
        <v>0.44076034371057499</v>
      </c>
      <c r="AF319" s="11">
        <v>0.910595685853263</v>
      </c>
      <c r="AG319" s="11">
        <v>1132.8830770559</v>
      </c>
      <c r="AH319" s="11">
        <v>3.7646860021780001E-3</v>
      </c>
      <c r="AI319" s="11">
        <v>4.1484556997274998E-2</v>
      </c>
      <c r="AJ319" s="11">
        <v>4.0067172943203104</v>
      </c>
      <c r="AK319" s="11">
        <v>60.770759838529202</v>
      </c>
      <c r="AL319" s="11">
        <v>63.895210312711797</v>
      </c>
      <c r="AM319" s="11">
        <v>142.810727549056</v>
      </c>
    </row>
    <row r="320" spans="1:39" x14ac:dyDescent="0.2">
      <c r="A320" s="42">
        <v>24</v>
      </c>
      <c r="B320" s="3" t="s">
        <v>338</v>
      </c>
      <c r="C320" s="11">
        <v>404342.488858892</v>
      </c>
      <c r="D320" s="11">
        <v>323014.10790728702</v>
      </c>
      <c r="E320" s="11">
        <v>43.782594805608902</v>
      </c>
      <c r="F320" s="11">
        <v>9.2727289870725507</v>
      </c>
      <c r="G320" s="11">
        <v>4.63607185731352</v>
      </c>
      <c r="H320" s="11">
        <v>4889.8388326682898</v>
      </c>
      <c r="I320" s="11">
        <v>267030.24201819702</v>
      </c>
      <c r="J320" s="11">
        <v>108.55803545892201</v>
      </c>
      <c r="K320" s="11">
        <v>1.9495582687309001</v>
      </c>
      <c r="L320" s="11">
        <v>87.184063207514299</v>
      </c>
      <c r="M320" s="11">
        <v>0.54024707963280505</v>
      </c>
      <c r="N320" s="11">
        <v>0.46361653288415899</v>
      </c>
      <c r="O320" s="11">
        <v>3.7999999999999999E-2</v>
      </c>
      <c r="P320" s="11">
        <v>0.48535832602859902</v>
      </c>
      <c r="Q320" s="11">
        <v>0.50923732406834599</v>
      </c>
      <c r="R320" s="30">
        <f t="shared" si="23"/>
        <v>0.49729782504847253</v>
      </c>
      <c r="S320" s="11">
        <v>2.2637148605920201</v>
      </c>
      <c r="T320" s="11">
        <v>0.49646382801379202</v>
      </c>
      <c r="U320" s="11">
        <v>4.1000000000000002E-2</v>
      </c>
      <c r="V320" s="11">
        <v>0</v>
      </c>
      <c r="W320" s="11">
        <v>0.40071940003175199</v>
      </c>
      <c r="X320" s="11">
        <v>0.38599420038371102</v>
      </c>
      <c r="Y320" s="11">
        <v>29.745479803119899</v>
      </c>
      <c r="Z320" s="11">
        <v>0</v>
      </c>
      <c r="AA320" s="11">
        <v>1.7842466562579999E-3</v>
      </c>
      <c r="AB320" s="11">
        <v>4.006982288577E-3</v>
      </c>
      <c r="AC320" s="11">
        <v>0</v>
      </c>
      <c r="AD320" s="11">
        <v>6.7396572832090001E-3</v>
      </c>
      <c r="AE320" s="11">
        <v>0.222781980345581</v>
      </c>
      <c r="AF320" s="11">
        <v>0.36659784624874803</v>
      </c>
      <c r="AG320" s="11">
        <v>358.27511091193702</v>
      </c>
      <c r="AH320" s="11">
        <v>5.6397048854180003E-2</v>
      </c>
      <c r="AI320" s="11">
        <v>0.21775836344432001</v>
      </c>
      <c r="AJ320" s="11">
        <v>1.16738067687069</v>
      </c>
      <c r="AK320" s="11">
        <v>17.117041197614299</v>
      </c>
      <c r="AL320" s="11">
        <v>17.3389670170899</v>
      </c>
      <c r="AM320" s="11">
        <v>39.332145269932802</v>
      </c>
    </row>
    <row r="321" spans="1:39" x14ac:dyDescent="0.2">
      <c r="A321" s="42">
        <v>25</v>
      </c>
      <c r="B321" s="3" t="s">
        <v>339</v>
      </c>
      <c r="C321" s="11">
        <v>437743.11613962299</v>
      </c>
      <c r="D321" s="11">
        <v>320532.600188835</v>
      </c>
      <c r="E321" s="11">
        <v>121.80472902671799</v>
      </c>
      <c r="F321" s="11">
        <v>7.4884668808688399</v>
      </c>
      <c r="G321" s="11">
        <v>15.0879215118405</v>
      </c>
      <c r="H321" s="11">
        <v>4891.3933185667602</v>
      </c>
      <c r="I321" s="11">
        <v>236260.22560501299</v>
      </c>
      <c r="J321" s="11">
        <v>43.589880531249101</v>
      </c>
      <c r="K321" s="11">
        <v>0.68622400104415004</v>
      </c>
      <c r="L321" s="11">
        <v>91.737908867794999</v>
      </c>
      <c r="M321" s="11">
        <v>0.512905693218074</v>
      </c>
      <c r="N321" s="11">
        <v>0.186727257325282</v>
      </c>
      <c r="O321" s="11">
        <v>3.5083803857861001E-2</v>
      </c>
      <c r="P321" s="11">
        <v>0.40833249171276398</v>
      </c>
      <c r="Q321" s="11">
        <v>0.32623481750616701</v>
      </c>
      <c r="R321" s="30">
        <f t="shared" si="23"/>
        <v>0.36728365460946549</v>
      </c>
      <c r="S321" s="11">
        <v>1.49206887365819</v>
      </c>
      <c r="T321" s="11">
        <v>0.150750176940912</v>
      </c>
      <c r="U321" s="11">
        <v>0.128665944883568</v>
      </c>
      <c r="V321" s="11">
        <v>1.7420435059550001E-3</v>
      </c>
      <c r="W321" s="11">
        <v>0.218892902929819</v>
      </c>
      <c r="X321" s="11">
        <v>0.23046570123249099</v>
      </c>
      <c r="Y321" s="11">
        <v>16.124943565511298</v>
      </c>
      <c r="Z321" s="11">
        <v>0</v>
      </c>
      <c r="AA321" s="11">
        <v>0</v>
      </c>
      <c r="AB321" s="11">
        <v>9.0768246381789999E-3</v>
      </c>
      <c r="AC321" s="11">
        <v>0</v>
      </c>
      <c r="AD321" s="11">
        <v>1E-3</v>
      </c>
      <c r="AE321" s="11">
        <v>0.188150762080384</v>
      </c>
      <c r="AF321" s="11">
        <v>0.52010571547567297</v>
      </c>
      <c r="AG321" s="11">
        <v>186.85342344818699</v>
      </c>
      <c r="AH321" s="11">
        <v>6.7258239065680001E-3</v>
      </c>
      <c r="AI321" s="11">
        <v>0.36591657991967702</v>
      </c>
      <c r="AJ321" s="11">
        <v>1.2926349846201399</v>
      </c>
      <c r="AK321" s="11">
        <v>19.332624364428401</v>
      </c>
      <c r="AL321" s="11">
        <v>20.068847688286599</v>
      </c>
      <c r="AM321" s="11">
        <v>44.865258190897002</v>
      </c>
    </row>
    <row r="322" spans="1:39" x14ac:dyDescent="0.2">
      <c r="A322" s="42">
        <v>26</v>
      </c>
      <c r="B322" s="3" t="s">
        <v>340</v>
      </c>
      <c r="C322" s="11">
        <v>444341.50869311101</v>
      </c>
      <c r="D322" s="11">
        <v>337272.09309249697</v>
      </c>
      <c r="E322" s="11">
        <v>217.484047092287</v>
      </c>
      <c r="F322" s="11">
        <v>11.547038214535499</v>
      </c>
      <c r="G322" s="11">
        <v>1.7724190512350699</v>
      </c>
      <c r="H322" s="11">
        <v>5552.5618413089396</v>
      </c>
      <c r="I322" s="11">
        <v>211991.91989957701</v>
      </c>
      <c r="J322" s="11">
        <v>71.200765354832299</v>
      </c>
      <c r="K322" s="11">
        <v>1.08258246423683</v>
      </c>
      <c r="L322" s="11">
        <v>100.89020398557599</v>
      </c>
      <c r="M322" s="11">
        <v>0.32681954416021303</v>
      </c>
      <c r="N322" s="11">
        <v>0.42221726205701299</v>
      </c>
      <c r="O322" s="11">
        <v>3.5999999999999997E-2</v>
      </c>
      <c r="P322" s="11">
        <v>0.46669146978408899</v>
      </c>
      <c r="Q322" s="11">
        <v>0.48659976166039198</v>
      </c>
      <c r="R322" s="30">
        <f t="shared" si="23"/>
        <v>0.47664561572224051</v>
      </c>
      <c r="S322" s="11">
        <v>2.0679849917597402</v>
      </c>
      <c r="T322" s="11">
        <v>0.376405008142145</v>
      </c>
      <c r="U322" s="11">
        <v>8.0000000000000002E-3</v>
      </c>
      <c r="V322" s="11">
        <v>3.86914698961E-4</v>
      </c>
      <c r="W322" s="11">
        <v>9.9000000000000005E-2</v>
      </c>
      <c r="X322" s="11">
        <v>0.44364393453384798</v>
      </c>
      <c r="Y322" s="11">
        <v>17.146847227179801</v>
      </c>
      <c r="Z322" s="11">
        <v>0</v>
      </c>
      <c r="AA322" s="11">
        <v>2.5456133123109999E-3</v>
      </c>
      <c r="AB322" s="11">
        <v>1.4761481610378E-2</v>
      </c>
      <c r="AC322" s="11">
        <v>0</v>
      </c>
      <c r="AD322" s="11">
        <v>8.5587978202759998E-3</v>
      </c>
      <c r="AE322" s="11">
        <v>0.345116640863181</v>
      </c>
      <c r="AF322" s="11">
        <v>0.45643191686847701</v>
      </c>
      <c r="AG322" s="11">
        <v>264.81682450177698</v>
      </c>
      <c r="AH322" s="11">
        <v>2.2891998381142E-2</v>
      </c>
      <c r="AI322" s="11">
        <v>0.48007781766789098</v>
      </c>
      <c r="AJ322" s="11">
        <v>2.19469990761554</v>
      </c>
      <c r="AK322" s="11">
        <v>34.734734895191998</v>
      </c>
      <c r="AL322" s="11">
        <v>35.655529418744997</v>
      </c>
      <c r="AM322" s="11">
        <v>78.845156733181298</v>
      </c>
    </row>
    <row r="323" spans="1:39" x14ac:dyDescent="0.2">
      <c r="A323" s="42">
        <v>27</v>
      </c>
      <c r="B323" s="3" t="s">
        <v>341</v>
      </c>
      <c r="C323" s="11">
        <v>427586.808841302</v>
      </c>
      <c r="D323" s="11">
        <v>314555.03139713599</v>
      </c>
      <c r="E323" s="11">
        <v>216.013468110567</v>
      </c>
      <c r="F323" s="11">
        <v>19.291488102261301</v>
      </c>
      <c r="G323" s="11">
        <v>4.8060967937306902</v>
      </c>
      <c r="H323" s="11">
        <v>5290.5918016908199</v>
      </c>
      <c r="I323" s="11">
        <v>251576.95069674699</v>
      </c>
      <c r="J323" s="11">
        <v>279.296758043007</v>
      </c>
      <c r="K323" s="11">
        <v>1.05886341692523</v>
      </c>
      <c r="L323" s="11">
        <v>85.551377054901806</v>
      </c>
      <c r="M323" s="11">
        <v>1.6614173892314701</v>
      </c>
      <c r="N323" s="11">
        <v>0.58684571663585705</v>
      </c>
      <c r="O323" s="11">
        <v>7.6935551670617996E-2</v>
      </c>
      <c r="P323" s="11">
        <v>0.50268649382360697</v>
      </c>
      <c r="Q323" s="11">
        <v>0.38215644050101399</v>
      </c>
      <c r="R323" s="30">
        <f t="shared" si="23"/>
        <v>0.44242146716231046</v>
      </c>
      <c r="S323" s="11">
        <v>1.9513500731894899</v>
      </c>
      <c r="T323" s="11">
        <v>1.43438269584731</v>
      </c>
      <c r="U323" s="11">
        <v>1.2999999999999999E-2</v>
      </c>
      <c r="V323" s="11">
        <v>0</v>
      </c>
      <c r="W323" s="11">
        <v>0.10299999999999999</v>
      </c>
      <c r="X323" s="11">
        <v>0.19013119023952499</v>
      </c>
      <c r="Y323" s="11">
        <v>14.4099759786007</v>
      </c>
      <c r="Z323" s="11">
        <v>5.9316395808303002E-2</v>
      </c>
      <c r="AA323" s="11">
        <v>0</v>
      </c>
      <c r="AB323" s="11">
        <v>1.6407270290490002E-2</v>
      </c>
      <c r="AC323" s="11">
        <v>0</v>
      </c>
      <c r="AD323" s="11">
        <v>1E-3</v>
      </c>
      <c r="AE323" s="11">
        <v>0.26148142463396701</v>
      </c>
      <c r="AF323" s="11">
        <v>0.46934376459634702</v>
      </c>
      <c r="AG323" s="11">
        <v>213.777754671043</v>
      </c>
      <c r="AH323" s="11">
        <v>3.6209110177368997E-2</v>
      </c>
      <c r="AI323" s="11">
        <v>0.62817554804143705</v>
      </c>
      <c r="AJ323" s="11">
        <v>2.1945592083098702</v>
      </c>
      <c r="AK323" s="11">
        <v>33.692481118728701</v>
      </c>
      <c r="AL323" s="11">
        <v>35.423669267175903</v>
      </c>
      <c r="AM323" s="11">
        <v>78.315620945724106</v>
      </c>
    </row>
    <row r="324" spans="1:39" x14ac:dyDescent="0.2">
      <c r="A324" s="42">
        <v>28</v>
      </c>
      <c r="B324" s="3" t="s">
        <v>342</v>
      </c>
      <c r="C324" s="11">
        <v>466039.75013497</v>
      </c>
      <c r="D324" s="11">
        <v>410345.96052064502</v>
      </c>
      <c r="E324" s="11">
        <v>3988.1187505971202</v>
      </c>
      <c r="F324" s="11">
        <v>4.4136343150867097</v>
      </c>
      <c r="G324" s="11">
        <v>1.33017890860893</v>
      </c>
      <c r="H324" s="11">
        <v>4042.3900637338402</v>
      </c>
      <c r="I324" s="11">
        <v>113932.38207330101</v>
      </c>
      <c r="J324" s="11">
        <v>52.496120110092299</v>
      </c>
      <c r="K324" s="11">
        <v>1.37554282577938</v>
      </c>
      <c r="L324" s="11">
        <v>99.969670695309006</v>
      </c>
      <c r="M324" s="11">
        <v>5.5973745011169802</v>
      </c>
      <c r="N324" s="11">
        <v>0.15915707630759399</v>
      </c>
      <c r="O324" s="11">
        <v>3.3547187495005001E-2</v>
      </c>
      <c r="P324" s="11">
        <v>0.66760788588906805</v>
      </c>
      <c r="Q324" s="11">
        <v>0.58044599260976704</v>
      </c>
      <c r="R324" s="30">
        <f t="shared" si="23"/>
        <v>0.62402693924941754</v>
      </c>
      <c r="S324" s="11">
        <v>9.3857332396981104</v>
      </c>
      <c r="T324" s="11">
        <v>0.193047267756846</v>
      </c>
      <c r="U324" s="11">
        <v>9.6721358521219998E-3</v>
      </c>
      <c r="V324" s="11">
        <v>5.8719106327179997E-3</v>
      </c>
      <c r="W324" s="11">
        <v>0.108520563757556</v>
      </c>
      <c r="X324" s="11">
        <v>1.0552638791873401</v>
      </c>
      <c r="Y324" s="11">
        <v>53.509011264654198</v>
      </c>
      <c r="Z324" s="11">
        <v>1.2224440547836E-2</v>
      </c>
      <c r="AA324" s="11">
        <v>0</v>
      </c>
      <c r="AB324" s="11">
        <v>6.9451261774870002E-3</v>
      </c>
      <c r="AC324" s="11">
        <v>0</v>
      </c>
      <c r="AD324" s="11">
        <v>2.7200464493389999E-3</v>
      </c>
      <c r="AE324" s="11">
        <v>0.44602233342298497</v>
      </c>
      <c r="AF324" s="11">
        <v>0.92253132763174805</v>
      </c>
      <c r="AG324" s="11">
        <v>1152.8757563106101</v>
      </c>
      <c r="AH324" s="11">
        <v>1.2590434770736E-2</v>
      </c>
      <c r="AI324" s="11">
        <v>0.25706309398210803</v>
      </c>
      <c r="AJ324" s="11">
        <v>4.0500459272257503</v>
      </c>
      <c r="AK324" s="11">
        <v>59.892277573867901</v>
      </c>
      <c r="AL324" s="11">
        <v>62.824270186957897</v>
      </c>
      <c r="AM324" s="11">
        <v>140.62249328313399</v>
      </c>
    </row>
    <row r="325" spans="1:39" x14ac:dyDescent="0.2">
      <c r="A325" s="42">
        <v>29</v>
      </c>
      <c r="B325" s="3" t="s">
        <v>343</v>
      </c>
      <c r="C325" s="11">
        <v>473335.91234967002</v>
      </c>
      <c r="D325" s="11">
        <v>401320.54822053597</v>
      </c>
      <c r="E325" s="11">
        <v>7025.1723683381697</v>
      </c>
      <c r="F325" s="11">
        <v>6.4858085580699401</v>
      </c>
      <c r="G325" s="11">
        <v>1.7329937525507</v>
      </c>
      <c r="H325" s="11">
        <v>4569.0082513163497</v>
      </c>
      <c r="I325" s="11">
        <v>111624.303692154</v>
      </c>
      <c r="J325" s="11">
        <v>157.022513803995</v>
      </c>
      <c r="K325" s="11">
        <v>0.76564955618683805</v>
      </c>
      <c r="L325" s="11">
        <v>108.07219394600401</v>
      </c>
      <c r="M325" s="11">
        <v>0.47794719780160699</v>
      </c>
      <c r="N325" s="11">
        <v>0.38068477648580601</v>
      </c>
      <c r="O325" s="11">
        <v>0.21525244477100799</v>
      </c>
      <c r="P325" s="29">
        <v>1.13181302094347</v>
      </c>
      <c r="Q325" s="29">
        <v>1.0615765062709901</v>
      </c>
      <c r="R325" s="30">
        <f t="shared" si="23"/>
        <v>1.0966947636072302</v>
      </c>
      <c r="S325" s="11">
        <v>11.2626133259052</v>
      </c>
      <c r="T325" s="11">
        <v>0.57851134460884801</v>
      </c>
      <c r="U325" s="11">
        <v>3.9281349496383997E-2</v>
      </c>
      <c r="V325" s="11">
        <v>1.3138888129685999E-2</v>
      </c>
      <c r="W325" s="11">
        <v>0.186356869183089</v>
      </c>
      <c r="X325" s="11">
        <v>1.53216756721049</v>
      </c>
      <c r="Y325" s="11">
        <v>67.345988728077302</v>
      </c>
      <c r="Z325" s="11">
        <v>3.464378285683E-3</v>
      </c>
      <c r="AA325" s="11">
        <v>0</v>
      </c>
      <c r="AB325" s="11">
        <v>0</v>
      </c>
      <c r="AC325" s="11">
        <v>0</v>
      </c>
      <c r="AD325" s="11">
        <v>9.3828950427930005E-3</v>
      </c>
      <c r="AE325" s="11">
        <v>0.643451622749171</v>
      </c>
      <c r="AF325" s="11">
        <v>0.93254289764076004</v>
      </c>
      <c r="AG325" s="11">
        <v>1483.6162076513201</v>
      </c>
      <c r="AH325" s="11">
        <v>1.3843970423335E-2</v>
      </c>
      <c r="AI325" s="11">
        <v>8.2031083128987006E-2</v>
      </c>
      <c r="AJ325" s="11">
        <v>4.3196310444333204</v>
      </c>
      <c r="AK325" s="11">
        <v>63.987106269802702</v>
      </c>
      <c r="AL325" s="11">
        <v>65.282683845814603</v>
      </c>
      <c r="AM325" s="11">
        <v>150.47363634454001</v>
      </c>
    </row>
    <row r="326" spans="1:39" x14ac:dyDescent="0.2">
      <c r="A326" s="42">
        <v>30</v>
      </c>
      <c r="B326" s="3" t="s">
        <v>344</v>
      </c>
      <c r="C326" s="11">
        <v>454726.37261043699</v>
      </c>
      <c r="D326" s="11">
        <v>375776.69847730501</v>
      </c>
      <c r="E326" s="11">
        <v>437.17552387531703</v>
      </c>
      <c r="F326" s="11">
        <v>6.5359224778785698</v>
      </c>
      <c r="G326" s="11">
        <v>5.0146303294440804</v>
      </c>
      <c r="H326" s="11">
        <v>4214.3068189584701</v>
      </c>
      <c r="I326" s="11">
        <v>163059.32144258</v>
      </c>
      <c r="J326" s="11">
        <v>201.29711058961001</v>
      </c>
      <c r="K326" s="11">
        <v>1.1915026013399199</v>
      </c>
      <c r="L326" s="11">
        <v>98.828127699199101</v>
      </c>
      <c r="M326" s="11">
        <v>1.25962883433414</v>
      </c>
      <c r="N326" s="11">
        <v>0.28672102272810501</v>
      </c>
      <c r="O326" s="11">
        <v>7.6142974929406998E-2</v>
      </c>
      <c r="P326" s="11">
        <v>0.94241716775759299</v>
      </c>
      <c r="Q326" s="11">
        <v>0.91613123727942003</v>
      </c>
      <c r="R326" s="30">
        <f t="shared" si="23"/>
        <v>0.92927420251850656</v>
      </c>
      <c r="S326" s="11">
        <v>7.6227218557698304</v>
      </c>
      <c r="T326" s="11">
        <v>0.97232590285005105</v>
      </c>
      <c r="U326" s="11">
        <v>0.23423429420584399</v>
      </c>
      <c r="V326" s="11">
        <v>1.3257566825994001E-2</v>
      </c>
      <c r="W326" s="11">
        <v>7.7726350690686993E-2</v>
      </c>
      <c r="X326" s="11">
        <v>1.0462583909040899</v>
      </c>
      <c r="Y326" s="11">
        <v>52.709796759921801</v>
      </c>
      <c r="Z326" s="11">
        <v>0</v>
      </c>
      <c r="AA326" s="11">
        <v>2.8550485537770002E-3</v>
      </c>
      <c r="AB326" s="11">
        <v>6.5348366930129999E-3</v>
      </c>
      <c r="AC326" s="11">
        <v>2.1191813923159999E-3</v>
      </c>
      <c r="AD326" s="11">
        <v>8.7112603914669996E-3</v>
      </c>
      <c r="AE326" s="11">
        <v>0.38470304212018003</v>
      </c>
      <c r="AF326" s="11">
        <v>1.1244467138262599</v>
      </c>
      <c r="AG326" s="11">
        <v>1179.2674429359199</v>
      </c>
      <c r="AH326" s="11">
        <v>3.0403423106779001E-2</v>
      </c>
      <c r="AI326" s="11">
        <v>0.14721272071303901</v>
      </c>
      <c r="AJ326" s="11">
        <v>3.3877501451299898</v>
      </c>
      <c r="AK326" s="11">
        <v>51.579015595181502</v>
      </c>
      <c r="AL326" s="11">
        <v>53.714988021886697</v>
      </c>
      <c r="AM326" s="11">
        <v>119.82591076762201</v>
      </c>
    </row>
    <row r="327" spans="1:39" x14ac:dyDescent="0.2">
      <c r="A327" s="42">
        <v>31</v>
      </c>
      <c r="B327" s="3" t="s">
        <v>345</v>
      </c>
      <c r="C327" s="11">
        <v>423589.697990696</v>
      </c>
      <c r="D327" s="11">
        <v>279942.76393573801</v>
      </c>
      <c r="E327" s="11">
        <v>262.04323118459803</v>
      </c>
      <c r="F327" s="11">
        <v>16.155226604816999</v>
      </c>
      <c r="G327" s="11">
        <v>13.3920872905717</v>
      </c>
      <c r="H327" s="11">
        <v>4424.3632946090502</v>
      </c>
      <c r="I327" s="11">
        <v>290248.16312180902</v>
      </c>
      <c r="J327" s="11">
        <v>1101.0182041937501</v>
      </c>
      <c r="K327" s="11">
        <v>1.0578331246583501</v>
      </c>
      <c r="L327" s="11">
        <v>88.107258286820695</v>
      </c>
      <c r="M327" s="11">
        <v>2.10576111778273</v>
      </c>
      <c r="N327" s="11">
        <v>0.85386018550065101</v>
      </c>
      <c r="O327" s="11">
        <v>0.42287374559776503</v>
      </c>
      <c r="P327" s="11">
        <v>0.32910853201517498</v>
      </c>
      <c r="Q327" s="11">
        <v>0.35926197789130698</v>
      </c>
      <c r="R327" s="30">
        <f t="shared" si="23"/>
        <v>0.34418525495324098</v>
      </c>
      <c r="S327" s="11">
        <v>1.7560580270823101</v>
      </c>
      <c r="T327" s="11">
        <v>3.51867580791638</v>
      </c>
      <c r="U327" s="11">
        <v>2.1000000000000001E-2</v>
      </c>
      <c r="V327" s="11">
        <v>5.9176014107980004E-3</v>
      </c>
      <c r="W327" s="11">
        <v>0.46618597969563103</v>
      </c>
      <c r="X327" s="11">
        <v>0.20575041151027901</v>
      </c>
      <c r="Y327" s="11">
        <v>10.876445004606</v>
      </c>
      <c r="Z327" s="11">
        <v>3.5916731286557001E-2</v>
      </c>
      <c r="AA327" s="11">
        <v>4.7431197441790002E-3</v>
      </c>
      <c r="AB327" s="11">
        <v>2.7532778545492E-2</v>
      </c>
      <c r="AC327" s="11">
        <v>0</v>
      </c>
      <c r="AD327" s="11">
        <v>1E-3</v>
      </c>
      <c r="AE327" s="11">
        <v>0.24407612798056499</v>
      </c>
      <c r="AF327" s="11">
        <v>0.52669317730517695</v>
      </c>
      <c r="AG327" s="11">
        <v>183.02265049720401</v>
      </c>
      <c r="AH327" s="11">
        <v>8.7721928171980004E-2</v>
      </c>
      <c r="AI327" s="11">
        <v>0.27497581684005601</v>
      </c>
      <c r="AJ327" s="11">
        <v>1.54867481870654</v>
      </c>
      <c r="AK327" s="11">
        <v>24.8780606423548</v>
      </c>
      <c r="AL327" s="11">
        <v>26.164016763609101</v>
      </c>
      <c r="AM327" s="11">
        <v>57.065086365706001</v>
      </c>
    </row>
    <row r="328" spans="1:39" x14ac:dyDescent="0.2">
      <c r="A328" s="42">
        <v>32</v>
      </c>
      <c r="B328" s="3" t="s">
        <v>346</v>
      </c>
      <c r="C328" s="12">
        <v>487658.50385499297</v>
      </c>
      <c r="D328" s="12">
        <v>375020.90990951</v>
      </c>
      <c r="E328" s="12">
        <v>19412.635747501899</v>
      </c>
      <c r="F328" s="12">
        <v>18.8268360554503</v>
      </c>
      <c r="G328" s="12">
        <v>4.9292378496350704</v>
      </c>
      <c r="H328" s="12">
        <v>2979.8997004995299</v>
      </c>
      <c r="I328" s="12">
        <v>113227.542539413</v>
      </c>
      <c r="J328" s="12">
        <v>334.53993568558701</v>
      </c>
      <c r="K328" s="12">
        <v>2.90467303598848</v>
      </c>
      <c r="L328" s="12">
        <v>94.351301238975296</v>
      </c>
      <c r="M328" s="12">
        <v>0.993681145412176</v>
      </c>
      <c r="N328" s="12">
        <v>0.71063109557049498</v>
      </c>
      <c r="O328" s="12">
        <v>6.0247183155650003E-2</v>
      </c>
      <c r="P328" s="12">
        <v>0.97928881685390601</v>
      </c>
      <c r="Q328" s="12">
        <v>0.58970586084821797</v>
      </c>
      <c r="R328" s="30">
        <f t="shared" si="23"/>
        <v>0.78449733885106199</v>
      </c>
      <c r="S328" s="12">
        <v>27.2437688965402</v>
      </c>
      <c r="T328" s="12">
        <v>1.8900449704295501</v>
      </c>
      <c r="U328" s="12">
        <v>1.0999999999999999E-2</v>
      </c>
      <c r="V328" s="12">
        <v>2.1012782678825E-2</v>
      </c>
      <c r="W328" s="12">
        <v>0.23598645653712899</v>
      </c>
      <c r="X328" s="12">
        <v>0.73061704893485302</v>
      </c>
      <c r="Y328" s="12">
        <v>34.324241348556697</v>
      </c>
      <c r="Z328" s="12">
        <v>8.7218084497910006E-3</v>
      </c>
      <c r="AA328" s="12">
        <v>7.7271927679590001E-3</v>
      </c>
      <c r="AB328" s="12">
        <v>6.6135604911309997E-3</v>
      </c>
      <c r="AC328" s="12">
        <v>0</v>
      </c>
      <c r="AD328" s="12">
        <v>7.5602948614760003E-3</v>
      </c>
      <c r="AE328" s="12">
        <v>0.32788114105075999</v>
      </c>
      <c r="AF328" s="12">
        <v>0.70595966752177097</v>
      </c>
      <c r="AG328" s="12">
        <v>903.10001063065295</v>
      </c>
      <c r="AH328" s="12">
        <v>1.6283875727573002E-2</v>
      </c>
      <c r="AI328" s="12">
        <v>3.0231581252556001E-2</v>
      </c>
      <c r="AJ328" s="12">
        <v>4.1165992892220098</v>
      </c>
      <c r="AK328" s="12">
        <v>61.135466228585202</v>
      </c>
      <c r="AL328" s="12">
        <v>64.456875805793302</v>
      </c>
      <c r="AM328" s="12">
        <v>145.53673330811699</v>
      </c>
    </row>
    <row r="329" spans="1:39" s="2" customFormat="1" x14ac:dyDescent="0.2">
      <c r="A329" s="18"/>
      <c r="B329" s="10" t="s">
        <v>347</v>
      </c>
      <c r="C329" s="36">
        <f>AVERAGE(C297:C328)</f>
        <v>480522.29530943395</v>
      </c>
      <c r="D329" s="36">
        <f t="shared" ref="D329:AM329" si="24">AVERAGE(D297:D328)</f>
        <v>386345.17299097689</v>
      </c>
      <c r="E329" s="36">
        <f t="shared" si="24"/>
        <v>9414.319808836608</v>
      </c>
      <c r="F329" s="36">
        <f t="shared" si="24"/>
        <v>5.156384830660862</v>
      </c>
      <c r="G329" s="36">
        <f t="shared" si="24"/>
        <v>2.367029800587988</v>
      </c>
      <c r="H329" s="36">
        <f t="shared" si="24"/>
        <v>8603.3563820436666</v>
      </c>
      <c r="I329" s="36">
        <f t="shared" si="24"/>
        <v>113825.87731712879</v>
      </c>
      <c r="J329" s="36">
        <f t="shared" si="24"/>
        <v>109.2840575966879</v>
      </c>
      <c r="K329" s="36">
        <f t="shared" si="24"/>
        <v>0.76036446646805067</v>
      </c>
      <c r="L329" s="36">
        <f t="shared" si="24"/>
        <v>107.4455007999205</v>
      </c>
      <c r="M329" s="36">
        <f t="shared" si="24"/>
        <v>1.7014614972593627</v>
      </c>
      <c r="N329" s="36">
        <f t="shared" si="24"/>
        <v>0.16340847365578123</v>
      </c>
      <c r="O329" s="36">
        <f t="shared" si="24"/>
        <v>7.9917833164666205E-2</v>
      </c>
      <c r="P329" s="36">
        <f t="shared" si="24"/>
        <v>0.6968712170276965</v>
      </c>
      <c r="Q329" s="36">
        <f t="shared" si="24"/>
        <v>0.53863319360352313</v>
      </c>
      <c r="R329" s="32">
        <f t="shared" si="23"/>
        <v>0.61775220531560981</v>
      </c>
      <c r="S329" s="36">
        <f t="shared" si="24"/>
        <v>8.9068825281578228</v>
      </c>
      <c r="T329" s="36">
        <f t="shared" si="24"/>
        <v>0.47595255795581415</v>
      </c>
      <c r="U329" s="36">
        <f t="shared" si="24"/>
        <v>3.7654947212623462E-2</v>
      </c>
      <c r="V329" s="36">
        <f t="shared" si="24"/>
        <v>6.8504361908133119E-3</v>
      </c>
      <c r="W329" s="36">
        <f t="shared" si="24"/>
        <v>0.31767194571962598</v>
      </c>
      <c r="X329" s="36">
        <f t="shared" si="24"/>
        <v>0.63406478599158633</v>
      </c>
      <c r="Y329" s="36">
        <f t="shared" si="24"/>
        <v>73.478012102536937</v>
      </c>
      <c r="Z329" s="36">
        <f t="shared" si="24"/>
        <v>4.805348038398969E-3</v>
      </c>
      <c r="AA329" s="36">
        <f t="shared" si="24"/>
        <v>6.8159927972315628E-4</v>
      </c>
      <c r="AB329" s="36">
        <f t="shared" si="24"/>
        <v>4.3742090324137804E-3</v>
      </c>
      <c r="AC329" s="36">
        <f t="shared" si="24"/>
        <v>1.1138518596046875E-4</v>
      </c>
      <c r="AD329" s="36">
        <f t="shared" si="24"/>
        <v>7.7581888583068415E-3</v>
      </c>
      <c r="AE329" s="36">
        <f t="shared" si="24"/>
        <v>0.31656011613359908</v>
      </c>
      <c r="AF329" s="36">
        <f t="shared" si="24"/>
        <v>0.62693529290797989</v>
      </c>
      <c r="AG329" s="36">
        <f t="shared" si="24"/>
        <v>769.93770172767995</v>
      </c>
      <c r="AH329" s="36">
        <f t="shared" si="24"/>
        <v>1.1452499297243844E-2</v>
      </c>
      <c r="AI329" s="36">
        <f t="shared" si="24"/>
        <v>8.23492949248322E-2</v>
      </c>
      <c r="AJ329" s="36">
        <f t="shared" si="24"/>
        <v>3.1128191322441747</v>
      </c>
      <c r="AK329" s="36">
        <f t="shared" si="24"/>
        <v>46.669646368927339</v>
      </c>
      <c r="AL329" s="36">
        <f t="shared" si="24"/>
        <v>49.068066024403393</v>
      </c>
      <c r="AM329" s="36">
        <f t="shared" si="24"/>
        <v>108.5903593469214</v>
      </c>
    </row>
    <row r="330" spans="1:39" x14ac:dyDescent="0.2">
      <c r="B330" t="s">
        <v>6</v>
      </c>
      <c r="C330" s="6">
        <f>STDEVA(C297:C328)</f>
        <v>31563.055756202852</v>
      </c>
      <c r="D330" s="6">
        <f t="shared" ref="D330:AM330" si="25">STDEVA(D297:D328)</f>
        <v>34190.901395797693</v>
      </c>
      <c r="E330" s="6">
        <f t="shared" si="25"/>
        <v>19451.607120103876</v>
      </c>
      <c r="F330" s="6">
        <f t="shared" si="25"/>
        <v>4.8613349716943146</v>
      </c>
      <c r="G330" s="6">
        <f t="shared" si="25"/>
        <v>3.9749649174534389</v>
      </c>
      <c r="H330" s="6">
        <f t="shared" si="25"/>
        <v>3715.3044152018783</v>
      </c>
      <c r="I330" s="6">
        <f t="shared" si="25"/>
        <v>71433.131110139482</v>
      </c>
      <c r="J330" s="6">
        <f t="shared" si="25"/>
        <v>200.51733647622459</v>
      </c>
      <c r="K330" s="6">
        <f t="shared" si="25"/>
        <v>1.0177569455859703</v>
      </c>
      <c r="L330" s="6">
        <f t="shared" si="25"/>
        <v>12.427447132217765</v>
      </c>
      <c r="M330" s="6">
        <f t="shared" si="25"/>
        <v>3.4938899442106091</v>
      </c>
      <c r="N330" s="6">
        <f t="shared" si="25"/>
        <v>0.22490965343965288</v>
      </c>
      <c r="O330" s="6">
        <f t="shared" si="25"/>
        <v>7.9944614194788863E-2</v>
      </c>
      <c r="P330" s="6">
        <f t="shared" si="25"/>
        <v>0.34874325735868428</v>
      </c>
      <c r="Q330" s="6">
        <f t="shared" si="25"/>
        <v>0.32901813620895759</v>
      </c>
      <c r="R330" s="33">
        <f t="shared" ref="R330" si="26">STDEVA(R297:R328)</f>
        <v>0.34683973466262275</v>
      </c>
      <c r="S330" s="6">
        <f t="shared" si="25"/>
        <v>5.2989132202255886</v>
      </c>
      <c r="T330" s="6">
        <f t="shared" si="25"/>
        <v>0.71485323402939882</v>
      </c>
      <c r="U330" s="6">
        <f t="shared" si="25"/>
        <v>5.6490272598412418E-2</v>
      </c>
      <c r="V330" s="6">
        <f t="shared" si="25"/>
        <v>8.1318826603446123E-3</v>
      </c>
      <c r="W330" s="6">
        <f t="shared" si="25"/>
        <v>0.40449118861344052</v>
      </c>
      <c r="X330" s="6">
        <f t="shared" si="25"/>
        <v>0.39836896466696475</v>
      </c>
      <c r="Y330" s="6">
        <f t="shared" si="25"/>
        <v>34.230007877166429</v>
      </c>
      <c r="Z330" s="6">
        <f t="shared" si="25"/>
        <v>1.2123794519340893E-2</v>
      </c>
      <c r="AA330" s="6">
        <f t="shared" si="25"/>
        <v>1.7020229131752625E-3</v>
      </c>
      <c r="AB330" s="6">
        <f t="shared" si="25"/>
        <v>7.5515388245540821E-3</v>
      </c>
      <c r="AC330" s="6">
        <f t="shared" si="25"/>
        <v>4.0036065366667737E-4</v>
      </c>
      <c r="AD330" s="6">
        <f t="shared" si="25"/>
        <v>5.2724182062539766E-3</v>
      </c>
      <c r="AE330" s="6">
        <f t="shared" si="25"/>
        <v>0.17215066415050098</v>
      </c>
      <c r="AF330" s="6">
        <f t="shared" si="25"/>
        <v>0.29400048103116599</v>
      </c>
      <c r="AG330" s="6">
        <f t="shared" si="25"/>
        <v>366.69381513600763</v>
      </c>
      <c r="AH330" s="6">
        <f t="shared" si="25"/>
        <v>1.9954482589530968E-2</v>
      </c>
      <c r="AI330" s="6">
        <f t="shared" si="25"/>
        <v>0.15705705104748072</v>
      </c>
      <c r="AJ330" s="6">
        <f t="shared" si="25"/>
        <v>2.114038054501195</v>
      </c>
      <c r="AK330" s="6">
        <f t="shared" si="25"/>
        <v>33.680007011578304</v>
      </c>
      <c r="AL330" s="6">
        <f t="shared" si="25"/>
        <v>35.277729903883994</v>
      </c>
      <c r="AM330" s="6">
        <f t="shared" si="25"/>
        <v>74.953665409409666</v>
      </c>
    </row>
    <row r="331" spans="1:39" x14ac:dyDescent="0.2">
      <c r="B331" t="s">
        <v>7</v>
      </c>
      <c r="C331" s="6">
        <f>MEDIAN(C297:C328)</f>
        <v>485247.10382124351</v>
      </c>
      <c r="D331" s="6">
        <f t="shared" ref="D331:AM331" si="27">MEDIAN(D297:D328)</f>
        <v>398897.5996352855</v>
      </c>
      <c r="E331" s="6">
        <f t="shared" si="27"/>
        <v>273.44820213273499</v>
      </c>
      <c r="F331" s="6">
        <f t="shared" si="27"/>
        <v>2.8303346744901701</v>
      </c>
      <c r="G331" s="6">
        <f t="shared" si="27"/>
        <v>0.39494176129678904</v>
      </c>
      <c r="H331" s="6">
        <f t="shared" si="27"/>
        <v>10390.97378621405</v>
      </c>
      <c r="I331" s="6">
        <f t="shared" si="27"/>
        <v>106043.4265862765</v>
      </c>
      <c r="J331" s="6">
        <f t="shared" si="27"/>
        <v>48.0430003206707</v>
      </c>
      <c r="K331" s="6">
        <f t="shared" si="27"/>
        <v>0.31514643703266398</v>
      </c>
      <c r="L331" s="6">
        <f t="shared" si="27"/>
        <v>108.1725970973435</v>
      </c>
      <c r="M331" s="6">
        <f t="shared" si="27"/>
        <v>0.30302011887909552</v>
      </c>
      <c r="N331" s="6">
        <f t="shared" si="27"/>
        <v>4.9804583344525005E-2</v>
      </c>
      <c r="O331" s="6">
        <f t="shared" si="27"/>
        <v>5.7516641337157504E-2</v>
      </c>
      <c r="P331" s="6">
        <f t="shared" si="27"/>
        <v>0.57719359759251043</v>
      </c>
      <c r="Q331" s="6">
        <f t="shared" si="27"/>
        <v>0.48946086608477202</v>
      </c>
      <c r="R331" s="33">
        <f t="shared" ref="R331" si="28">MEDIAN(R297:R328)</f>
        <v>0.52475433141488648</v>
      </c>
      <c r="S331" s="6">
        <f t="shared" si="27"/>
        <v>8.3568177480816299</v>
      </c>
      <c r="T331" s="6">
        <f t="shared" si="27"/>
        <v>0.213805237967159</v>
      </c>
      <c r="U331" s="6">
        <f t="shared" si="27"/>
        <v>1.2E-2</v>
      </c>
      <c r="V331" s="6">
        <f t="shared" si="27"/>
        <v>2.3606894417484998E-3</v>
      </c>
      <c r="W331" s="6">
        <f t="shared" si="27"/>
        <v>0.14472255829360098</v>
      </c>
      <c r="X331" s="6">
        <f t="shared" si="27"/>
        <v>0.4629317100850715</v>
      </c>
      <c r="Y331" s="6">
        <f t="shared" si="27"/>
        <v>75.861723994985596</v>
      </c>
      <c r="Z331" s="6">
        <f t="shared" si="27"/>
        <v>0</v>
      </c>
      <c r="AA331" s="6">
        <f t="shared" si="27"/>
        <v>0</v>
      </c>
      <c r="AB331" s="6">
        <f t="shared" si="27"/>
        <v>1.077977602247E-3</v>
      </c>
      <c r="AC331" s="6">
        <f t="shared" si="27"/>
        <v>0</v>
      </c>
      <c r="AD331" s="6">
        <f t="shared" si="27"/>
        <v>7.4253264686354997E-3</v>
      </c>
      <c r="AE331" s="6">
        <f t="shared" si="27"/>
        <v>0.2568659847644435</v>
      </c>
      <c r="AF331" s="6">
        <f t="shared" si="27"/>
        <v>0.5346205683313241</v>
      </c>
      <c r="AG331" s="6">
        <f t="shared" si="27"/>
        <v>767.7172194840565</v>
      </c>
      <c r="AH331" s="6">
        <f t="shared" si="27"/>
        <v>1.6106881225770001E-3</v>
      </c>
      <c r="AI331" s="6">
        <f t="shared" si="27"/>
        <v>4.3069372339624998E-3</v>
      </c>
      <c r="AJ331" s="6">
        <f t="shared" si="27"/>
        <v>2.9962682069252953</v>
      </c>
      <c r="AK331" s="6">
        <f t="shared" si="27"/>
        <v>44.060880006567501</v>
      </c>
      <c r="AL331" s="6">
        <f t="shared" si="27"/>
        <v>46.137014925248849</v>
      </c>
      <c r="AM331" s="6">
        <f t="shared" si="27"/>
        <v>102.9543405231875</v>
      </c>
    </row>
    <row r="332" spans="1:39" x14ac:dyDescent="0.2">
      <c r="B332" t="s">
        <v>8</v>
      </c>
      <c r="C332" s="6">
        <f>MAX(C297:C328)</f>
        <v>543556.11375477002</v>
      </c>
      <c r="D332" s="6">
        <f t="shared" ref="D332:AM332" si="29">MAX(D297:D328)</f>
        <v>423697.58348507999</v>
      </c>
      <c r="E332" s="6">
        <f t="shared" si="29"/>
        <v>66290.204593640097</v>
      </c>
      <c r="F332" s="6">
        <f t="shared" si="29"/>
        <v>19.291488102261301</v>
      </c>
      <c r="G332" s="6">
        <f t="shared" si="29"/>
        <v>15.0879215118405</v>
      </c>
      <c r="H332" s="6">
        <f t="shared" si="29"/>
        <v>14078.2052551672</v>
      </c>
      <c r="I332" s="6">
        <f t="shared" si="29"/>
        <v>290248.16312180902</v>
      </c>
      <c r="J332" s="6">
        <f t="shared" si="29"/>
        <v>1101.0182041937501</v>
      </c>
      <c r="K332" s="6">
        <f t="shared" si="29"/>
        <v>5.2284943228019296</v>
      </c>
      <c r="L332" s="6">
        <f t="shared" si="29"/>
        <v>132.00781738332699</v>
      </c>
      <c r="M332" s="6">
        <f t="shared" si="29"/>
        <v>13.8000368970481</v>
      </c>
      <c r="N332" s="6">
        <f t="shared" si="29"/>
        <v>0.85386018550065101</v>
      </c>
      <c r="O332" s="6">
        <f t="shared" si="29"/>
        <v>0.42287374559776503</v>
      </c>
      <c r="P332" s="6">
        <f t="shared" si="29"/>
        <v>1.5567879144513901</v>
      </c>
      <c r="Q332" s="6">
        <f t="shared" si="29"/>
        <v>1.8225114085155001</v>
      </c>
      <c r="R332" s="33">
        <f t="shared" ref="R332" si="30">MAX(R297:R328)</f>
        <v>1.6896496614834451</v>
      </c>
      <c r="S332" s="6">
        <f t="shared" si="29"/>
        <v>27.2437688965402</v>
      </c>
      <c r="T332" s="6">
        <f t="shared" si="29"/>
        <v>3.51867580791638</v>
      </c>
      <c r="U332" s="6">
        <f t="shared" si="29"/>
        <v>0.23423429420584399</v>
      </c>
      <c r="V332" s="6">
        <f t="shared" si="29"/>
        <v>2.2760576767297001E-2</v>
      </c>
      <c r="W332" s="6">
        <f t="shared" si="29"/>
        <v>1.39663584667297</v>
      </c>
      <c r="X332" s="6">
        <f t="shared" si="29"/>
        <v>1.5769338434128299</v>
      </c>
      <c r="Y332" s="6">
        <f t="shared" si="29"/>
        <v>140.00659181434901</v>
      </c>
      <c r="Z332" s="6">
        <f t="shared" si="29"/>
        <v>5.9316395808303002E-2</v>
      </c>
      <c r="AA332" s="6">
        <f t="shared" si="29"/>
        <v>7.7271927679590001E-3</v>
      </c>
      <c r="AB332" s="6">
        <f t="shared" si="29"/>
        <v>2.8985717067895999E-2</v>
      </c>
      <c r="AC332" s="6">
        <f t="shared" si="29"/>
        <v>2.1191813923159999E-3</v>
      </c>
      <c r="AD332" s="6">
        <f t="shared" si="29"/>
        <v>2.4332708628257999E-2</v>
      </c>
      <c r="AE332" s="6">
        <f t="shared" si="29"/>
        <v>0.96278890739043899</v>
      </c>
      <c r="AF332" s="6">
        <f t="shared" si="29"/>
        <v>1.1768220978794699</v>
      </c>
      <c r="AG332" s="6">
        <f t="shared" si="29"/>
        <v>1555.2692318537099</v>
      </c>
      <c r="AH332" s="6">
        <f t="shared" si="29"/>
        <v>8.7721928171980004E-2</v>
      </c>
      <c r="AI332" s="6">
        <f t="shared" si="29"/>
        <v>0.62817554804143705</v>
      </c>
      <c r="AJ332" s="6">
        <f t="shared" si="29"/>
        <v>13.460929642962601</v>
      </c>
      <c r="AK332" s="6">
        <f t="shared" si="29"/>
        <v>214.76301627848201</v>
      </c>
      <c r="AL332" s="6">
        <f t="shared" si="29"/>
        <v>224.901754853147</v>
      </c>
      <c r="AM332" s="6">
        <f t="shared" si="29"/>
        <v>477.146903051099</v>
      </c>
    </row>
    <row r="333" spans="1:39" x14ac:dyDescent="0.2">
      <c r="B333" t="s">
        <v>9</v>
      </c>
      <c r="C333" s="6">
        <f>MIN(C297:C328)</f>
        <v>404342.488858892</v>
      </c>
      <c r="D333" s="6">
        <f t="shared" ref="D333:AM333" si="31">MIN(D297:D328)</f>
        <v>279942.76393573801</v>
      </c>
      <c r="E333" s="6">
        <f t="shared" si="31"/>
        <v>30.431392596760499</v>
      </c>
      <c r="F333" s="6">
        <f t="shared" si="31"/>
        <v>1.6675433462671401</v>
      </c>
      <c r="G333" s="6">
        <f t="shared" si="31"/>
        <v>3.7220325173141999E-2</v>
      </c>
      <c r="H333" s="6">
        <f t="shared" si="31"/>
        <v>2979.8997004995299</v>
      </c>
      <c r="I333" s="6">
        <f t="shared" si="31"/>
        <v>3157.2288617740901</v>
      </c>
      <c r="J333" s="6">
        <f t="shared" si="31"/>
        <v>1.2831981851284799</v>
      </c>
      <c r="K333" s="6">
        <f t="shared" si="31"/>
        <v>0.17</v>
      </c>
      <c r="L333" s="6">
        <f t="shared" si="31"/>
        <v>85.551377054901806</v>
      </c>
      <c r="M333" s="6">
        <f t="shared" si="31"/>
        <v>2.108150150059E-3</v>
      </c>
      <c r="N333" s="6">
        <f t="shared" si="31"/>
        <v>0</v>
      </c>
      <c r="O333" s="6">
        <f t="shared" si="31"/>
        <v>2.1999999999999999E-2</v>
      </c>
      <c r="P333" s="6">
        <f t="shared" si="31"/>
        <v>0.23454232698733199</v>
      </c>
      <c r="Q333" s="6">
        <f t="shared" si="31"/>
        <v>6.4711820689382998E-2</v>
      </c>
      <c r="R333" s="33">
        <f t="shared" ref="R333" si="32">MIN(R297:R328)</f>
        <v>0.21913571607244547</v>
      </c>
      <c r="S333" s="6">
        <f t="shared" si="31"/>
        <v>1.49206887365819</v>
      </c>
      <c r="T333" s="6">
        <f t="shared" si="31"/>
        <v>8.0000000000000002E-3</v>
      </c>
      <c r="U333" s="6">
        <f t="shared" si="31"/>
        <v>2E-3</v>
      </c>
      <c r="V333" s="6">
        <f t="shared" si="31"/>
        <v>0</v>
      </c>
      <c r="W333" s="6">
        <f t="shared" si="31"/>
        <v>2.5536703812809002E-2</v>
      </c>
      <c r="X333" s="6">
        <f t="shared" si="31"/>
        <v>0.19013119023952499</v>
      </c>
      <c r="Y333" s="6">
        <f t="shared" si="31"/>
        <v>10.876445004606</v>
      </c>
      <c r="Z333" s="6">
        <f t="shared" si="31"/>
        <v>0</v>
      </c>
      <c r="AA333" s="6">
        <f t="shared" si="31"/>
        <v>0</v>
      </c>
      <c r="AB333" s="6">
        <f t="shared" si="31"/>
        <v>0</v>
      </c>
      <c r="AC333" s="6">
        <f t="shared" si="31"/>
        <v>0</v>
      </c>
      <c r="AD333" s="6">
        <f t="shared" si="31"/>
        <v>8.56880121006E-4</v>
      </c>
      <c r="AE333" s="6">
        <f t="shared" si="31"/>
        <v>0.10424994941611999</v>
      </c>
      <c r="AF333" s="6">
        <f t="shared" si="31"/>
        <v>9.9419892177189995E-2</v>
      </c>
      <c r="AG333" s="6">
        <f t="shared" si="31"/>
        <v>183.02265049720401</v>
      </c>
      <c r="AH333" s="6">
        <f t="shared" si="31"/>
        <v>0</v>
      </c>
      <c r="AI333" s="6">
        <f t="shared" si="31"/>
        <v>0</v>
      </c>
      <c r="AJ333" s="6">
        <f t="shared" si="31"/>
        <v>0.99690276998375504</v>
      </c>
      <c r="AK333" s="6">
        <f t="shared" si="31"/>
        <v>14.8369612960682</v>
      </c>
      <c r="AL333" s="6">
        <f t="shared" si="31"/>
        <v>15.756152307741001</v>
      </c>
      <c r="AM333" s="6">
        <f t="shared" si="31"/>
        <v>35.060551271569203</v>
      </c>
    </row>
    <row r="334" spans="1:39" x14ac:dyDescent="0.2">
      <c r="C334" s="11"/>
      <c r="D334" s="11"/>
      <c r="E334" s="11"/>
      <c r="F334" s="11"/>
      <c r="G334" s="11"/>
      <c r="H334" s="11"/>
      <c r="I334" s="11"/>
      <c r="J334" s="11"/>
      <c r="K334" s="11"/>
      <c r="L334" s="11"/>
      <c r="M334" s="11"/>
      <c r="N334" s="11"/>
      <c r="O334" s="11"/>
      <c r="P334" s="8"/>
      <c r="Q334" s="8"/>
      <c r="R334" s="25"/>
      <c r="S334" s="11"/>
      <c r="T334" s="11"/>
      <c r="U334" s="11"/>
      <c r="V334" s="11"/>
      <c r="W334" s="11"/>
      <c r="X334" s="11"/>
      <c r="Y334" s="11"/>
      <c r="Z334" s="11"/>
      <c r="AA334" s="11"/>
      <c r="AB334" s="11"/>
      <c r="AC334" s="11"/>
      <c r="AD334" s="11"/>
      <c r="AE334" s="11"/>
      <c r="AF334" s="11"/>
      <c r="AG334" s="11"/>
      <c r="AH334" s="11"/>
      <c r="AI334" s="11"/>
      <c r="AJ334" s="11"/>
      <c r="AK334" s="11"/>
      <c r="AL334" s="11"/>
      <c r="AM334" s="11"/>
    </row>
    <row r="335" spans="1:39" x14ac:dyDescent="0.2">
      <c r="C335" s="11"/>
      <c r="AC335" s="3"/>
      <c r="AD335" s="3"/>
    </row>
    <row r="336" spans="1:39" ht="17" x14ac:dyDescent="0.2">
      <c r="A336" s="18" t="s">
        <v>2</v>
      </c>
      <c r="B336" s="10" t="s">
        <v>348</v>
      </c>
      <c r="C336" s="4" t="s">
        <v>11</v>
      </c>
      <c r="D336" s="4" t="s">
        <v>12</v>
      </c>
      <c r="E336" s="4" t="s">
        <v>13</v>
      </c>
      <c r="F336" s="4" t="s">
        <v>14</v>
      </c>
      <c r="G336" s="4" t="s">
        <v>15</v>
      </c>
      <c r="H336" s="4" t="s">
        <v>16</v>
      </c>
      <c r="I336" s="4" t="s">
        <v>17</v>
      </c>
      <c r="J336" s="4" t="s">
        <v>18</v>
      </c>
      <c r="K336" s="4" t="s">
        <v>19</v>
      </c>
      <c r="L336" s="4" t="s">
        <v>20</v>
      </c>
      <c r="M336" s="4" t="s">
        <v>21</v>
      </c>
      <c r="N336" s="4" t="s">
        <v>22</v>
      </c>
      <c r="O336" s="4" t="s">
        <v>23</v>
      </c>
      <c r="P336" s="40" t="s">
        <v>380</v>
      </c>
      <c r="Q336" s="4" t="s">
        <v>381</v>
      </c>
      <c r="S336" s="4" t="s">
        <v>24</v>
      </c>
      <c r="T336" s="4" t="s">
        <v>25</v>
      </c>
      <c r="U336" s="4" t="s">
        <v>26</v>
      </c>
      <c r="V336" s="4" t="s">
        <v>27</v>
      </c>
      <c r="W336" s="4" t="s">
        <v>28</v>
      </c>
      <c r="X336" s="4" t="s">
        <v>29</v>
      </c>
      <c r="Y336" s="4" t="s">
        <v>30</v>
      </c>
      <c r="Z336" s="4" t="s">
        <v>31</v>
      </c>
      <c r="AA336" s="4" t="s">
        <v>32</v>
      </c>
      <c r="AB336" s="4" t="s">
        <v>33</v>
      </c>
      <c r="AC336" s="4" t="s">
        <v>382</v>
      </c>
      <c r="AD336" s="4" t="s">
        <v>383</v>
      </c>
      <c r="AE336" s="4" t="s">
        <v>34</v>
      </c>
      <c r="AF336" s="4" t="s">
        <v>35</v>
      </c>
      <c r="AG336" s="4" t="s">
        <v>36</v>
      </c>
      <c r="AH336" s="4" t="s">
        <v>37</v>
      </c>
      <c r="AI336" s="4" t="s">
        <v>38</v>
      </c>
      <c r="AJ336" s="4" t="s">
        <v>39</v>
      </c>
      <c r="AK336" s="4" t="s">
        <v>40</v>
      </c>
      <c r="AL336" s="4" t="s">
        <v>41</v>
      </c>
      <c r="AM336" s="4" t="s">
        <v>42</v>
      </c>
    </row>
    <row r="337" spans="1:39" x14ac:dyDescent="0.2">
      <c r="A337" s="42">
        <v>1</v>
      </c>
      <c r="B337" s="3" t="s">
        <v>349</v>
      </c>
      <c r="C337" s="11">
        <v>380899.86550823803</v>
      </c>
      <c r="D337" s="11">
        <v>265303.598400952</v>
      </c>
      <c r="E337" s="11">
        <v>353285.48674691201</v>
      </c>
      <c r="F337" s="11">
        <v>3.69728387076331</v>
      </c>
      <c r="G337" s="11">
        <v>1.01975839234615</v>
      </c>
      <c r="H337" s="11">
        <v>3.5243796950812101</v>
      </c>
      <c r="I337" s="11">
        <v>60.942623886078202</v>
      </c>
      <c r="J337" s="11">
        <v>405.480647917559</v>
      </c>
      <c r="K337" s="11">
        <v>0.56100000000000005</v>
      </c>
      <c r="L337" s="11">
        <v>21.8689423467426</v>
      </c>
      <c r="M337" s="11">
        <v>0.372179386997678</v>
      </c>
      <c r="N337" s="11">
        <v>0.23836563135484801</v>
      </c>
      <c r="O337" s="11">
        <v>6.7716123328972005E-2</v>
      </c>
      <c r="P337" s="39">
        <v>6.2605414206949002</v>
      </c>
      <c r="Q337" s="11">
        <v>7.1615045586049999E-3</v>
      </c>
      <c r="S337" s="11">
        <v>4.2386848793874998</v>
      </c>
      <c r="T337" s="11">
        <v>1.3213962487761599</v>
      </c>
      <c r="U337" s="11">
        <v>0.53747048145569198</v>
      </c>
      <c r="V337" s="11">
        <v>0.304542124741638</v>
      </c>
      <c r="W337" s="11">
        <v>2.9199633810882601</v>
      </c>
      <c r="X337" s="11">
        <v>0.03</v>
      </c>
      <c r="Y337" s="11">
        <v>0.125</v>
      </c>
      <c r="Z337" s="11">
        <v>1.2719936601212E-2</v>
      </c>
      <c r="AA337" s="11">
        <v>8.4512742516790005E-3</v>
      </c>
      <c r="AB337" s="11">
        <v>2.9372263718042999E-2</v>
      </c>
      <c r="AC337" s="11">
        <v>0</v>
      </c>
      <c r="AD337" s="11">
        <v>5.1250713360769997E-3</v>
      </c>
      <c r="AE337" s="11">
        <v>1.6719710586288E-2</v>
      </c>
      <c r="AF337" s="11">
        <v>8.5247229273160002E-3</v>
      </c>
      <c r="AG337" s="11">
        <v>2.3265786495949001</v>
      </c>
      <c r="AH337" s="11">
        <v>1.4173189021815E-2</v>
      </c>
      <c r="AI337" s="11">
        <v>2.0686255032325001E-2</v>
      </c>
      <c r="AJ337" s="11">
        <v>5.6202083549204002E-2</v>
      </c>
      <c r="AK337" s="11">
        <v>0.63207234191650596</v>
      </c>
      <c r="AL337" s="11">
        <v>0.60126810414829202</v>
      </c>
      <c r="AM337" s="11">
        <v>1.55933204220793</v>
      </c>
    </row>
    <row r="338" spans="1:39" x14ac:dyDescent="0.2">
      <c r="A338" s="42">
        <v>2</v>
      </c>
      <c r="B338" s="3" t="s">
        <v>350</v>
      </c>
      <c r="C338" s="11">
        <v>366583.58290619601</v>
      </c>
      <c r="D338" s="11">
        <v>259632.41443374401</v>
      </c>
      <c r="E338" s="11">
        <v>373267.56020980701</v>
      </c>
      <c r="F338" s="11">
        <v>12.7314059367797</v>
      </c>
      <c r="G338" s="11">
        <v>1.3328564117170301</v>
      </c>
      <c r="H338" s="11">
        <v>3.3116177747083699</v>
      </c>
      <c r="I338" s="11">
        <v>36.479359353133802</v>
      </c>
      <c r="J338" s="11">
        <v>422.35570151179598</v>
      </c>
      <c r="K338" s="11">
        <v>0.83599999999999997</v>
      </c>
      <c r="L338" s="11">
        <v>21.343210592024899</v>
      </c>
      <c r="M338" s="11">
        <v>0.269959186910114</v>
      </c>
      <c r="N338" s="11">
        <v>0.34092440282277597</v>
      </c>
      <c r="O338" s="11">
        <v>7.1999999999999995E-2</v>
      </c>
      <c r="P338" s="39">
        <v>5.3293624422905603</v>
      </c>
      <c r="Q338" s="11">
        <v>7.9077812026785002E-2</v>
      </c>
      <c r="S338" s="11">
        <v>4.22996460080667</v>
      </c>
      <c r="T338" s="11">
        <v>1.2038141491374601</v>
      </c>
      <c r="U338" s="11">
        <v>0.44378756699527999</v>
      </c>
      <c r="V338" s="11">
        <v>0.442790799431585</v>
      </c>
      <c r="W338" s="11">
        <v>4.6104524098125399</v>
      </c>
      <c r="X338" s="11">
        <v>0.06</v>
      </c>
      <c r="Y338" s="11">
        <v>1.4534456879433599</v>
      </c>
      <c r="Z338" s="11">
        <v>0</v>
      </c>
      <c r="AA338" s="11">
        <v>0</v>
      </c>
      <c r="AB338" s="11">
        <v>1E-3</v>
      </c>
      <c r="AC338" s="11">
        <v>1E-3</v>
      </c>
      <c r="AD338" s="11">
        <v>2E-3</v>
      </c>
      <c r="AE338" s="11">
        <v>1.9471193582865001E-2</v>
      </c>
      <c r="AF338" s="11">
        <v>8.0000000000000002E-3</v>
      </c>
      <c r="AG338" s="11">
        <v>3.01382349634188</v>
      </c>
      <c r="AH338" s="11">
        <v>1.2917785997132E-2</v>
      </c>
      <c r="AI338" s="11">
        <v>1.3202113527899999E-2</v>
      </c>
      <c r="AJ338" s="11">
        <v>7.9380545621002996E-2</v>
      </c>
      <c r="AK338" s="11">
        <v>0.81471350087482097</v>
      </c>
      <c r="AL338" s="11">
        <v>0.82485754810092105</v>
      </c>
      <c r="AM338" s="11">
        <v>1.8995056542990401</v>
      </c>
    </row>
    <row r="339" spans="1:39" x14ac:dyDescent="0.2">
      <c r="A339" s="42">
        <v>3</v>
      </c>
      <c r="B339" s="3" t="s">
        <v>351</v>
      </c>
      <c r="C339" s="11">
        <v>379705.17070909298</v>
      </c>
      <c r="D339" s="11">
        <v>283394.99066170002</v>
      </c>
      <c r="E339" s="11">
        <v>336443.13317541103</v>
      </c>
      <c r="F339" s="11">
        <v>10.952150862349299</v>
      </c>
      <c r="G339" s="11">
        <v>0.67368355489578702</v>
      </c>
      <c r="H339" s="11">
        <v>1.7138696908356901</v>
      </c>
      <c r="I339" s="11">
        <v>21.1285273491232</v>
      </c>
      <c r="J339" s="11">
        <v>382.94800319117098</v>
      </c>
      <c r="K339" s="11">
        <v>0.54600000000000004</v>
      </c>
      <c r="L339" s="11">
        <v>21.567166565921799</v>
      </c>
      <c r="M339" s="11">
        <v>0.15959825389938601</v>
      </c>
      <c r="N339" s="11">
        <v>0.25508509618115499</v>
      </c>
      <c r="O339" s="11">
        <v>5.8999999999999997E-2</v>
      </c>
      <c r="P339" s="39">
        <v>5.4427890219154396</v>
      </c>
      <c r="Q339" s="11">
        <v>2E-3</v>
      </c>
      <c r="S339" s="11">
        <v>5.0896640991481403</v>
      </c>
      <c r="T339" s="11">
        <v>1.31466659219232</v>
      </c>
      <c r="U339" s="11">
        <v>1.9529422320820999</v>
      </c>
      <c r="V339" s="11">
        <v>0.41379674675528599</v>
      </c>
      <c r="W339" s="11">
        <v>2.4404468671833599</v>
      </c>
      <c r="X339" s="11">
        <v>2.5999999999999999E-2</v>
      </c>
      <c r="Y339" s="11">
        <v>0.71259200422611002</v>
      </c>
      <c r="Z339" s="11">
        <v>0</v>
      </c>
      <c r="AA339" s="11">
        <v>0</v>
      </c>
      <c r="AB339" s="11">
        <v>0</v>
      </c>
      <c r="AC339" s="11">
        <v>0</v>
      </c>
      <c r="AD339" s="11">
        <v>2E-3</v>
      </c>
      <c r="AE339" s="11">
        <v>5.3886530591270004E-3</v>
      </c>
      <c r="AF339" s="11">
        <v>8.0000000000000002E-3</v>
      </c>
      <c r="AG339" s="11">
        <v>2.5602965622496101</v>
      </c>
      <c r="AH339" s="11">
        <v>7.88579647597E-3</v>
      </c>
      <c r="AI339" s="11">
        <v>4.0106465934909999E-3</v>
      </c>
      <c r="AJ339" s="11">
        <v>9.5971721529210005E-2</v>
      </c>
      <c r="AK339" s="11">
        <v>1.15849243183586</v>
      </c>
      <c r="AL339" s="11">
        <v>1.1590278469323401</v>
      </c>
      <c r="AM339" s="11">
        <v>2.6002143589802098</v>
      </c>
    </row>
    <row r="340" spans="1:39" x14ac:dyDescent="0.2">
      <c r="A340" s="42">
        <v>4</v>
      </c>
      <c r="B340" s="3" t="s">
        <v>352</v>
      </c>
      <c r="C340" s="11">
        <v>368470.45987844601</v>
      </c>
      <c r="D340" s="11">
        <v>285907.277115884</v>
      </c>
      <c r="E340" s="11">
        <v>344819.76115683297</v>
      </c>
      <c r="F340" s="11">
        <v>14.777637049945501</v>
      </c>
      <c r="G340" s="11">
        <v>2.9211451209491899</v>
      </c>
      <c r="H340" s="11">
        <v>4.4145268467704497</v>
      </c>
      <c r="I340" s="11">
        <v>246.81827518903799</v>
      </c>
      <c r="J340" s="11">
        <v>489.992494735653</v>
      </c>
      <c r="K340" s="11">
        <v>0.93600000000000005</v>
      </c>
      <c r="L340" s="11">
        <v>27.716937799610399</v>
      </c>
      <c r="M340" s="11">
        <v>0.89359310513677004</v>
      </c>
      <c r="N340" s="11">
        <v>0.31924043595794299</v>
      </c>
      <c r="O340" s="11">
        <v>0.13177350185869199</v>
      </c>
      <c r="P340" s="39">
        <v>6.1879507187608098</v>
      </c>
      <c r="Q340" s="11">
        <v>3.0000000000000001E-3</v>
      </c>
      <c r="S340" s="11">
        <v>4.5663103009510104</v>
      </c>
      <c r="T340" s="11">
        <v>1.2593191034795701</v>
      </c>
      <c r="U340" s="11">
        <v>0.87599699877242698</v>
      </c>
      <c r="V340" s="11">
        <v>0.38717798746856702</v>
      </c>
      <c r="W340" s="11">
        <v>3.8493474159327201</v>
      </c>
      <c r="X340" s="11">
        <v>2.1999999999999999E-2</v>
      </c>
      <c r="Y340" s="11">
        <v>0.368751931868534</v>
      </c>
      <c r="Z340" s="11">
        <v>0</v>
      </c>
      <c r="AA340" s="11">
        <v>7.5410439177229999E-3</v>
      </c>
      <c r="AB340" s="11">
        <v>1E-3</v>
      </c>
      <c r="AC340" s="11">
        <v>1E-3</v>
      </c>
      <c r="AD340" s="11">
        <v>2E-3</v>
      </c>
      <c r="AE340" s="11">
        <v>2E-3</v>
      </c>
      <c r="AF340" s="11">
        <v>1.7000000000000001E-2</v>
      </c>
      <c r="AG340" s="11">
        <v>1.75901296921955</v>
      </c>
      <c r="AH340" s="11">
        <v>4.8183464778479998E-2</v>
      </c>
      <c r="AI340" s="11">
        <v>1.3424917992846E-2</v>
      </c>
      <c r="AJ340" s="11">
        <v>2.7479461553144999E-2</v>
      </c>
      <c r="AK340" s="11">
        <v>0.65699592328077505</v>
      </c>
      <c r="AL340" s="11">
        <v>0.40362909437151201</v>
      </c>
      <c r="AM340" s="11">
        <v>1.4882918730286401</v>
      </c>
    </row>
    <row r="341" spans="1:39" x14ac:dyDescent="0.2">
      <c r="A341" s="42">
        <v>5</v>
      </c>
      <c r="B341" s="3" t="s">
        <v>353</v>
      </c>
      <c r="C341" s="11">
        <v>388148.29725012899</v>
      </c>
      <c r="D341" s="11">
        <v>280456.76930277399</v>
      </c>
      <c r="E341" s="11">
        <v>330747.22697928798</v>
      </c>
      <c r="F341" s="11">
        <v>14.719441766722399</v>
      </c>
      <c r="G341" s="11">
        <v>2.35088688185746</v>
      </c>
      <c r="H341" s="11">
        <v>4.5035961226689896</v>
      </c>
      <c r="I341" s="11">
        <v>39.6467881267697</v>
      </c>
      <c r="J341" s="11">
        <v>548.62449077887504</v>
      </c>
      <c r="K341" s="11">
        <v>0.69716607185084201</v>
      </c>
      <c r="L341" s="11">
        <v>20.516058840265899</v>
      </c>
      <c r="M341" s="11">
        <v>0.47143588595847902</v>
      </c>
      <c r="N341" s="11">
        <v>0.43393563981989902</v>
      </c>
      <c r="O341" s="11">
        <v>6.9000000000000006E-2</v>
      </c>
      <c r="P341" s="39">
        <v>5.8771083880792103</v>
      </c>
      <c r="Q341" s="11">
        <v>6.0597323920659002E-2</v>
      </c>
      <c r="S341" s="11">
        <v>2.1541508869286998</v>
      </c>
      <c r="T341" s="11">
        <v>1.1551694241288699</v>
      </c>
      <c r="U341" s="11">
        <v>0.82788999417773301</v>
      </c>
      <c r="V341" s="11">
        <v>0.39237363546974602</v>
      </c>
      <c r="W341" s="11">
        <v>1.2256232306883199</v>
      </c>
      <c r="X341" s="11">
        <v>4.3962273411390002E-2</v>
      </c>
      <c r="Y341" s="11">
        <v>0.27100000000000002</v>
      </c>
      <c r="Z341" s="11">
        <v>3.1513634423174001E-2</v>
      </c>
      <c r="AA341" s="11">
        <v>1.5697229333219001E-2</v>
      </c>
      <c r="AB341" s="11">
        <v>1E-3</v>
      </c>
      <c r="AC341" s="11">
        <v>0</v>
      </c>
      <c r="AD341" s="11">
        <v>3.0000000000000001E-3</v>
      </c>
      <c r="AE341" s="11">
        <v>2E-3</v>
      </c>
      <c r="AF341" s="11">
        <v>1.2999999999999999E-2</v>
      </c>
      <c r="AG341" s="11">
        <v>4.4314383577049004</v>
      </c>
      <c r="AH341" s="11">
        <v>0.10559147441800699</v>
      </c>
      <c r="AI341" s="11">
        <v>2.6908385226341001E-2</v>
      </c>
      <c r="AJ341" s="11">
        <v>7.3907807040160006E-2</v>
      </c>
      <c r="AK341" s="11">
        <v>1.99995224395329</v>
      </c>
      <c r="AL341" s="11">
        <v>1.4129832007482801</v>
      </c>
      <c r="AM341" s="11">
        <v>3.1073315505913599</v>
      </c>
    </row>
    <row r="342" spans="1:39" x14ac:dyDescent="0.2">
      <c r="A342" s="42">
        <v>6</v>
      </c>
      <c r="B342" s="3" t="s">
        <v>354</v>
      </c>
      <c r="C342" s="11">
        <v>404665.95496712002</v>
      </c>
      <c r="D342" s="11">
        <v>278720.58393843699</v>
      </c>
      <c r="E342" s="11">
        <v>315421.05524865299</v>
      </c>
      <c r="F342" s="11">
        <v>13.9765659961878</v>
      </c>
      <c r="G342" s="11">
        <v>2.9881196752936101</v>
      </c>
      <c r="H342" s="11">
        <v>6.5257643934447298</v>
      </c>
      <c r="I342" s="11">
        <v>62.216904054805603</v>
      </c>
      <c r="J342" s="11">
        <v>1072.22068685708</v>
      </c>
      <c r="K342" s="11">
        <v>0.997</v>
      </c>
      <c r="L342" s="11">
        <v>19.330329232227498</v>
      </c>
      <c r="M342" s="11">
        <v>0.65831041077661201</v>
      </c>
      <c r="N342" s="11">
        <v>0.81303095132811998</v>
      </c>
      <c r="O342" s="11">
        <v>0.114</v>
      </c>
      <c r="P342" s="39">
        <v>5.5743008275545103</v>
      </c>
      <c r="Q342" s="11">
        <v>3.0000000000000001E-3</v>
      </c>
      <c r="S342" s="11">
        <v>1.5949596371475001</v>
      </c>
      <c r="T342" s="11">
        <v>4.5048450024117104</v>
      </c>
      <c r="U342" s="11">
        <v>1.28800933495519</v>
      </c>
      <c r="V342" s="11">
        <v>0.46803368260748901</v>
      </c>
      <c r="W342" s="11">
        <v>2.7327002247428198</v>
      </c>
      <c r="X342" s="11">
        <v>3.2000000000000001E-2</v>
      </c>
      <c r="Y342" s="11">
        <v>0.37962548437131799</v>
      </c>
      <c r="Z342" s="11">
        <v>0</v>
      </c>
      <c r="AA342" s="11">
        <v>9.9685286514059994E-3</v>
      </c>
      <c r="AB342" s="11">
        <v>1E-3</v>
      </c>
      <c r="AC342" s="11">
        <v>2E-3</v>
      </c>
      <c r="AD342" s="11">
        <v>4.0000000000000001E-3</v>
      </c>
      <c r="AE342" s="11">
        <v>6.0478910865980002E-3</v>
      </c>
      <c r="AF342" s="11">
        <v>1.2999999999999999E-2</v>
      </c>
      <c r="AG342" s="11">
        <v>1.8945052279914101</v>
      </c>
      <c r="AH342" s="11">
        <v>3.6773247709771001E-2</v>
      </c>
      <c r="AI342" s="11">
        <v>2.1482095137240999E-2</v>
      </c>
      <c r="AJ342" s="11">
        <v>6.1504129701720998E-2</v>
      </c>
      <c r="AK342" s="11">
        <v>0.77113928084246597</v>
      </c>
      <c r="AL342" s="11">
        <v>0.59429962912425505</v>
      </c>
      <c r="AM342" s="11">
        <v>1.4132811092072</v>
      </c>
    </row>
    <row r="343" spans="1:39" x14ac:dyDescent="0.2">
      <c r="A343" s="42">
        <v>7</v>
      </c>
      <c r="B343" s="3" t="s">
        <v>355</v>
      </c>
      <c r="C343" s="11">
        <v>391229.05564214301</v>
      </c>
      <c r="D343" s="11">
        <v>279490.128786196</v>
      </c>
      <c r="E343" s="11">
        <v>328557.40366718901</v>
      </c>
      <c r="F343" s="11">
        <v>30.242526743230499</v>
      </c>
      <c r="G343" s="11">
        <v>7.1641480942253501</v>
      </c>
      <c r="H343" s="11">
        <v>10.8109663883107</v>
      </c>
      <c r="I343" s="11">
        <v>104.87573801539099</v>
      </c>
      <c r="J343" s="11">
        <v>524.727599821181</v>
      </c>
      <c r="K343" s="11">
        <v>1.0369999999999999</v>
      </c>
      <c r="L343" s="11">
        <v>27.974829473870201</v>
      </c>
      <c r="M343" s="11">
        <v>0.70370496208073097</v>
      </c>
      <c r="N343" s="11">
        <v>3.1552892064836802</v>
      </c>
      <c r="O343" s="11">
        <v>8.5000000000000006E-2</v>
      </c>
      <c r="P343" s="39">
        <v>6.02898178400494</v>
      </c>
      <c r="Q343" s="11">
        <v>0.13436648307937099</v>
      </c>
      <c r="S343" s="11">
        <v>1.9875403381646499</v>
      </c>
      <c r="T343" s="11">
        <v>3.20063912149259</v>
      </c>
      <c r="U343" s="11">
        <v>2.5878006068291501</v>
      </c>
      <c r="V343" s="11">
        <v>0.42619032307646998</v>
      </c>
      <c r="W343" s="11">
        <v>2.8844635975851101</v>
      </c>
      <c r="X343" s="11">
        <v>5.8999999999999997E-2</v>
      </c>
      <c r="Y343" s="11">
        <v>0.19900000000000001</v>
      </c>
      <c r="Z343" s="11">
        <v>3.0542188465623999E-2</v>
      </c>
      <c r="AA343" s="11">
        <v>1.0158943629269E-2</v>
      </c>
      <c r="AB343" s="11">
        <v>1E-3</v>
      </c>
      <c r="AC343" s="11">
        <v>1E-3</v>
      </c>
      <c r="AD343" s="11">
        <v>4.0000000000000001E-3</v>
      </c>
      <c r="AE343" s="11">
        <v>3.2686847949525998E-2</v>
      </c>
      <c r="AF343" s="11">
        <v>2.2103380655787999E-2</v>
      </c>
      <c r="AG343" s="11">
        <v>3.3596268966717502</v>
      </c>
      <c r="AH343" s="11">
        <v>0.11606809140567</v>
      </c>
      <c r="AI343" s="11">
        <v>4.5278864618255997E-2</v>
      </c>
      <c r="AJ343" s="11">
        <v>6.1255083991842998E-2</v>
      </c>
      <c r="AK343" s="11">
        <v>1.13884748113134</v>
      </c>
      <c r="AL343" s="11">
        <v>1.1537920202702101</v>
      </c>
      <c r="AM343" s="11">
        <v>2.4431977941359202</v>
      </c>
    </row>
    <row r="344" spans="1:39" x14ac:dyDescent="0.2">
      <c r="A344" s="42">
        <v>8</v>
      </c>
      <c r="B344" s="3" t="s">
        <v>356</v>
      </c>
      <c r="C344" s="11">
        <v>373140.44049013499</v>
      </c>
      <c r="D344" s="11">
        <v>307723.909724647</v>
      </c>
      <c r="E344" s="11">
        <v>318461.64785537298</v>
      </c>
      <c r="F344" s="11">
        <v>7.9807624389147502</v>
      </c>
      <c r="G344" s="11">
        <v>16.7406616587723</v>
      </c>
      <c r="H344" s="11">
        <v>14.2736967809041</v>
      </c>
      <c r="I344" s="11">
        <v>80.068512124496706</v>
      </c>
      <c r="J344" s="11">
        <v>519.55488224246403</v>
      </c>
      <c r="K344" s="11">
        <v>1.3440000000000001</v>
      </c>
      <c r="L344" s="11">
        <v>20.5915795120589</v>
      </c>
      <c r="M344" s="11">
        <v>1.0490983734577399</v>
      </c>
      <c r="N344" s="11">
        <v>0.87471732470650299</v>
      </c>
      <c r="O344" s="11">
        <v>0.11700000000000001</v>
      </c>
      <c r="P344" s="39">
        <v>5.6285924335614501</v>
      </c>
      <c r="Q344" s="11">
        <v>2.2090370083573001E-2</v>
      </c>
      <c r="S344" s="11">
        <v>1.54055136475051</v>
      </c>
      <c r="T344" s="11">
        <v>1.84549552771363</v>
      </c>
      <c r="U344" s="11">
        <v>0.25993900083972898</v>
      </c>
      <c r="V344" s="11">
        <v>0.50806193307050496</v>
      </c>
      <c r="W344" s="11">
        <v>1.9680674867283401</v>
      </c>
      <c r="X344" s="11">
        <v>4.4999999999999998E-2</v>
      </c>
      <c r="Y344" s="11">
        <v>1.21166021389873</v>
      </c>
      <c r="Z344" s="11">
        <v>0</v>
      </c>
      <c r="AA344" s="11">
        <v>1.4724183367243999E-2</v>
      </c>
      <c r="AB344" s="11">
        <v>3.4049061935129001E-2</v>
      </c>
      <c r="AC344" s="11">
        <v>1E-3</v>
      </c>
      <c r="AD344" s="11">
        <v>5.0000000000000001E-3</v>
      </c>
      <c r="AE344" s="11">
        <v>9.0234810350140002E-3</v>
      </c>
      <c r="AF344" s="11">
        <v>0.01</v>
      </c>
      <c r="AG344" s="11">
        <v>2.5652380144923299</v>
      </c>
      <c r="AH344" s="11">
        <v>8.2419850855119006E-2</v>
      </c>
      <c r="AI344" s="11">
        <v>6.0281937514507999E-2</v>
      </c>
      <c r="AJ344" s="11">
        <v>3.4000000000000002E-2</v>
      </c>
      <c r="AK344" s="11">
        <v>0.92327078451453004</v>
      </c>
      <c r="AL344" s="11">
        <v>0.97999339117143003</v>
      </c>
      <c r="AM344" s="11">
        <v>1.99989948295484</v>
      </c>
    </row>
    <row r="345" spans="1:39" x14ac:dyDescent="0.2">
      <c r="A345" s="42">
        <v>9</v>
      </c>
      <c r="B345" s="3" t="s">
        <v>357</v>
      </c>
      <c r="C345" s="11">
        <v>411234.98406267201</v>
      </c>
      <c r="D345" s="11">
        <v>276423.222445113</v>
      </c>
      <c r="E345" s="11">
        <v>311641.25816435099</v>
      </c>
      <c r="F345" s="11">
        <v>66.037776580237903</v>
      </c>
      <c r="G345" s="11">
        <v>6.4089294904661402</v>
      </c>
      <c r="H345" s="11">
        <v>7.0885020397549496</v>
      </c>
      <c r="I345" s="11">
        <v>155.55689674283499</v>
      </c>
      <c r="J345" s="11">
        <v>414.47957071771901</v>
      </c>
      <c r="K345" s="11">
        <v>4.6870000000000003</v>
      </c>
      <c r="L345" s="11">
        <v>37.087799687027001</v>
      </c>
      <c r="M345" s="11">
        <v>1.4143718623878301</v>
      </c>
      <c r="N345" s="11">
        <v>1.2255210063764299</v>
      </c>
      <c r="O345" s="11">
        <v>0.28599999999999998</v>
      </c>
      <c r="P345" s="39">
        <v>7.7693902698213604</v>
      </c>
      <c r="Q345" s="11">
        <v>5.5258740533609997E-2</v>
      </c>
      <c r="S345" s="11">
        <v>1.2381286182714799</v>
      </c>
      <c r="T345" s="11">
        <v>1.25121071912576</v>
      </c>
      <c r="U345" s="11">
        <v>9.4E-2</v>
      </c>
      <c r="V345" s="11">
        <v>0.38467372195521798</v>
      </c>
      <c r="W345" s="11">
        <v>4.7239189620252997</v>
      </c>
      <c r="X345" s="11">
        <v>9.7000000000000003E-2</v>
      </c>
      <c r="Y345" s="11">
        <v>1.38</v>
      </c>
      <c r="Z345" s="11">
        <v>1E-3</v>
      </c>
      <c r="AA345" s="11">
        <v>0</v>
      </c>
      <c r="AB345" s="11">
        <v>3.0000000000000001E-3</v>
      </c>
      <c r="AC345" s="11">
        <v>3.0000000000000001E-3</v>
      </c>
      <c r="AD345" s="11">
        <v>1.2E-2</v>
      </c>
      <c r="AE345" s="11">
        <v>0.115510431283546</v>
      </c>
      <c r="AF345" s="11">
        <v>5.2999999999999999E-2</v>
      </c>
      <c r="AG345" s="11">
        <v>1.8953692901878201</v>
      </c>
      <c r="AH345" s="11">
        <v>5.8414739055999997E-2</v>
      </c>
      <c r="AI345" s="11">
        <v>3.9860857800802001E-2</v>
      </c>
      <c r="AJ345" s="11">
        <v>0.10299999999999999</v>
      </c>
      <c r="AK345" s="11">
        <v>0.63059120685193504</v>
      </c>
      <c r="AL345" s="11">
        <v>0.55342123158911904</v>
      </c>
      <c r="AM345" s="11">
        <v>1.5703809648337499</v>
      </c>
    </row>
    <row r="346" spans="1:39" x14ac:dyDescent="0.2">
      <c r="A346" s="42">
        <v>10</v>
      </c>
      <c r="B346" s="3" t="s">
        <v>358</v>
      </c>
      <c r="C346" s="11">
        <v>359851.98761383101</v>
      </c>
      <c r="D346" s="11">
        <v>295821.49492325197</v>
      </c>
      <c r="E346" s="11">
        <v>342966.86763562902</v>
      </c>
      <c r="F346" s="11">
        <v>32.995217209176602</v>
      </c>
      <c r="G346" s="11">
        <v>11.2695049063277</v>
      </c>
      <c r="H346" s="11">
        <v>8.1809947542162096</v>
      </c>
      <c r="I346" s="11">
        <v>134.56660408511999</v>
      </c>
      <c r="J346" s="11">
        <v>1121.4712664175499</v>
      </c>
      <c r="K346" s="11">
        <v>2.214</v>
      </c>
      <c r="L346" s="11">
        <v>23.7568861603512</v>
      </c>
      <c r="M346" s="11">
        <v>0.74373717663059602</v>
      </c>
      <c r="N346" s="11">
        <v>3.5658864671542201</v>
      </c>
      <c r="O346" s="11">
        <v>0.17</v>
      </c>
      <c r="P346" s="39">
        <v>3.7376731023635701</v>
      </c>
      <c r="Q346" s="11">
        <v>3.0000000000000001E-3</v>
      </c>
      <c r="S346" s="11">
        <v>1.04495720850814</v>
      </c>
      <c r="T346" s="11">
        <v>4.7138985622139504</v>
      </c>
      <c r="U346" s="11">
        <v>4.3999999999999997E-2</v>
      </c>
      <c r="V346" s="11">
        <v>0.592702531711922</v>
      </c>
      <c r="W346" s="11">
        <v>15.1351908696649</v>
      </c>
      <c r="X346" s="11">
        <v>0.05</v>
      </c>
      <c r="Y346" s="11">
        <v>0.32400000000000001</v>
      </c>
      <c r="Z346" s="11">
        <v>0.11782468731529699</v>
      </c>
      <c r="AA346" s="11">
        <v>0</v>
      </c>
      <c r="AB346" s="11">
        <v>2E-3</v>
      </c>
      <c r="AC346" s="11">
        <v>1E-3</v>
      </c>
      <c r="AD346" s="11">
        <v>0.01</v>
      </c>
      <c r="AE346" s="11">
        <v>1.1288830574713001E-2</v>
      </c>
      <c r="AF346" s="11">
        <v>1.2E-2</v>
      </c>
      <c r="AG346" s="11">
        <v>1.34452489416707</v>
      </c>
      <c r="AH346" s="11">
        <v>0.54793495802881298</v>
      </c>
      <c r="AI346" s="11">
        <v>0.13205246145211399</v>
      </c>
      <c r="AJ346" s="11">
        <v>5.3999999999999999E-2</v>
      </c>
      <c r="AK346" s="11">
        <v>0.79049440303277796</v>
      </c>
      <c r="AL346" s="11">
        <v>0.69617559730436895</v>
      </c>
      <c r="AM346" s="11">
        <v>1.5385715750895901</v>
      </c>
    </row>
    <row r="347" spans="1:39" x14ac:dyDescent="0.2">
      <c r="A347" s="42">
        <v>11</v>
      </c>
      <c r="B347" s="3" t="s">
        <v>359</v>
      </c>
      <c r="C347" s="12">
        <v>383445.21865933097</v>
      </c>
      <c r="D347" s="12">
        <v>272242.24792435998</v>
      </c>
      <c r="E347" s="12">
        <v>341585.111777413</v>
      </c>
      <c r="F347" s="12">
        <v>35.361088352611198</v>
      </c>
      <c r="G347" s="12">
        <v>22.425989764082399</v>
      </c>
      <c r="H347" s="12">
        <v>23.2221484057563</v>
      </c>
      <c r="I347" s="12">
        <v>888.44460396338297</v>
      </c>
      <c r="J347" s="12">
        <v>1649.27268128746</v>
      </c>
      <c r="K347" s="12">
        <v>3.2160000000000002</v>
      </c>
      <c r="L347" s="12">
        <v>44.666931056969503</v>
      </c>
      <c r="M347" s="12">
        <v>5.1361767819148598</v>
      </c>
      <c r="N347" s="12">
        <v>3.5569121948279299</v>
      </c>
      <c r="O347" s="12">
        <v>0.318</v>
      </c>
      <c r="P347" s="50">
        <v>6.15287159161291</v>
      </c>
      <c r="Q347" s="12">
        <v>4.0000000000000001E-3</v>
      </c>
      <c r="R347" s="51"/>
      <c r="S347" s="12">
        <v>1.9149498566561001</v>
      </c>
      <c r="T347" s="12">
        <v>9.3324743238444299</v>
      </c>
      <c r="U347" s="12">
        <v>7.5999999999999998E-2</v>
      </c>
      <c r="V347" s="12">
        <v>0.53792575052832903</v>
      </c>
      <c r="W347" s="12">
        <v>2.85429415960781</v>
      </c>
      <c r="X347" s="12">
        <v>6.5903411898996997E-2</v>
      </c>
      <c r="Y347" s="12">
        <v>0.877</v>
      </c>
      <c r="Z347" s="12">
        <v>0.100382406293269</v>
      </c>
      <c r="AA347" s="12">
        <v>0</v>
      </c>
      <c r="AB347" s="12">
        <v>3.0000000000000001E-3</v>
      </c>
      <c r="AC347" s="12">
        <v>1E-3</v>
      </c>
      <c r="AD347" s="12">
        <v>1.6E-2</v>
      </c>
      <c r="AE347" s="12">
        <v>1.9174220896172E-2</v>
      </c>
      <c r="AF347" s="12">
        <v>0.03</v>
      </c>
      <c r="AG347" s="12">
        <v>12.708436088740701</v>
      </c>
      <c r="AH347" s="12">
        <v>0.490357097477363</v>
      </c>
      <c r="AI347" s="12">
        <v>0.53939181158296601</v>
      </c>
      <c r="AJ347" s="12">
        <v>0.31841088684979402</v>
      </c>
      <c r="AK347" s="12">
        <v>10.112061913208599</v>
      </c>
      <c r="AL347" s="12">
        <v>5.7230903350887097</v>
      </c>
      <c r="AM347" s="12">
        <v>14.1751670215804</v>
      </c>
    </row>
    <row r="348" spans="1:39" s="2" customFormat="1" x14ac:dyDescent="0.2">
      <c r="A348" s="18"/>
      <c r="B348" s="10" t="s">
        <v>360</v>
      </c>
      <c r="C348" s="36">
        <f>AVERAGE(C337:C347)</f>
        <v>382488.63797157578</v>
      </c>
      <c r="D348" s="36">
        <f t="shared" ref="D348:AM348" si="33">AVERAGE(D337:D347)</f>
        <v>280465.14887791447</v>
      </c>
      <c r="E348" s="36">
        <f t="shared" si="33"/>
        <v>336108.77387425996</v>
      </c>
      <c r="F348" s="36">
        <f t="shared" si="33"/>
        <v>22.133805164265357</v>
      </c>
      <c r="G348" s="36">
        <f t="shared" si="33"/>
        <v>6.8450621773575566</v>
      </c>
      <c r="H348" s="36">
        <f t="shared" si="33"/>
        <v>7.9609148084047003</v>
      </c>
      <c r="I348" s="36">
        <f t="shared" si="33"/>
        <v>166.43134844456128</v>
      </c>
      <c r="J348" s="36">
        <f t="shared" si="33"/>
        <v>686.46618413440979</v>
      </c>
      <c r="K348" s="36">
        <f t="shared" si="33"/>
        <v>1.5519241883500767</v>
      </c>
      <c r="L348" s="36">
        <f t="shared" si="33"/>
        <v>26.0382428424609</v>
      </c>
      <c r="M348" s="36">
        <f t="shared" si="33"/>
        <v>1.0792877623773451</v>
      </c>
      <c r="N348" s="36">
        <f t="shared" si="33"/>
        <v>1.3435371233648641</v>
      </c>
      <c r="O348" s="36">
        <f t="shared" si="33"/>
        <v>0.13540814774433307</v>
      </c>
      <c r="P348" s="44" t="s">
        <v>387</v>
      </c>
      <c r="Q348" s="36">
        <f>AVERAGE(Q337:Q347)</f>
        <v>3.3959294018418455E-2</v>
      </c>
      <c r="S348" s="36">
        <f t="shared" si="33"/>
        <v>2.6908965264291274</v>
      </c>
      <c r="T348" s="36">
        <f t="shared" si="33"/>
        <v>2.8275389795014956</v>
      </c>
      <c r="U348" s="36">
        <f t="shared" si="33"/>
        <v>0.81707601964611842</v>
      </c>
      <c r="V348" s="36">
        <f t="shared" si="33"/>
        <v>0.44166083971061404</v>
      </c>
      <c r="W348" s="36">
        <f t="shared" si="33"/>
        <v>4.1222244186417711</v>
      </c>
      <c r="X348" s="36">
        <f t="shared" si="33"/>
        <v>4.8260516846398822E-2</v>
      </c>
      <c r="Y348" s="36">
        <f t="shared" si="33"/>
        <v>0.66382502930073184</v>
      </c>
      <c r="Z348" s="36">
        <f t="shared" si="33"/>
        <v>2.6725713918052361E-2</v>
      </c>
      <c r="AA348" s="36">
        <f t="shared" si="33"/>
        <v>6.049200286412728E-3</v>
      </c>
      <c r="AB348" s="36">
        <f t="shared" si="33"/>
        <v>6.9473932411974549E-3</v>
      </c>
      <c r="AC348" s="36">
        <f t="shared" si="33"/>
        <v>1.0000000000000002E-3</v>
      </c>
      <c r="AD348" s="36">
        <f t="shared" si="33"/>
        <v>5.9204610305524548E-3</v>
      </c>
      <c r="AE348" s="36">
        <f t="shared" si="33"/>
        <v>2.1755569095804454E-2</v>
      </c>
      <c r="AF348" s="36">
        <f t="shared" si="33"/>
        <v>1.7693463962100364E-2</v>
      </c>
      <c r="AG348" s="36">
        <f t="shared" si="33"/>
        <v>3.4417136770329013</v>
      </c>
      <c r="AH348" s="36">
        <f t="shared" si="33"/>
        <v>0.13824724502037636</v>
      </c>
      <c r="AI348" s="36">
        <f t="shared" si="33"/>
        <v>8.3325486043526367E-2</v>
      </c>
      <c r="AJ348" s="36">
        <f t="shared" si="33"/>
        <v>8.7737429076007276E-2</v>
      </c>
      <c r="AK348" s="36">
        <f t="shared" si="33"/>
        <v>1.7844210464948089</v>
      </c>
      <c r="AL348" s="36">
        <f t="shared" si="33"/>
        <v>1.2820489089863125</v>
      </c>
      <c r="AM348" s="36">
        <f t="shared" si="33"/>
        <v>3.0722884933553529</v>
      </c>
    </row>
    <row r="349" spans="1:39" x14ac:dyDescent="0.2">
      <c r="B349" t="s">
        <v>6</v>
      </c>
      <c r="C349" s="6">
        <f>STDEVA(C337:C347)</f>
        <v>15770.498440833268</v>
      </c>
      <c r="D349" s="6">
        <f t="shared" ref="D349:AM349" si="34">STDEVA(D337:D347)</f>
        <v>13299.928899402335</v>
      </c>
      <c r="E349" s="6">
        <f t="shared" si="34"/>
        <v>18035.141114706174</v>
      </c>
      <c r="F349" s="6">
        <f t="shared" si="34"/>
        <v>17.931860886723005</v>
      </c>
      <c r="G349" s="6">
        <f t="shared" si="34"/>
        <v>7.1654109956992986</v>
      </c>
      <c r="H349" s="6">
        <f t="shared" si="34"/>
        <v>6.2338010601700855</v>
      </c>
      <c r="I349" s="6">
        <f t="shared" si="34"/>
        <v>248.23571920501229</v>
      </c>
      <c r="J349" s="6">
        <f t="shared" si="34"/>
        <v>411.27369560747377</v>
      </c>
      <c r="K349" s="6">
        <f t="shared" si="34"/>
        <v>1.3141099262045564</v>
      </c>
      <c r="L349" s="6">
        <f t="shared" si="34"/>
        <v>8.034098480998658</v>
      </c>
      <c r="M349" s="6">
        <f t="shared" si="34"/>
        <v>1.3930983466776343</v>
      </c>
      <c r="N349" s="6">
        <f t="shared" si="34"/>
        <v>1.3756231570411073</v>
      </c>
      <c r="O349" s="6">
        <f t="shared" si="34"/>
        <v>8.9116046770345889E-2</v>
      </c>
      <c r="P349" s="44" t="s">
        <v>388</v>
      </c>
      <c r="Q349" s="6">
        <f>STDEVA(Q337:Q347)</f>
        <v>4.3513121753348587E-2</v>
      </c>
      <c r="S349" s="6">
        <f t="shared" si="34"/>
        <v>1.508793012632204</v>
      </c>
      <c r="T349" s="6">
        <f t="shared" si="34"/>
        <v>2.5440947361508344</v>
      </c>
      <c r="U349" s="6">
        <f t="shared" si="34"/>
        <v>0.82756442288983911</v>
      </c>
      <c r="V349" s="6">
        <f t="shared" si="34"/>
        <v>8.1023985624292083E-2</v>
      </c>
      <c r="W349" s="6">
        <f t="shared" si="34"/>
        <v>3.7991481827718774</v>
      </c>
      <c r="X349" s="6">
        <f t="shared" si="34"/>
        <v>2.1806166179156039E-2</v>
      </c>
      <c r="Y349" s="6">
        <f t="shared" si="34"/>
        <v>0.49278568740243323</v>
      </c>
      <c r="Z349" s="6">
        <f t="shared" si="34"/>
        <v>4.2651042218702098E-2</v>
      </c>
      <c r="AA349" s="6">
        <f t="shared" si="34"/>
        <v>6.2574004059041078E-3</v>
      </c>
      <c r="AB349" s="6">
        <f t="shared" si="34"/>
        <v>1.2321280344421672E-2</v>
      </c>
      <c r="AC349" s="6">
        <f t="shared" si="34"/>
        <v>8.9442719099991602E-4</v>
      </c>
      <c r="AD349" s="6">
        <f t="shared" si="34"/>
        <v>4.6764934431974287E-3</v>
      </c>
      <c r="AE349" s="6">
        <f t="shared" si="34"/>
        <v>3.2424588560855096E-2</v>
      </c>
      <c r="AF349" s="6">
        <f t="shared" si="34"/>
        <v>1.351142109714068E-2</v>
      </c>
      <c r="AG349" s="6">
        <f t="shared" si="34"/>
        <v>3.1913144110642766</v>
      </c>
      <c r="AH349" s="6">
        <f t="shared" si="34"/>
        <v>0.19219209664373324</v>
      </c>
      <c r="AI349" s="6">
        <f t="shared" si="34"/>
        <v>0.15532672787750254</v>
      </c>
      <c r="AJ349" s="6">
        <f t="shared" si="34"/>
        <v>7.9883049754325919E-2</v>
      </c>
      <c r="AK349" s="6">
        <f t="shared" si="34"/>
        <v>2.7898291849530952</v>
      </c>
      <c r="AL349" s="6">
        <f t="shared" si="34"/>
        <v>1.5051268053271949</v>
      </c>
      <c r="AM349" s="6">
        <f t="shared" si="34"/>
        <v>3.7226010843000901</v>
      </c>
    </row>
    <row r="350" spans="1:39" x14ac:dyDescent="0.2">
      <c r="B350" t="s">
        <v>7</v>
      </c>
      <c r="C350" s="6">
        <f>MEDIAN(C337:C347)</f>
        <v>380899.86550823803</v>
      </c>
      <c r="D350" s="6">
        <f t="shared" ref="D350:AM350" si="35">MEDIAN(D337:D347)</f>
        <v>279490.128786196</v>
      </c>
      <c r="E350" s="6">
        <f t="shared" si="35"/>
        <v>336443.13317541103</v>
      </c>
      <c r="F350" s="6">
        <f t="shared" si="35"/>
        <v>14.719441766722399</v>
      </c>
      <c r="G350" s="6">
        <f t="shared" si="35"/>
        <v>2.9881196752936101</v>
      </c>
      <c r="H350" s="6">
        <f t="shared" si="35"/>
        <v>6.5257643934447298</v>
      </c>
      <c r="I350" s="6">
        <f t="shared" si="35"/>
        <v>80.068512124496706</v>
      </c>
      <c r="J350" s="6">
        <f t="shared" si="35"/>
        <v>519.55488224246403</v>
      </c>
      <c r="K350" s="6">
        <f t="shared" si="35"/>
        <v>0.997</v>
      </c>
      <c r="L350" s="6">
        <f t="shared" si="35"/>
        <v>21.8689423467426</v>
      </c>
      <c r="M350" s="6">
        <f t="shared" si="35"/>
        <v>0.70370496208073097</v>
      </c>
      <c r="N350" s="6">
        <f t="shared" si="35"/>
        <v>0.81303095132811998</v>
      </c>
      <c r="O350" s="6">
        <f t="shared" si="35"/>
        <v>0.114</v>
      </c>
      <c r="P350" s="44" t="s">
        <v>389</v>
      </c>
      <c r="Q350" s="6">
        <f>MEDIAN(Q337:Q347)</f>
        <v>7.1615045586049999E-3</v>
      </c>
      <c r="S350" s="6">
        <f t="shared" si="35"/>
        <v>1.9875403381646499</v>
      </c>
      <c r="T350" s="6">
        <f t="shared" si="35"/>
        <v>1.3213962487761599</v>
      </c>
      <c r="U350" s="6">
        <f t="shared" si="35"/>
        <v>0.53747048145569198</v>
      </c>
      <c r="V350" s="6">
        <f t="shared" si="35"/>
        <v>0.42619032307646998</v>
      </c>
      <c r="W350" s="6">
        <f t="shared" si="35"/>
        <v>2.8844635975851101</v>
      </c>
      <c r="X350" s="6">
        <f t="shared" si="35"/>
        <v>4.4999999999999998E-2</v>
      </c>
      <c r="Y350" s="6">
        <f t="shared" si="35"/>
        <v>0.37962548437131799</v>
      </c>
      <c r="Z350" s="6">
        <f t="shared" si="35"/>
        <v>1E-3</v>
      </c>
      <c r="AA350" s="6">
        <f t="shared" si="35"/>
        <v>7.5410439177229999E-3</v>
      </c>
      <c r="AB350" s="6">
        <f t="shared" si="35"/>
        <v>1E-3</v>
      </c>
      <c r="AC350" s="6">
        <f t="shared" si="35"/>
        <v>1E-3</v>
      </c>
      <c r="AD350" s="6">
        <f t="shared" si="35"/>
        <v>4.0000000000000001E-3</v>
      </c>
      <c r="AE350" s="6">
        <f t="shared" si="35"/>
        <v>1.1288830574713001E-2</v>
      </c>
      <c r="AF350" s="6">
        <f t="shared" si="35"/>
        <v>1.2999999999999999E-2</v>
      </c>
      <c r="AG350" s="6">
        <f t="shared" si="35"/>
        <v>2.5602965622496101</v>
      </c>
      <c r="AH350" s="6">
        <f t="shared" si="35"/>
        <v>5.8414739055999997E-2</v>
      </c>
      <c r="AI350" s="6">
        <f t="shared" si="35"/>
        <v>2.6908385226341001E-2</v>
      </c>
      <c r="AJ350" s="6">
        <f t="shared" si="35"/>
        <v>6.1504129701720998E-2</v>
      </c>
      <c r="AK350" s="6">
        <f t="shared" si="35"/>
        <v>0.81471350087482097</v>
      </c>
      <c r="AL350" s="6">
        <f t="shared" si="35"/>
        <v>0.82485754810092105</v>
      </c>
      <c r="AM350" s="6">
        <f t="shared" si="35"/>
        <v>1.8995056542990401</v>
      </c>
    </row>
    <row r="351" spans="1:39" ht="17" x14ac:dyDescent="0.2">
      <c r="B351" t="s">
        <v>8</v>
      </c>
      <c r="C351" s="6">
        <f>MAX(C337:C347)</f>
        <v>411234.98406267201</v>
      </c>
      <c r="D351" s="6">
        <f t="shared" ref="D351:AM351" si="36">MAX(D337:D347)</f>
        <v>307723.909724647</v>
      </c>
      <c r="E351" s="6">
        <f t="shared" si="36"/>
        <v>373267.56020980701</v>
      </c>
      <c r="F351" s="6">
        <f t="shared" si="36"/>
        <v>66.037776580237903</v>
      </c>
      <c r="G351" s="6">
        <f t="shared" si="36"/>
        <v>22.425989764082399</v>
      </c>
      <c r="H351" s="6">
        <f t="shared" si="36"/>
        <v>23.2221484057563</v>
      </c>
      <c r="I351" s="6">
        <f t="shared" si="36"/>
        <v>888.44460396338297</v>
      </c>
      <c r="J351" s="6">
        <f t="shared" si="36"/>
        <v>1649.27268128746</v>
      </c>
      <c r="K351" s="6">
        <f t="shared" si="36"/>
        <v>4.6870000000000003</v>
      </c>
      <c r="L351" s="6">
        <f t="shared" si="36"/>
        <v>44.666931056969503</v>
      </c>
      <c r="M351" s="6">
        <f t="shared" si="36"/>
        <v>5.1361767819148598</v>
      </c>
      <c r="N351" s="6">
        <f t="shared" si="36"/>
        <v>3.5658864671542201</v>
      </c>
      <c r="O351" s="6">
        <f t="shared" si="36"/>
        <v>0.318</v>
      </c>
      <c r="P351" s="44" t="s">
        <v>390</v>
      </c>
      <c r="Q351" s="6">
        <f>MAX(Q337:Q347)</f>
        <v>0.13436648307937099</v>
      </c>
      <c r="S351" s="6">
        <f t="shared" si="36"/>
        <v>5.0896640991481403</v>
      </c>
      <c r="T351" s="6">
        <f t="shared" si="36"/>
        <v>9.3324743238444299</v>
      </c>
      <c r="U351" s="6">
        <f t="shared" si="36"/>
        <v>2.5878006068291501</v>
      </c>
      <c r="V351" s="6">
        <f t="shared" si="36"/>
        <v>0.592702531711922</v>
      </c>
      <c r="W351" s="6">
        <f t="shared" si="36"/>
        <v>15.1351908696649</v>
      </c>
      <c r="X351" s="6">
        <f t="shared" si="36"/>
        <v>9.7000000000000003E-2</v>
      </c>
      <c r="Y351" s="6">
        <f t="shared" si="36"/>
        <v>1.4534456879433599</v>
      </c>
      <c r="Z351" s="6">
        <f t="shared" si="36"/>
        <v>0.11782468731529699</v>
      </c>
      <c r="AA351" s="6">
        <f t="shared" si="36"/>
        <v>1.5697229333219001E-2</v>
      </c>
      <c r="AB351" s="6">
        <f t="shared" si="36"/>
        <v>3.4049061935129001E-2</v>
      </c>
      <c r="AC351" s="6">
        <f t="shared" si="36"/>
        <v>3.0000000000000001E-3</v>
      </c>
      <c r="AD351" s="6">
        <f t="shared" si="36"/>
        <v>1.6E-2</v>
      </c>
      <c r="AE351" s="6">
        <f t="shared" si="36"/>
        <v>0.115510431283546</v>
      </c>
      <c r="AF351" s="6">
        <f t="shared" si="36"/>
        <v>5.2999999999999999E-2</v>
      </c>
      <c r="AG351" s="6">
        <f t="shared" si="36"/>
        <v>12.708436088740701</v>
      </c>
      <c r="AH351" s="6">
        <f t="shared" si="36"/>
        <v>0.54793495802881298</v>
      </c>
      <c r="AI351" s="6">
        <f t="shared" si="36"/>
        <v>0.53939181158296601</v>
      </c>
      <c r="AJ351" s="6">
        <f t="shared" si="36"/>
        <v>0.31841088684979402</v>
      </c>
      <c r="AK351" s="6">
        <f t="shared" si="36"/>
        <v>10.112061913208599</v>
      </c>
      <c r="AL351" s="6">
        <f t="shared" si="36"/>
        <v>5.7230903350887097</v>
      </c>
      <c r="AM351" s="6">
        <f t="shared" si="36"/>
        <v>14.1751670215804</v>
      </c>
    </row>
    <row r="352" spans="1:39" x14ac:dyDescent="0.2">
      <c r="B352" t="s">
        <v>9</v>
      </c>
      <c r="C352" s="6">
        <f>MIN(C337:C347)</f>
        <v>359851.98761383101</v>
      </c>
      <c r="D352" s="6">
        <f t="shared" ref="D352:AM352" si="37">MIN(D337:D347)</f>
        <v>259632.41443374401</v>
      </c>
      <c r="E352" s="6">
        <f t="shared" si="37"/>
        <v>311641.25816435099</v>
      </c>
      <c r="F352" s="6">
        <f t="shared" si="37"/>
        <v>3.69728387076331</v>
      </c>
      <c r="G352" s="6">
        <f t="shared" si="37"/>
        <v>0.67368355489578702</v>
      </c>
      <c r="H352" s="6">
        <f t="shared" si="37"/>
        <v>1.7138696908356901</v>
      </c>
      <c r="I352" s="6">
        <f t="shared" si="37"/>
        <v>21.1285273491232</v>
      </c>
      <c r="J352" s="6">
        <f t="shared" si="37"/>
        <v>382.94800319117098</v>
      </c>
      <c r="K352" s="6">
        <f t="shared" si="37"/>
        <v>0.54600000000000004</v>
      </c>
      <c r="L352" s="6">
        <f t="shared" si="37"/>
        <v>19.330329232227498</v>
      </c>
      <c r="M352" s="6">
        <f t="shared" si="37"/>
        <v>0.15959825389938601</v>
      </c>
      <c r="N352" s="6">
        <f t="shared" si="37"/>
        <v>0.23836563135484801</v>
      </c>
      <c r="O352" s="6">
        <f t="shared" si="37"/>
        <v>5.8999999999999997E-2</v>
      </c>
      <c r="P352" s="44"/>
      <c r="Q352" s="6">
        <f>MIN(Q337:Q347)</f>
        <v>2E-3</v>
      </c>
      <c r="S352" s="6">
        <f t="shared" si="37"/>
        <v>1.04495720850814</v>
      </c>
      <c r="T352" s="6">
        <f t="shared" si="37"/>
        <v>1.1551694241288699</v>
      </c>
      <c r="U352" s="6">
        <f t="shared" si="37"/>
        <v>4.3999999999999997E-2</v>
      </c>
      <c r="V352" s="6">
        <f t="shared" si="37"/>
        <v>0.304542124741638</v>
      </c>
      <c r="W352" s="6">
        <f t="shared" si="37"/>
        <v>1.2256232306883199</v>
      </c>
      <c r="X352" s="6">
        <f t="shared" si="37"/>
        <v>2.1999999999999999E-2</v>
      </c>
      <c r="Y352" s="6">
        <f t="shared" si="37"/>
        <v>0.125</v>
      </c>
      <c r="Z352" s="6">
        <f t="shared" si="37"/>
        <v>0</v>
      </c>
      <c r="AA352" s="6">
        <f t="shared" si="37"/>
        <v>0</v>
      </c>
      <c r="AB352" s="6">
        <f t="shared" si="37"/>
        <v>0</v>
      </c>
      <c r="AC352" s="6">
        <f t="shared" si="37"/>
        <v>0</v>
      </c>
      <c r="AD352" s="6">
        <f t="shared" si="37"/>
        <v>2E-3</v>
      </c>
      <c r="AE352" s="6">
        <f t="shared" si="37"/>
        <v>2E-3</v>
      </c>
      <c r="AF352" s="6">
        <f t="shared" si="37"/>
        <v>8.0000000000000002E-3</v>
      </c>
      <c r="AG352" s="6">
        <f t="shared" si="37"/>
        <v>1.34452489416707</v>
      </c>
      <c r="AH352" s="6">
        <f t="shared" si="37"/>
        <v>7.88579647597E-3</v>
      </c>
      <c r="AI352" s="6">
        <f t="shared" si="37"/>
        <v>4.0106465934909999E-3</v>
      </c>
      <c r="AJ352" s="6">
        <f t="shared" si="37"/>
        <v>2.7479461553144999E-2</v>
      </c>
      <c r="AK352" s="6">
        <f t="shared" si="37"/>
        <v>0.63059120685193504</v>
      </c>
      <c r="AL352" s="6">
        <f t="shared" si="37"/>
        <v>0.40362909437151201</v>
      </c>
      <c r="AM352" s="6">
        <f t="shared" si="37"/>
        <v>1.4132811092072</v>
      </c>
    </row>
    <row r="354" spans="2:18" s="3" customFormat="1" ht="17" x14ac:dyDescent="0.2">
      <c r="B354" s="9" t="s">
        <v>392</v>
      </c>
      <c r="R354" s="43"/>
    </row>
    <row r="355" spans="2:18" x14ac:dyDescent="0.2">
      <c r="B355" s="42" t="s">
        <v>391</v>
      </c>
    </row>
    <row r="356" spans="2:18" ht="17" x14ac:dyDescent="0.2">
      <c r="B356" s="9" t="s">
        <v>393</v>
      </c>
    </row>
  </sheetData>
  <conditionalFormatting sqref="C335">
    <cfRule type="cellIs" dxfId="41" priority="40" operator="between">
      <formula>1</formula>
      <formula>10</formula>
    </cfRule>
    <cfRule type="cellIs" dxfId="40" priority="41" operator="lessThan">
      <formula>1</formula>
    </cfRule>
    <cfRule type="cellIs" dxfId="39" priority="42" operator="greaterThan">
      <formula>10</formula>
    </cfRule>
  </conditionalFormatting>
  <conditionalFormatting sqref="C6:AM6 C185:Q185 S185:AM185 C336:Q336 S336:AM336">
    <cfRule type="cellIs" dxfId="38" priority="38" operator="between">
      <formula>1</formula>
      <formula>9.99</formula>
    </cfRule>
    <cfRule type="cellIs" dxfId="37" priority="39" operator="between">
      <formula>0</formula>
      <formula>0.999</formula>
    </cfRule>
  </conditionalFormatting>
  <conditionalFormatting sqref="C6:AM184 C185:Q227 S185:AM227 C228:AM228 C229:O232 Q229:AM232 P230:P232 C233:AM334 C336:Q352 S336:AM352">
    <cfRule type="cellIs" dxfId="36" priority="15" operator="greaterThan">
      <formula>10</formula>
    </cfRule>
  </conditionalFormatting>
  <conditionalFormatting sqref="C7:AM184 C186:Q227 S186:AM227 C228:AM228 C229:O232 Q229:AM232 P230:P232 C233:AM234 C337:Q352 S337:AM352">
    <cfRule type="cellIs" dxfId="35" priority="31" operator="between">
      <formula>1</formula>
      <formula>10</formula>
    </cfRule>
    <cfRule type="cellIs" dxfId="34" priority="32" operator="lessThan">
      <formula>1</formula>
    </cfRule>
  </conditionalFormatting>
  <conditionalFormatting sqref="C235:AM235">
    <cfRule type="cellIs" dxfId="33" priority="23" operator="between">
      <formula>1</formula>
      <formula>9.99</formula>
    </cfRule>
    <cfRule type="cellIs" dxfId="32" priority="24" operator="between">
      <formula>0</formula>
      <formula>0.999</formula>
    </cfRule>
  </conditionalFormatting>
  <conditionalFormatting sqref="C236:AM295">
    <cfRule type="cellIs" dxfId="31" priority="19" operator="between">
      <formula>1</formula>
      <formula>10</formula>
    </cfRule>
    <cfRule type="cellIs" dxfId="30" priority="20" operator="lessThan">
      <formula>1</formula>
    </cfRule>
  </conditionalFormatting>
  <conditionalFormatting sqref="C296:AM296">
    <cfRule type="cellIs" dxfId="29" priority="17" operator="between">
      <formula>1</formula>
      <formula>9.99</formula>
    </cfRule>
    <cfRule type="cellIs" dxfId="28" priority="18" operator="between">
      <formula>0</formula>
      <formula>0.999</formula>
    </cfRule>
  </conditionalFormatting>
  <conditionalFormatting sqref="C297:AM334">
    <cfRule type="cellIs" dxfId="27" priority="13" operator="between">
      <formula>1</formula>
      <formula>10</formula>
    </cfRule>
    <cfRule type="cellIs" dxfId="26" priority="14" operator="lessThan">
      <formula>1</formula>
    </cfRule>
  </conditionalFormatting>
  <conditionalFormatting sqref="R236:R289">
    <cfRule type="cellIs" dxfId="25" priority="5" operator="between">
      <formula>1</formula>
      <formula>10</formula>
    </cfRule>
    <cfRule type="cellIs" dxfId="24" priority="6" operator="lessThan">
      <formula>1</formula>
    </cfRule>
  </conditionalFormatting>
  <conditionalFormatting sqref="R297:R329">
    <cfRule type="cellIs" dxfId="23" priority="1" operator="between">
      <formula>1</formula>
      <formula>10</formula>
    </cfRule>
    <cfRule type="cellIs" dxfId="22" priority="2" operator="lessThan">
      <formula>1</formula>
    </cfRule>
  </conditionalFormatting>
  <hyperlinks>
    <hyperlink ref="A2" r:id="rId1" xr:uid="{29AF740D-2969-4B40-9E42-1176F91B70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341"/>
  <sheetViews>
    <sheetView tabSelected="1" workbookViewId="0">
      <selection sqref="A1:XFD2"/>
    </sheetView>
  </sheetViews>
  <sheetFormatPr baseColWidth="10" defaultColWidth="8.83203125" defaultRowHeight="15" x14ac:dyDescent="0.2"/>
  <cols>
    <col min="1" max="1" width="3.5" customWidth="1"/>
    <col min="2" max="2" width="13.1640625" customWidth="1"/>
    <col min="3" max="3" width="7.5" bestFit="1" customWidth="1"/>
    <col min="4" max="5" width="6" bestFit="1" customWidth="1"/>
    <col min="6" max="10" width="5.5" bestFit="1" customWidth="1"/>
    <col min="11" max="11" width="6" bestFit="1" customWidth="1"/>
    <col min="12" max="12" width="4.5" bestFit="1" customWidth="1"/>
    <col min="13" max="14" width="5.5" bestFit="1" customWidth="1"/>
    <col min="15" max="15" width="3.83203125" customWidth="1"/>
    <col min="16" max="16" width="12.83203125" bestFit="1" customWidth="1"/>
    <col min="17" max="18" width="6" bestFit="1" customWidth="1"/>
    <col min="19" max="19" width="5.5" bestFit="1" customWidth="1"/>
    <col min="20" max="20" width="5" bestFit="1" customWidth="1"/>
    <col min="21" max="24" width="5.5" bestFit="1" customWidth="1"/>
    <col min="25" max="25" width="6" bestFit="1" customWidth="1"/>
    <col min="26" max="26" width="4.5" bestFit="1" customWidth="1"/>
    <col min="27" max="28" width="5.5" bestFit="1" customWidth="1"/>
    <col min="29" max="29" width="3.83203125" customWidth="1"/>
    <col min="30" max="30" width="11.83203125" bestFit="1" customWidth="1"/>
    <col min="31" max="31" width="6" bestFit="1" customWidth="1"/>
    <col min="32" max="32" width="2.83203125" bestFit="1" customWidth="1"/>
    <col min="33" max="34" width="5.5" bestFit="1" customWidth="1"/>
    <col min="35" max="35" width="5" bestFit="1" customWidth="1"/>
    <col min="36" max="38" width="5.5" bestFit="1" customWidth="1"/>
    <col min="39" max="39" width="5" bestFit="1" customWidth="1"/>
    <col min="40" max="40" width="4" bestFit="1" customWidth="1"/>
    <col min="41" max="42" width="5.5" bestFit="1" customWidth="1"/>
    <col min="43" max="43" width="3.6640625" customWidth="1"/>
    <col min="44" max="44" width="16.83203125" bestFit="1" customWidth="1"/>
    <col min="45" max="45" width="6" bestFit="1" customWidth="1"/>
    <col min="46" max="46" width="2.83203125" bestFit="1" customWidth="1"/>
    <col min="47" max="47" width="6" bestFit="1" customWidth="1"/>
    <col min="48" max="48" width="5.5" bestFit="1" customWidth="1"/>
    <col min="49" max="49" width="5" bestFit="1" customWidth="1"/>
    <col min="50" max="50" width="4" bestFit="1" customWidth="1"/>
    <col min="51" max="51" width="3.5" bestFit="1" customWidth="1"/>
    <col min="52" max="52" width="5.5" bestFit="1" customWidth="1"/>
    <col min="53" max="53" width="5" bestFit="1" customWidth="1"/>
    <col min="54" max="54" width="4" bestFit="1" customWidth="1"/>
    <col min="55" max="56" width="5.5" bestFit="1" customWidth="1"/>
    <col min="57" max="57" width="3" customWidth="1"/>
    <col min="58" max="58" width="11.83203125" bestFit="1" customWidth="1"/>
    <col min="59" max="59" width="4" bestFit="1" customWidth="1"/>
    <col min="60" max="60" width="5" bestFit="1" customWidth="1"/>
    <col min="61" max="61" width="6" bestFit="1" customWidth="1"/>
    <col min="62" max="65" width="5.5" bestFit="1" customWidth="1"/>
    <col min="66" max="66" width="3.5" bestFit="1" customWidth="1"/>
    <col min="67" max="67" width="3.1640625" bestFit="1" customWidth="1"/>
    <col min="68" max="68" width="4.5" bestFit="1" customWidth="1"/>
    <col min="69" max="69" width="3.5" bestFit="1" customWidth="1"/>
    <col min="70" max="70" width="5" bestFit="1" customWidth="1"/>
  </cols>
  <sheetData>
    <row r="1" spans="1:70" x14ac:dyDescent="0.2">
      <c r="A1" s="53" t="s">
        <v>399</v>
      </c>
      <c r="B1" s="3"/>
      <c r="C1" s="3"/>
      <c r="D1" s="3"/>
      <c r="E1" s="3"/>
      <c r="F1" s="3"/>
      <c r="G1" s="3"/>
      <c r="H1" s="3"/>
      <c r="I1" s="3"/>
      <c r="J1" s="3"/>
      <c r="K1" s="3"/>
      <c r="L1" s="3"/>
      <c r="M1" s="3"/>
      <c r="N1" s="3"/>
      <c r="O1" s="3"/>
      <c r="P1" s="7"/>
      <c r="Q1" s="7"/>
      <c r="R1" s="24"/>
      <c r="S1" s="3"/>
      <c r="T1" s="3"/>
      <c r="U1" s="3"/>
      <c r="V1" s="3"/>
      <c r="W1" s="3"/>
      <c r="X1" s="3"/>
      <c r="Y1" s="3"/>
      <c r="Z1" s="3"/>
      <c r="AA1" s="3"/>
      <c r="AB1" s="3"/>
      <c r="AC1" s="7"/>
      <c r="AD1" s="7"/>
      <c r="AE1" s="3"/>
      <c r="AF1" s="3"/>
      <c r="AG1" s="3"/>
      <c r="AH1" s="3"/>
      <c r="AI1" s="3"/>
      <c r="AJ1" s="3"/>
      <c r="AK1" s="3"/>
      <c r="AL1" s="3"/>
      <c r="AM1" s="3"/>
    </row>
    <row r="2" spans="1:70" x14ac:dyDescent="0.2">
      <c r="A2" s="52" t="s">
        <v>398</v>
      </c>
      <c r="B2" s="3"/>
      <c r="C2" s="3"/>
      <c r="D2" s="3"/>
      <c r="E2" s="3"/>
      <c r="F2" s="3"/>
      <c r="G2" s="3"/>
      <c r="H2" s="3"/>
      <c r="I2" s="3"/>
      <c r="J2" s="3"/>
      <c r="K2" s="3"/>
      <c r="L2" s="3"/>
      <c r="M2" s="3"/>
      <c r="N2" s="3"/>
      <c r="O2" s="3"/>
      <c r="P2" s="7"/>
      <c r="Q2" s="7"/>
      <c r="R2" s="24"/>
      <c r="S2" s="3"/>
      <c r="T2" s="3"/>
      <c r="U2" s="3"/>
      <c r="V2" s="3"/>
      <c r="W2" s="3"/>
      <c r="X2" s="3"/>
      <c r="Y2" s="3"/>
      <c r="Z2" s="3"/>
      <c r="AA2" s="3"/>
      <c r="AB2" s="3"/>
      <c r="AC2" s="7"/>
      <c r="AD2" s="7"/>
      <c r="AE2" s="3"/>
      <c r="AF2" s="3"/>
      <c r="AG2" s="3"/>
      <c r="AH2" s="3"/>
      <c r="AI2" s="3"/>
      <c r="AJ2" s="3"/>
      <c r="AK2" s="3"/>
      <c r="AL2" s="3"/>
      <c r="AM2" s="3"/>
    </row>
    <row r="3" spans="1:70" ht="19" x14ac:dyDescent="0.2">
      <c r="B3" s="14" t="s">
        <v>375</v>
      </c>
    </row>
    <row r="5" spans="1:70" x14ac:dyDescent="0.2">
      <c r="B5" s="1" t="s">
        <v>10</v>
      </c>
      <c r="C5" s="4" t="s">
        <v>3</v>
      </c>
      <c r="D5" s="4" t="s">
        <v>0</v>
      </c>
      <c r="E5" s="4" t="s">
        <v>4</v>
      </c>
      <c r="F5" s="4" t="s">
        <v>5</v>
      </c>
      <c r="G5" s="4" t="s">
        <v>361</v>
      </c>
      <c r="H5" s="4" t="s">
        <v>362</v>
      </c>
      <c r="I5" s="4" t="s">
        <v>363</v>
      </c>
      <c r="J5" s="4" t="s">
        <v>364</v>
      </c>
      <c r="K5" s="4" t="s">
        <v>1</v>
      </c>
      <c r="L5" s="4" t="s">
        <v>365</v>
      </c>
      <c r="M5" s="4" t="s">
        <v>366</v>
      </c>
      <c r="N5" s="4" t="s">
        <v>367</v>
      </c>
      <c r="P5" s="1" t="s">
        <v>10</v>
      </c>
      <c r="Q5" s="4" t="s">
        <v>3</v>
      </c>
      <c r="R5" s="4" t="s">
        <v>0</v>
      </c>
      <c r="S5" s="4" t="s">
        <v>4</v>
      </c>
      <c r="T5" s="4" t="s">
        <v>5</v>
      </c>
      <c r="U5" s="4" t="s">
        <v>361</v>
      </c>
      <c r="V5" s="4" t="s">
        <v>362</v>
      </c>
      <c r="W5" s="4" t="s">
        <v>363</v>
      </c>
      <c r="X5" s="4" t="s">
        <v>364</v>
      </c>
      <c r="Y5" s="4" t="s">
        <v>1</v>
      </c>
      <c r="Z5" s="4" t="s">
        <v>365</v>
      </c>
      <c r="AA5" s="4" t="s">
        <v>366</v>
      </c>
      <c r="AB5" s="4" t="s">
        <v>367</v>
      </c>
      <c r="AD5" s="2" t="s">
        <v>259</v>
      </c>
      <c r="AE5" s="4" t="s">
        <v>3</v>
      </c>
      <c r="AF5" s="4" t="s">
        <v>0</v>
      </c>
      <c r="AG5" s="4" t="s">
        <v>4</v>
      </c>
      <c r="AH5" s="4" t="s">
        <v>5</v>
      </c>
      <c r="AI5" s="4" t="s">
        <v>361</v>
      </c>
      <c r="AJ5" s="4" t="s">
        <v>362</v>
      </c>
      <c r="AK5" s="4" t="s">
        <v>363</v>
      </c>
      <c r="AL5" s="4" t="s">
        <v>364</v>
      </c>
      <c r="AM5" s="4" t="s">
        <v>1</v>
      </c>
      <c r="AN5" s="4" t="s">
        <v>365</v>
      </c>
      <c r="AO5" s="4" t="s">
        <v>366</v>
      </c>
      <c r="AP5" s="4" t="s">
        <v>367</v>
      </c>
      <c r="AR5" s="18" t="s">
        <v>314</v>
      </c>
      <c r="AS5" s="4" t="s">
        <v>3</v>
      </c>
      <c r="AT5" s="4" t="s">
        <v>0</v>
      </c>
      <c r="AU5" s="4" t="s">
        <v>4</v>
      </c>
      <c r="AV5" s="4" t="s">
        <v>5</v>
      </c>
      <c r="AW5" s="4" t="s">
        <v>361</v>
      </c>
      <c r="AX5" s="4" t="s">
        <v>362</v>
      </c>
      <c r="AY5" s="4" t="s">
        <v>363</v>
      </c>
      <c r="AZ5" s="4" t="s">
        <v>364</v>
      </c>
      <c r="BA5" s="4" t="s">
        <v>1</v>
      </c>
      <c r="BB5" s="4" t="s">
        <v>365</v>
      </c>
      <c r="BC5" s="4" t="s">
        <v>366</v>
      </c>
      <c r="BD5" s="4" t="s">
        <v>367</v>
      </c>
      <c r="BF5" s="1" t="s">
        <v>215</v>
      </c>
      <c r="BG5" s="4" t="s">
        <v>3</v>
      </c>
      <c r="BH5" s="4" t="s">
        <v>0</v>
      </c>
      <c r="BI5" s="4" t="s">
        <v>4</v>
      </c>
      <c r="BJ5" s="4" t="s">
        <v>5</v>
      </c>
      <c r="BK5" s="4" t="s">
        <v>361</v>
      </c>
      <c r="BL5" s="4" t="s">
        <v>362</v>
      </c>
      <c r="BM5" s="4" t="s">
        <v>363</v>
      </c>
      <c r="BN5" s="4" t="s">
        <v>364</v>
      </c>
      <c r="BO5" s="4" t="s">
        <v>1</v>
      </c>
      <c r="BP5" s="4" t="s">
        <v>365</v>
      </c>
      <c r="BQ5" s="4" t="s">
        <v>366</v>
      </c>
      <c r="BR5" s="4" t="s">
        <v>367</v>
      </c>
    </row>
    <row r="6" spans="1:70" x14ac:dyDescent="0.2">
      <c r="B6" t="s">
        <v>368</v>
      </c>
      <c r="C6" s="17">
        <v>5950.2057294938504</v>
      </c>
      <c r="D6" s="17">
        <v>2011.8491487742899</v>
      </c>
      <c r="E6" s="17">
        <v>0.32240612648462502</v>
      </c>
      <c r="F6" s="17">
        <v>291.84522002656701</v>
      </c>
      <c r="G6" s="17">
        <v>5.4509799509071998E-2</v>
      </c>
      <c r="H6" s="17">
        <v>7.4692333840253006E-2</v>
      </c>
      <c r="I6" s="17">
        <v>2.385948881686E-3</v>
      </c>
      <c r="J6" s="17">
        <v>2.5446946212600002E-4</v>
      </c>
      <c r="K6" s="17">
        <v>0.82324106774476802</v>
      </c>
      <c r="L6" s="17">
        <v>7.8091266487356403</v>
      </c>
      <c r="M6" s="17">
        <v>5.0000000000000001E-3</v>
      </c>
      <c r="N6" s="17">
        <v>3.0000000000000001E-3</v>
      </c>
      <c r="P6" t="s">
        <v>370</v>
      </c>
      <c r="Q6" s="17">
        <v>8195.6432749542691</v>
      </c>
      <c r="R6" s="17">
        <v>1980.31090304492</v>
      </c>
      <c r="S6" s="17">
        <v>0.19214822688180899</v>
      </c>
      <c r="T6" s="17">
        <v>432.80339501185102</v>
      </c>
      <c r="U6" s="17">
        <v>4.4170837049326998E-2</v>
      </c>
      <c r="V6" s="17">
        <v>6.3217517167603002E-2</v>
      </c>
      <c r="W6" s="17">
        <v>9.3371019622699996E-4</v>
      </c>
      <c r="X6" s="17">
        <v>0</v>
      </c>
      <c r="Y6" s="17">
        <v>0.87425190862514501</v>
      </c>
      <c r="Z6" s="17">
        <v>11.309764431393299</v>
      </c>
      <c r="AA6" s="17">
        <v>2.464141543746E-3</v>
      </c>
      <c r="AB6" s="17">
        <v>1E-3</v>
      </c>
      <c r="AD6" t="s">
        <v>372</v>
      </c>
      <c r="AE6" s="17">
        <v>4514.0345563785104</v>
      </c>
      <c r="AF6" s="17"/>
      <c r="AG6" s="17">
        <v>35.273268947430402</v>
      </c>
      <c r="AH6" s="17">
        <v>0.71825510079816102</v>
      </c>
      <c r="AI6" s="17">
        <v>4.2468683658444002</v>
      </c>
      <c r="AJ6" s="17">
        <v>15.157001542481799</v>
      </c>
      <c r="AK6" s="17">
        <v>0.32278418248829199</v>
      </c>
      <c r="AL6" s="17">
        <v>3.0036114863476002E-2</v>
      </c>
      <c r="AM6" s="17">
        <v>5935.0153978365197</v>
      </c>
      <c r="AN6" s="17">
        <v>70.8255938955337</v>
      </c>
      <c r="AO6" s="17">
        <v>1.287500317745887</v>
      </c>
      <c r="AP6" s="17">
        <v>20.162520484178401</v>
      </c>
      <c r="AR6" t="s">
        <v>373</v>
      </c>
      <c r="AS6" s="17">
        <v>10670.6109352862</v>
      </c>
      <c r="AT6" s="17"/>
      <c r="AU6" s="17">
        <v>121.061844176192</v>
      </c>
      <c r="AV6" s="17">
        <v>0.20663539699035299</v>
      </c>
      <c r="AW6" s="17">
        <v>652.64184944945202</v>
      </c>
      <c r="AX6" s="17">
        <v>76.486626119010495</v>
      </c>
      <c r="AY6" s="17">
        <v>8.8744277862226308</v>
      </c>
      <c r="AZ6" s="17">
        <v>0.22911305495572901</v>
      </c>
      <c r="BA6" s="17">
        <v>4.3707527972579401</v>
      </c>
      <c r="BB6" s="17">
        <v>117.293077477951</v>
      </c>
      <c r="BC6" s="17">
        <v>2.5000000000000001E-3</v>
      </c>
      <c r="BD6" s="17">
        <v>2.1437322672433E-2</v>
      </c>
      <c r="BF6" t="s">
        <v>374</v>
      </c>
      <c r="BG6" s="17">
        <v>247.433198584747</v>
      </c>
      <c r="BH6" s="17">
        <v>7.6801610091438999</v>
      </c>
      <c r="BI6" s="17">
        <v>9996.8170641746001</v>
      </c>
      <c r="BJ6" s="17">
        <v>0.28000000000000003</v>
      </c>
      <c r="BK6" s="17">
        <v>5.4315688671702302</v>
      </c>
      <c r="BL6" s="17">
        <v>0.152710575885289</v>
      </c>
      <c r="BM6" s="17">
        <v>2.52930634390313</v>
      </c>
      <c r="BN6" s="17"/>
      <c r="BO6" s="17"/>
      <c r="BP6" s="17">
        <v>17.474357903713098</v>
      </c>
      <c r="BQ6" s="17">
        <v>35.899771690742291</v>
      </c>
      <c r="BR6" s="17">
        <v>2239.76045273002</v>
      </c>
    </row>
    <row r="7" spans="1:70" x14ac:dyDescent="0.2">
      <c r="B7" t="s">
        <v>368</v>
      </c>
      <c r="C7" s="17">
        <v>5359.9137614472402</v>
      </c>
      <c r="D7" s="17">
        <v>1923.61693802272</v>
      </c>
      <c r="E7" s="17">
        <v>0.39148759584567799</v>
      </c>
      <c r="F7" s="17">
        <v>301.37947011037897</v>
      </c>
      <c r="G7" s="17">
        <v>3.7323201487950999E-2</v>
      </c>
      <c r="H7" s="17">
        <v>8.2477190776463996E-2</v>
      </c>
      <c r="I7" s="17">
        <v>2.354872896836E-3</v>
      </c>
      <c r="J7" s="17">
        <v>0</v>
      </c>
      <c r="K7" s="17">
        <v>0.84591005072748704</v>
      </c>
      <c r="L7" s="17">
        <v>8.2592146685285694</v>
      </c>
      <c r="M7" s="17">
        <v>2.5000000000000001E-3</v>
      </c>
      <c r="N7" s="17">
        <v>8.0000000000000002E-3</v>
      </c>
      <c r="P7" t="s">
        <v>370</v>
      </c>
      <c r="Q7" s="17">
        <v>8435.6725612152404</v>
      </c>
      <c r="R7" s="17">
        <v>2017.64108344029</v>
      </c>
      <c r="S7" s="17">
        <v>0.27801493581409198</v>
      </c>
      <c r="T7" s="17">
        <v>1006.99791838149</v>
      </c>
      <c r="U7" s="17">
        <v>7.9210831107767998E-2</v>
      </c>
      <c r="V7" s="17">
        <v>8.2000000000000003E-2</v>
      </c>
      <c r="W7" s="17">
        <v>6.5114298912229999E-3</v>
      </c>
      <c r="X7" s="17">
        <v>0</v>
      </c>
      <c r="Y7" s="17">
        <v>0.97201885449755898</v>
      </c>
      <c r="Z7" s="17">
        <v>10.820671980935</v>
      </c>
      <c r="AA7" s="17">
        <v>2E-3</v>
      </c>
      <c r="AB7" s="17">
        <v>7.7363798255060002E-3</v>
      </c>
      <c r="AD7" t="s">
        <v>372</v>
      </c>
      <c r="AE7" s="17">
        <v>4326.7627805509201</v>
      </c>
      <c r="AF7" s="17"/>
      <c r="AG7" s="17">
        <v>27.4376619081558</v>
      </c>
      <c r="AH7" s="17">
        <v>0.5</v>
      </c>
      <c r="AI7" s="17">
        <v>17.0895661700559</v>
      </c>
      <c r="AJ7" s="17">
        <v>17.485444690594999</v>
      </c>
      <c r="AK7" s="17">
        <v>1.5364137910320199</v>
      </c>
      <c r="AL7" s="17">
        <v>0.14987364763757</v>
      </c>
      <c r="AM7" s="17">
        <v>972.75666240246801</v>
      </c>
      <c r="AN7" s="17">
        <v>71.1416974880281</v>
      </c>
      <c r="AO7" s="17">
        <v>2.3060880573414499E-2</v>
      </c>
      <c r="AP7" s="17">
        <v>2.8057007021834202</v>
      </c>
      <c r="AR7" t="s">
        <v>373</v>
      </c>
      <c r="AS7" s="17">
        <v>12770.463197512399</v>
      </c>
      <c r="AT7" s="17"/>
      <c r="AU7" s="17">
        <v>125.73855182468201</v>
      </c>
      <c r="AV7" s="17">
        <v>0.20699999999999999</v>
      </c>
      <c r="AW7" s="17">
        <v>555.13994035903704</v>
      </c>
      <c r="AX7" s="17">
        <v>68.291949724585194</v>
      </c>
      <c r="AY7" s="17">
        <v>8.2334117523260897</v>
      </c>
      <c r="AZ7" s="17">
        <v>0.184398819325407</v>
      </c>
      <c r="BA7" s="17">
        <v>6.2172359014829901</v>
      </c>
      <c r="BB7" s="17">
        <v>117.816375449823</v>
      </c>
      <c r="BC7" s="17">
        <v>2.788423463487E-3</v>
      </c>
      <c r="BD7" s="17">
        <v>6.8091516984455994E-2</v>
      </c>
      <c r="BF7" t="s">
        <v>374</v>
      </c>
      <c r="BG7" s="17">
        <v>394.28099465438203</v>
      </c>
      <c r="BH7" s="17">
        <v>16.365384077605999</v>
      </c>
      <c r="BI7" s="17">
        <v>1801.2270392959001</v>
      </c>
      <c r="BJ7" s="17">
        <v>0.39543806801298498</v>
      </c>
      <c r="BK7" s="17">
        <v>0.29709452448001999</v>
      </c>
      <c r="BL7" s="17">
        <v>7.1824119054642005E-2</v>
      </c>
      <c r="BM7" s="17">
        <v>1.5057356012530401</v>
      </c>
      <c r="BN7" s="17"/>
      <c r="BO7" s="17"/>
      <c r="BP7" s="17">
        <v>16.551741206660601</v>
      </c>
      <c r="BQ7" s="17">
        <v>37.270285298624152</v>
      </c>
      <c r="BR7" s="17">
        <v>2273.46050633406</v>
      </c>
    </row>
    <row r="8" spans="1:70" x14ac:dyDescent="0.2">
      <c r="B8" t="s">
        <v>368</v>
      </c>
      <c r="C8" s="17">
        <v>5367.5396967447496</v>
      </c>
      <c r="D8" s="17">
        <v>1823.071795303</v>
      </c>
      <c r="E8" s="17">
        <v>0.69920357721339399</v>
      </c>
      <c r="F8" s="17">
        <v>317.62115420150701</v>
      </c>
      <c r="G8" s="17">
        <v>2E-3</v>
      </c>
      <c r="H8" s="17">
        <v>6.3E-2</v>
      </c>
      <c r="I8" s="17">
        <v>6.0646202123140003E-3</v>
      </c>
      <c r="J8" s="17">
        <v>2.2557338875100002E-3</v>
      </c>
      <c r="K8" s="17">
        <v>1.2235243672562901</v>
      </c>
      <c r="L8" s="17">
        <v>7.6629191078592296</v>
      </c>
      <c r="M8" s="17">
        <v>2.5000000000000001E-3</v>
      </c>
      <c r="N8" s="17">
        <v>8.0000000000000002E-3</v>
      </c>
      <c r="P8" t="s">
        <v>370</v>
      </c>
      <c r="Q8" s="17">
        <v>6894.40526013</v>
      </c>
      <c r="R8" s="17">
        <v>1818.5744920089401</v>
      </c>
      <c r="S8" s="17">
        <v>0.21961882105583799</v>
      </c>
      <c r="T8" s="17">
        <v>929.063093129442</v>
      </c>
      <c r="U8" s="17">
        <v>9.8554631568071996E-2</v>
      </c>
      <c r="V8" s="17">
        <v>8.2000000000000003E-2</v>
      </c>
      <c r="W8" s="17">
        <v>7.3087859214190001E-3</v>
      </c>
      <c r="X8" s="17">
        <v>3.19139333102E-4</v>
      </c>
      <c r="Y8" s="17">
        <v>0.94286888104099298</v>
      </c>
      <c r="Z8" s="17">
        <v>13.686138719173799</v>
      </c>
      <c r="AA8" s="17">
        <v>2E-3</v>
      </c>
      <c r="AB8" s="17">
        <v>1E-3</v>
      </c>
      <c r="AD8" t="s">
        <v>372</v>
      </c>
      <c r="AE8" s="17">
        <v>4528.3866965577199</v>
      </c>
      <c r="AF8" s="17"/>
      <c r="AG8" s="17">
        <v>9.9938418810190708</v>
      </c>
      <c r="AH8" s="17">
        <v>0.47083826461366002</v>
      </c>
      <c r="AI8" s="17">
        <v>21.793005743251701</v>
      </c>
      <c r="AJ8" s="17">
        <v>13.362622702141801</v>
      </c>
      <c r="AK8" s="17">
        <v>1.83773695835896</v>
      </c>
      <c r="AL8" s="17">
        <v>0.129093074813107</v>
      </c>
      <c r="AM8" s="17">
        <v>578.34369111825595</v>
      </c>
      <c r="AN8" s="17">
        <v>72.053012317312195</v>
      </c>
      <c r="AO8" s="17">
        <v>0.150453582657153</v>
      </c>
      <c r="AP8" s="17">
        <v>0.86933008122076805</v>
      </c>
      <c r="AR8" t="s">
        <v>373</v>
      </c>
      <c r="AS8" s="17">
        <v>10111.3366371419</v>
      </c>
      <c r="AT8" s="17"/>
      <c r="AU8" s="17">
        <v>61.304356661033502</v>
      </c>
      <c r="AV8" s="17">
        <v>0.188</v>
      </c>
      <c r="AW8" s="17">
        <v>777.77973229319696</v>
      </c>
      <c r="AX8" s="17">
        <v>92.375471036150202</v>
      </c>
      <c r="AY8" s="17">
        <v>9.9348133919326997</v>
      </c>
      <c r="AZ8" s="17">
        <v>0.21333233036218899</v>
      </c>
      <c r="BA8" s="17">
        <v>1.2831981851284799</v>
      </c>
      <c r="BB8" s="17">
        <v>117.788307355048</v>
      </c>
      <c r="BC8" s="17">
        <v>9.8237920646415001E-3</v>
      </c>
      <c r="BD8" s="17">
        <v>1.2204074597677E-2</v>
      </c>
      <c r="BF8" t="s">
        <v>374</v>
      </c>
      <c r="BG8" s="17">
        <v>393.57368865042002</v>
      </c>
      <c r="BH8" s="17">
        <v>29.350363032759201</v>
      </c>
      <c r="BI8" s="17">
        <v>9321.79968235858</v>
      </c>
      <c r="BJ8" s="17">
        <v>0.252</v>
      </c>
      <c r="BK8" s="17">
        <v>0.59659138415494595</v>
      </c>
      <c r="BL8" s="17">
        <v>8.7900672837320004E-2</v>
      </c>
      <c r="BM8" s="17">
        <v>2.3712627301279801</v>
      </c>
      <c r="BN8" s="17"/>
      <c r="BO8" s="17"/>
      <c r="BP8" s="17">
        <v>15.7629817066579</v>
      </c>
      <c r="BQ8" s="17">
        <v>33.286626935601184</v>
      </c>
      <c r="BR8" s="17">
        <v>2197.8453811303498</v>
      </c>
    </row>
    <row r="9" spans="1:70" x14ac:dyDescent="0.2">
      <c r="B9" t="s">
        <v>368</v>
      </c>
      <c r="C9" s="17">
        <v>5931.8063361362902</v>
      </c>
      <c r="D9" s="17">
        <v>1972.67859465017</v>
      </c>
      <c r="E9" s="17">
        <v>0.49191784094725999</v>
      </c>
      <c r="F9" s="17">
        <v>268.02529557044699</v>
      </c>
      <c r="G9" s="17">
        <v>0.13295151062119601</v>
      </c>
      <c r="H9" s="17">
        <v>7.9000000000000001E-2</v>
      </c>
      <c r="I9" s="17">
        <v>6.7903786444089998E-3</v>
      </c>
      <c r="J9" s="17">
        <v>0</v>
      </c>
      <c r="K9" s="17">
        <v>0.97209622521788996</v>
      </c>
      <c r="L9" s="17">
        <v>8.0021179897082693</v>
      </c>
      <c r="M9" s="17">
        <v>2.5000000000000001E-3</v>
      </c>
      <c r="N9" s="17">
        <v>8.0000000000000002E-3</v>
      </c>
      <c r="P9" t="s">
        <v>370</v>
      </c>
      <c r="Q9" s="17">
        <v>6230.2370323504501</v>
      </c>
      <c r="R9" s="17">
        <v>3335.4916039106802</v>
      </c>
      <c r="S9" s="17">
        <v>0.33090323537410199</v>
      </c>
      <c r="T9" s="17">
        <v>968.96445516463496</v>
      </c>
      <c r="U9" s="17">
        <v>2.24366452333796</v>
      </c>
      <c r="V9" s="17">
        <v>0.33663313675662099</v>
      </c>
      <c r="W9" s="17">
        <v>2.6760275538514001E-2</v>
      </c>
      <c r="X9" s="17">
        <v>1.5138864704169999E-3</v>
      </c>
      <c r="Y9" s="17">
        <v>2.05656794179998</v>
      </c>
      <c r="Z9" s="17">
        <v>12.8660045744539</v>
      </c>
      <c r="AA9" s="17">
        <v>2E-3</v>
      </c>
      <c r="AB9" s="17">
        <v>5.0765372784719001E-2</v>
      </c>
      <c r="AD9" t="s">
        <v>372</v>
      </c>
      <c r="AE9" s="17">
        <v>4428.6554817624001</v>
      </c>
      <c r="AF9" s="17"/>
      <c r="AG9" s="17">
        <v>1.7945739195589601</v>
      </c>
      <c r="AH9" s="17">
        <v>0.30371110401338902</v>
      </c>
      <c r="AI9" s="17">
        <v>2.08138340911144</v>
      </c>
      <c r="AJ9" s="17">
        <v>4.9738689732511503</v>
      </c>
      <c r="AK9" s="17">
        <v>0.158070040605296</v>
      </c>
      <c r="AL9" s="17">
        <v>2.0127316852379E-2</v>
      </c>
      <c r="AM9" s="17">
        <v>30.636030703758301</v>
      </c>
      <c r="AN9" s="17">
        <v>70.6851083042814</v>
      </c>
      <c r="AO9" s="17">
        <v>4.4056691661934502E-2</v>
      </c>
      <c r="AP9" s="17">
        <v>5.4513509053958999E-2</v>
      </c>
      <c r="AR9" t="s">
        <v>373</v>
      </c>
      <c r="AS9" s="17">
        <v>12119.0381203455</v>
      </c>
      <c r="AT9" s="17"/>
      <c r="AU9" s="17">
        <v>284.85317308087201</v>
      </c>
      <c r="AV9" s="17">
        <v>0.19600000000000001</v>
      </c>
      <c r="AW9" s="17">
        <v>547.40795279167503</v>
      </c>
      <c r="AX9" s="17">
        <v>69.297408082747197</v>
      </c>
      <c r="AY9" s="17">
        <v>7.1966350523796798</v>
      </c>
      <c r="AZ9" s="17">
        <v>0.22286968778439001</v>
      </c>
      <c r="BA9" s="17">
        <v>20.178910062041702</v>
      </c>
      <c r="BB9" s="17">
        <v>124.580444955863</v>
      </c>
      <c r="BC9" s="17">
        <v>4.0000000000000001E-3</v>
      </c>
      <c r="BD9" s="17">
        <v>5.7883884339753999E-2</v>
      </c>
      <c r="BF9" t="s">
        <v>374</v>
      </c>
      <c r="BG9" s="17">
        <v>412.905152702485</v>
      </c>
      <c r="BH9" s="17">
        <v>13.036380411435401</v>
      </c>
      <c r="BI9" s="17">
        <v>839.61097006947</v>
      </c>
      <c r="BJ9" s="17">
        <v>0.247</v>
      </c>
      <c r="BK9" s="17">
        <v>0.86876191214151199</v>
      </c>
      <c r="BL9" s="17">
        <v>0.16972752307502401</v>
      </c>
      <c r="BM9" s="17">
        <v>1.3368557721299199</v>
      </c>
      <c r="BN9" s="17"/>
      <c r="BO9" s="17"/>
      <c r="BP9" s="17">
        <v>13.606438665491</v>
      </c>
      <c r="BQ9" s="17">
        <v>36.49652456375847</v>
      </c>
      <c r="BR9" s="17">
        <v>2238.2437507598402</v>
      </c>
    </row>
    <row r="10" spans="1:70" x14ac:dyDescent="0.2">
      <c r="B10" t="s">
        <v>368</v>
      </c>
      <c r="C10" s="17">
        <v>5889.1823881637501</v>
      </c>
      <c r="D10" s="17">
        <v>1943.63016548362</v>
      </c>
      <c r="E10" s="17">
        <v>0.41419070732172802</v>
      </c>
      <c r="F10" s="17">
        <v>253.062916563138</v>
      </c>
      <c r="G10" s="17">
        <v>0.72687371387299005</v>
      </c>
      <c r="H10" s="17">
        <v>9.2386732897431004E-2</v>
      </c>
      <c r="I10" s="17">
        <v>1.5994301897938001E-2</v>
      </c>
      <c r="J10" s="17">
        <v>2.0483024902549999E-3</v>
      </c>
      <c r="K10" s="17">
        <v>1.31960200836575</v>
      </c>
      <c r="L10" s="17">
        <v>9.1859718012277103</v>
      </c>
      <c r="M10" s="17">
        <v>7.8427705795444998E-3</v>
      </c>
      <c r="N10" s="17">
        <v>2.7662079190284999E-2</v>
      </c>
      <c r="P10" t="s">
        <v>370</v>
      </c>
      <c r="Q10" s="17">
        <v>468.96132136538102</v>
      </c>
      <c r="R10" s="17">
        <v>13813.424514054799</v>
      </c>
      <c r="S10" s="17">
        <v>0.14653194822919199</v>
      </c>
      <c r="T10" s="17">
        <v>547.707068779672</v>
      </c>
      <c r="U10" s="17">
        <v>0.90334038567132502</v>
      </c>
      <c r="V10" s="17">
        <v>0.27720971749996098</v>
      </c>
      <c r="W10" s="17">
        <v>2.7462969491710001E-3</v>
      </c>
      <c r="X10" s="17">
        <v>1.867720305263E-3</v>
      </c>
      <c r="Y10" s="17">
        <v>1.5148064981273499</v>
      </c>
      <c r="Z10" s="17">
        <v>22.9931812552088</v>
      </c>
      <c r="AA10" s="17">
        <v>6.4999999999999997E-3</v>
      </c>
      <c r="AB10" s="17">
        <v>1E-3</v>
      </c>
      <c r="AD10" t="s">
        <v>372</v>
      </c>
      <c r="AE10" s="17">
        <v>4541.2016336633997</v>
      </c>
      <c r="AF10" s="17"/>
      <c r="AG10" s="17">
        <v>4.8393786256117597</v>
      </c>
      <c r="AH10" s="17">
        <v>0.30299999999999999</v>
      </c>
      <c r="AI10" s="17">
        <v>3.9675736906968599</v>
      </c>
      <c r="AJ10" s="17">
        <v>6.7255813007238103</v>
      </c>
      <c r="AK10" s="17">
        <v>5.8671929362928997E-2</v>
      </c>
      <c r="AL10" s="17">
        <v>2.8172211245878001E-2</v>
      </c>
      <c r="AM10" s="17">
        <v>111.14091372468801</v>
      </c>
      <c r="AN10" s="17">
        <v>76.989558998418801</v>
      </c>
      <c r="AO10" s="17">
        <v>6.6345864956249999E-3</v>
      </c>
      <c r="AP10" s="17">
        <v>0.124211607523841</v>
      </c>
      <c r="AR10" t="s">
        <v>373</v>
      </c>
      <c r="AS10" s="17">
        <v>11635.622160282701</v>
      </c>
      <c r="AT10" s="17"/>
      <c r="AU10" s="17">
        <v>68.604665504313999</v>
      </c>
      <c r="AV10" s="17">
        <v>0.18</v>
      </c>
      <c r="AW10" s="17">
        <v>995.89162333829904</v>
      </c>
      <c r="AX10" s="17">
        <v>119.782784203844</v>
      </c>
      <c r="AY10" s="17">
        <v>11.635490362824999</v>
      </c>
      <c r="AZ10" s="17">
        <v>0.36340947206850999</v>
      </c>
      <c r="BA10" s="17">
        <v>16.5553699927179</v>
      </c>
      <c r="BB10" s="17">
        <v>107.861009558414</v>
      </c>
      <c r="BC10" s="17">
        <v>5.0000000000000001E-3</v>
      </c>
      <c r="BD10" s="17">
        <v>1.2999999999999999E-2</v>
      </c>
      <c r="BF10" t="s">
        <v>374</v>
      </c>
      <c r="BG10" s="17">
        <v>483.88379876037601</v>
      </c>
      <c r="BH10" s="17">
        <v>34.589512472393402</v>
      </c>
      <c r="BI10" s="17">
        <v>3540.7893558355199</v>
      </c>
      <c r="BJ10" s="17">
        <v>0.22</v>
      </c>
      <c r="BK10" s="17">
        <v>0.349987555531735</v>
      </c>
      <c r="BL10" s="17">
        <v>0.14175136850109901</v>
      </c>
      <c r="BM10" s="17">
        <v>2.1990740686137098</v>
      </c>
      <c r="BN10" s="17"/>
      <c r="BO10" s="17"/>
      <c r="BP10" s="17">
        <v>14.7085084206437</v>
      </c>
      <c r="BQ10" s="17">
        <v>42.592083236139153</v>
      </c>
      <c r="BR10" s="17">
        <v>2163.0365329193501</v>
      </c>
    </row>
    <row r="11" spans="1:70" x14ac:dyDescent="0.2">
      <c r="B11" t="s">
        <v>368</v>
      </c>
      <c r="C11" s="17">
        <v>6185.7426664603499</v>
      </c>
      <c r="D11" s="17">
        <v>2025.87693905075</v>
      </c>
      <c r="E11" s="17">
        <v>0.33497653412846701</v>
      </c>
      <c r="F11" s="17">
        <v>257.84253295554902</v>
      </c>
      <c r="G11" s="17">
        <v>4.8173635756085999E-2</v>
      </c>
      <c r="H11" s="17">
        <v>7.2999999999999995E-2</v>
      </c>
      <c r="I11" s="17">
        <v>1.0676585963655999E-2</v>
      </c>
      <c r="J11" s="17">
        <v>0</v>
      </c>
      <c r="K11" s="17">
        <v>0.71320263576017695</v>
      </c>
      <c r="L11" s="17">
        <v>8.4083423882830601</v>
      </c>
      <c r="M11" s="17">
        <v>9.3088105386644991E-3</v>
      </c>
      <c r="N11" s="17">
        <v>1.4E-2</v>
      </c>
      <c r="P11" t="s">
        <v>370</v>
      </c>
      <c r="Q11" s="17">
        <v>652.43856562615997</v>
      </c>
      <c r="R11" s="17">
        <v>11611.934162281799</v>
      </c>
      <c r="S11" s="17">
        <v>0.31214029263063597</v>
      </c>
      <c r="T11" s="17">
        <v>1064.3436764361199</v>
      </c>
      <c r="U11" s="17">
        <v>0.70296042188929697</v>
      </c>
      <c r="V11" s="17">
        <v>0.27689438616523099</v>
      </c>
      <c r="W11" s="17">
        <v>9.446326882999E-3</v>
      </c>
      <c r="X11" s="17">
        <v>3.3317528228999998E-4</v>
      </c>
      <c r="Y11" s="17">
        <v>0.951248326787696</v>
      </c>
      <c r="Z11" s="17">
        <v>31.947167266794999</v>
      </c>
      <c r="AA11" s="17">
        <v>6.8914083243684999E-3</v>
      </c>
      <c r="AB11" s="17">
        <v>1E-3</v>
      </c>
      <c r="AD11" t="s">
        <v>372</v>
      </c>
      <c r="AE11" s="17">
        <v>4661.3909190894601</v>
      </c>
      <c r="AF11" s="17"/>
      <c r="AG11" s="17">
        <v>1.96918521256528</v>
      </c>
      <c r="AH11" s="17">
        <v>0.29899999999999999</v>
      </c>
      <c r="AI11" s="17">
        <v>2.5016361946327499</v>
      </c>
      <c r="AJ11" s="17">
        <v>7.4127841619858996</v>
      </c>
      <c r="AK11" s="17">
        <v>7.3946212206507003E-2</v>
      </c>
      <c r="AL11" s="17">
        <v>2.5614069965842E-2</v>
      </c>
      <c r="AM11" s="17">
        <v>27.669743610490801</v>
      </c>
      <c r="AN11" s="17">
        <v>70.863365576564306</v>
      </c>
      <c r="AO11" s="17">
        <v>4.8469673598229499E-2</v>
      </c>
      <c r="AP11" s="17">
        <v>8.8788527275297999E-2</v>
      </c>
      <c r="AR11" t="s">
        <v>373</v>
      </c>
      <c r="AS11" s="17">
        <v>12116.6031498578</v>
      </c>
      <c r="AT11" s="17"/>
      <c r="AU11" s="17">
        <v>68.380526816317698</v>
      </c>
      <c r="AV11" s="17">
        <v>0.19800000000000001</v>
      </c>
      <c r="AW11" s="17">
        <v>538.49365400300303</v>
      </c>
      <c r="AX11" s="17">
        <v>69.331640869226206</v>
      </c>
      <c r="AY11" s="17">
        <v>5.4189433902813899</v>
      </c>
      <c r="AZ11" s="17">
        <v>0.21945423739319</v>
      </c>
      <c r="BA11" s="17">
        <v>18.0416386187797</v>
      </c>
      <c r="BB11" s="17">
        <v>117.103041835347</v>
      </c>
      <c r="BC11" s="17">
        <v>3.3018710951085001E-3</v>
      </c>
      <c r="BD11" s="17">
        <v>3.1944376653332003E-2</v>
      </c>
      <c r="BF11" t="s">
        <v>374</v>
      </c>
      <c r="BG11" s="17">
        <v>492.34159355021598</v>
      </c>
      <c r="BH11" s="17">
        <v>16.595518785366998</v>
      </c>
      <c r="BI11" s="17">
        <v>850.22975987328402</v>
      </c>
      <c r="BJ11" s="17">
        <v>0.21199999999999999</v>
      </c>
      <c r="BK11" s="17">
        <v>0.21408967783739899</v>
      </c>
      <c r="BL11" s="17">
        <v>0.14493235126767201</v>
      </c>
      <c r="BM11" s="17">
        <v>1.3901274977384801</v>
      </c>
      <c r="BN11" s="17"/>
      <c r="BO11" s="17"/>
      <c r="BP11" s="17">
        <v>13.1787514291831</v>
      </c>
      <c r="BQ11" s="17">
        <v>35.356405333971288</v>
      </c>
      <c r="BR11" s="17">
        <v>2161.0936645726301</v>
      </c>
    </row>
    <row r="12" spans="1:70" x14ac:dyDescent="0.2">
      <c r="B12" t="s">
        <v>368</v>
      </c>
      <c r="C12" s="17">
        <v>5951.0326793967697</v>
      </c>
      <c r="D12" s="17">
        <v>2047.4444405055799</v>
      </c>
      <c r="E12" s="17">
        <v>0.70864798009639796</v>
      </c>
      <c r="F12" s="17">
        <v>333.107964478886</v>
      </c>
      <c r="G12" s="17">
        <v>2.53058410738777</v>
      </c>
      <c r="H12" s="17">
        <v>8.5000000000000006E-2</v>
      </c>
      <c r="I12" s="17">
        <v>3.1481712837225E-2</v>
      </c>
      <c r="J12" s="17">
        <v>2.356950459747E-3</v>
      </c>
      <c r="K12" s="17">
        <v>4.3098925434172104</v>
      </c>
      <c r="L12" s="17">
        <v>7.7606246192726704</v>
      </c>
      <c r="M12" s="17">
        <v>8.0000000000000002E-3</v>
      </c>
      <c r="N12" s="17">
        <v>1.7000000000000001E-2</v>
      </c>
      <c r="P12" t="s">
        <v>370</v>
      </c>
      <c r="Q12" s="17">
        <v>11673.9165774101</v>
      </c>
      <c r="R12" s="17">
        <v>1252.3973024028601</v>
      </c>
      <c r="S12" s="17">
        <v>2146.9139567798302</v>
      </c>
      <c r="T12" s="17">
        <v>1276.6207163679601</v>
      </c>
      <c r="U12" s="17">
        <v>3.6479431790104599</v>
      </c>
      <c r="V12" s="17">
        <v>1.1299280379368299</v>
      </c>
      <c r="W12" s="17">
        <v>2.2971114067457998E-2</v>
      </c>
      <c r="X12" s="17">
        <v>3.1163407861900001E-4</v>
      </c>
      <c r="Y12" s="17">
        <v>0.96544684459788999</v>
      </c>
      <c r="Z12" s="17">
        <v>21.5337714399984</v>
      </c>
      <c r="AA12" s="17">
        <v>1.0999999999999999E-2</v>
      </c>
      <c r="AB12" s="17">
        <v>0.01</v>
      </c>
      <c r="AD12" t="s">
        <v>372</v>
      </c>
      <c r="AE12" s="17">
        <v>4701.0166569171797</v>
      </c>
      <c r="AF12" s="17"/>
      <c r="AG12" s="17">
        <v>3.3223556757339501</v>
      </c>
      <c r="AH12" s="17">
        <v>0.36</v>
      </c>
      <c r="AI12" s="17">
        <v>6.4669672099004298</v>
      </c>
      <c r="AJ12" s="17">
        <v>5.7186901454476899</v>
      </c>
      <c r="AK12" s="17">
        <v>0.414896384085015</v>
      </c>
      <c r="AL12" s="17">
        <v>3.5376560756326003E-2</v>
      </c>
      <c r="AM12" s="17">
        <v>36.099005126882801</v>
      </c>
      <c r="AN12" s="17">
        <v>76.279377761341607</v>
      </c>
      <c r="AO12" s="17">
        <v>4.4999999999999997E-3</v>
      </c>
      <c r="AP12" s="17">
        <v>0.223076928825753</v>
      </c>
      <c r="AR12" t="s">
        <v>373</v>
      </c>
      <c r="AS12" s="17">
        <v>11936.3499362036</v>
      </c>
      <c r="AT12" s="17"/>
      <c r="AU12" s="17">
        <v>30.431392596760499</v>
      </c>
      <c r="AV12" s="17">
        <v>0.24327540083374699</v>
      </c>
      <c r="AW12" s="17">
        <v>844.25255102470896</v>
      </c>
      <c r="AX12" s="17">
        <v>113.632318174929</v>
      </c>
      <c r="AY12" s="17">
        <v>8.4802237438371701</v>
      </c>
      <c r="AZ12" s="17">
        <v>0.26220122319244799</v>
      </c>
      <c r="BA12" s="17">
        <v>4.3995041181806398</v>
      </c>
      <c r="BB12" s="17">
        <v>112.361278294413</v>
      </c>
      <c r="BC12" s="17">
        <v>2.5920014678585002E-3</v>
      </c>
      <c r="BD12" s="17">
        <v>8.6461811385417003E-2</v>
      </c>
      <c r="BF12" t="s">
        <v>374</v>
      </c>
      <c r="BG12" s="17">
        <v>470.39644131268</v>
      </c>
      <c r="BH12" s="17">
        <v>25.960456711337699</v>
      </c>
      <c r="BI12" s="17">
        <v>6100.7874673587003</v>
      </c>
      <c r="BJ12" s="17">
        <v>0.253</v>
      </c>
      <c r="BK12" s="17">
        <v>0.34714539169907799</v>
      </c>
      <c r="BL12" s="17">
        <v>8.6116770501906997E-2</v>
      </c>
      <c r="BM12" s="17">
        <v>2.4704822919855398</v>
      </c>
      <c r="BN12" s="17"/>
      <c r="BO12" s="17"/>
      <c r="BP12" s="17">
        <v>12.6416969853454</v>
      </c>
      <c r="BQ12" s="17">
        <v>50.447018001517591</v>
      </c>
      <c r="BR12" s="17">
        <v>2183.0153744956401</v>
      </c>
    </row>
    <row r="13" spans="1:70" x14ac:dyDescent="0.2">
      <c r="B13" t="s">
        <v>368</v>
      </c>
      <c r="C13" s="17">
        <v>6693.1235261788097</v>
      </c>
      <c r="D13" s="17">
        <v>2128.52151548442</v>
      </c>
      <c r="E13" s="17">
        <v>0.95956061843798901</v>
      </c>
      <c r="F13" s="17">
        <v>406.17372575086398</v>
      </c>
      <c r="G13" s="17">
        <v>1.2989412694182201</v>
      </c>
      <c r="H13" s="17">
        <v>0.50393060530003997</v>
      </c>
      <c r="I13" s="17">
        <v>1.4016746422728E-2</v>
      </c>
      <c r="J13" s="17">
        <v>0</v>
      </c>
      <c r="K13" s="17">
        <v>1.1500442527647801</v>
      </c>
      <c r="L13" s="17">
        <v>8.7989596214365307</v>
      </c>
      <c r="M13" s="17">
        <v>3.0000000000000001E-3</v>
      </c>
      <c r="N13" s="17">
        <v>8.9999999999999993E-3</v>
      </c>
      <c r="P13" t="s">
        <v>370</v>
      </c>
      <c r="Q13" s="17">
        <v>8031.6828813545899</v>
      </c>
      <c r="R13" s="17">
        <v>1848.1916804952</v>
      </c>
      <c r="S13" s="17">
        <v>21.515787666951599</v>
      </c>
      <c r="T13" s="17">
        <v>578.93265475855401</v>
      </c>
      <c r="U13" s="17">
        <v>0.106300252273569</v>
      </c>
      <c r="V13" s="17">
        <v>0.10867615256619</v>
      </c>
      <c r="W13" s="17">
        <v>2E-3</v>
      </c>
      <c r="X13" s="17">
        <v>0</v>
      </c>
      <c r="Y13" s="17">
        <v>0.76662458400911204</v>
      </c>
      <c r="Z13" s="17">
        <v>12.0610448879034</v>
      </c>
      <c r="AA13" s="17">
        <v>2E-3</v>
      </c>
      <c r="AB13" s="17">
        <v>7.0000000000000001E-3</v>
      </c>
      <c r="AD13" t="s">
        <v>372</v>
      </c>
      <c r="AE13" s="17">
        <v>4615.8902617348604</v>
      </c>
      <c r="AF13" s="17"/>
      <c r="AG13" s="17">
        <v>4.6441769033739702</v>
      </c>
      <c r="AH13" s="17">
        <v>0.39800000000000002</v>
      </c>
      <c r="AI13" s="17">
        <v>9.7825163164547</v>
      </c>
      <c r="AJ13" s="17">
        <v>5.5224005762625898</v>
      </c>
      <c r="AK13" s="17">
        <v>0.645399777276778</v>
      </c>
      <c r="AL13" s="17">
        <v>6.2870988050463997E-2</v>
      </c>
      <c r="AM13" s="17">
        <v>319.01041084598597</v>
      </c>
      <c r="AN13" s="17">
        <v>74.998330431973002</v>
      </c>
      <c r="AO13" s="17">
        <v>0.10765034352643099</v>
      </c>
      <c r="AP13" s="17">
        <v>0.445943866009329</v>
      </c>
      <c r="AR13" t="s">
        <v>373</v>
      </c>
      <c r="AS13" s="17">
        <v>11532.7176944118</v>
      </c>
      <c r="AT13" s="17"/>
      <c r="AU13" s="17">
        <v>36.531040318951199</v>
      </c>
      <c r="AV13" s="17">
        <v>0.24299999999999999</v>
      </c>
      <c r="AW13" s="17">
        <v>764.28263822464396</v>
      </c>
      <c r="AX13" s="17">
        <v>117.392365886555</v>
      </c>
      <c r="AY13" s="17">
        <v>7.6600986342042603</v>
      </c>
      <c r="AZ13" s="17">
        <v>0.22691218276413</v>
      </c>
      <c r="BA13" s="17">
        <v>5.9991256348687498</v>
      </c>
      <c r="BB13" s="17">
        <v>100.018628897093</v>
      </c>
      <c r="BC13" s="17">
        <v>3.0000000000000001E-3</v>
      </c>
      <c r="BD13" s="17">
        <v>3.5298761682404999E-2</v>
      </c>
      <c r="BF13" t="s">
        <v>374</v>
      </c>
      <c r="BG13" s="17">
        <v>483.90445811202</v>
      </c>
      <c r="BH13" s="17">
        <v>11.697400591302699</v>
      </c>
      <c r="BI13" s="17">
        <v>1987.7789923248799</v>
      </c>
      <c r="BJ13" s="17">
        <v>0.26100000000000001</v>
      </c>
      <c r="BK13" s="17">
        <v>0.19391218030596799</v>
      </c>
      <c r="BL13" s="17">
        <v>0.14441439083825999</v>
      </c>
      <c r="BM13" s="17">
        <v>1.5567449600538601</v>
      </c>
      <c r="BN13" s="17"/>
      <c r="BO13" s="17"/>
      <c r="BP13" s="17">
        <v>10.9861995931076</v>
      </c>
      <c r="BQ13" s="17">
        <v>37.332496168846781</v>
      </c>
      <c r="BR13" s="17">
        <v>2182.5604417864702</v>
      </c>
    </row>
    <row r="14" spans="1:70" x14ac:dyDescent="0.2">
      <c r="B14" t="s">
        <v>368</v>
      </c>
      <c r="C14" s="17">
        <v>6982.4172951725404</v>
      </c>
      <c r="D14" s="17">
        <v>2146.1985379606199</v>
      </c>
      <c r="E14" s="17">
        <v>6.5946853408008099</v>
      </c>
      <c r="F14" s="17">
        <v>435.452285206022</v>
      </c>
      <c r="G14" s="17">
        <v>18.130642684243</v>
      </c>
      <c r="H14" s="17">
        <v>2.7456046536897598</v>
      </c>
      <c r="I14" s="17">
        <v>4.9803202464557002E-2</v>
      </c>
      <c r="J14" s="17">
        <v>1.0148277099549E-2</v>
      </c>
      <c r="K14" s="17">
        <v>3.24850258778282</v>
      </c>
      <c r="L14" s="17">
        <v>8.7495357301473007</v>
      </c>
      <c r="M14" s="17">
        <v>5.0000000000000001E-3</v>
      </c>
      <c r="N14" s="17">
        <v>3.2963197929819998E-2</v>
      </c>
      <c r="P14" t="s">
        <v>370</v>
      </c>
      <c r="Q14" s="17">
        <v>7126.0987971824898</v>
      </c>
      <c r="R14" s="17">
        <v>1183.9895059969999</v>
      </c>
      <c r="S14" s="17">
        <v>0.44322599851393801</v>
      </c>
      <c r="T14" s="17">
        <v>851.27735288554197</v>
      </c>
      <c r="U14" s="17">
        <v>1.0760548162313499</v>
      </c>
      <c r="V14" s="17">
        <v>0.30800613182286102</v>
      </c>
      <c r="W14" s="17">
        <v>1.0479441939824001E-2</v>
      </c>
      <c r="X14" s="17">
        <v>1.2218047899979999E-3</v>
      </c>
      <c r="Y14" s="17">
        <v>0.73440501321635898</v>
      </c>
      <c r="Z14" s="17">
        <v>8.0352190888462793</v>
      </c>
      <c r="AA14" s="17">
        <v>2E-3</v>
      </c>
      <c r="AB14" s="17">
        <v>7.0000000000000001E-3</v>
      </c>
      <c r="AD14" t="s">
        <v>372</v>
      </c>
      <c r="AE14" s="17">
        <v>4509.0129941225496</v>
      </c>
      <c r="AF14" s="17"/>
      <c r="AG14" s="17">
        <v>1.8847434798421501</v>
      </c>
      <c r="AH14" s="17">
        <v>0.34866513489977502</v>
      </c>
      <c r="AI14" s="17">
        <v>6.3231355619143699</v>
      </c>
      <c r="AJ14" s="17">
        <v>10.684151296554001</v>
      </c>
      <c r="AK14" s="17">
        <v>0.68267070919328299</v>
      </c>
      <c r="AL14" s="17">
        <v>9.4378997271629995E-3</v>
      </c>
      <c r="AM14" s="17">
        <v>16.611775414749399</v>
      </c>
      <c r="AN14" s="17">
        <v>72.252984607369399</v>
      </c>
      <c r="AO14" s="17">
        <v>0.40122476515465749</v>
      </c>
      <c r="AP14" s="17">
        <v>4.1464538259931003E-2</v>
      </c>
      <c r="AR14" t="s">
        <v>373</v>
      </c>
      <c r="AS14" s="17">
        <v>4035.49847726798</v>
      </c>
      <c r="AT14" s="17"/>
      <c r="AU14" s="17">
        <v>49.475758213026303</v>
      </c>
      <c r="AV14" s="17">
        <v>0.23254082382268901</v>
      </c>
      <c r="AW14" s="17">
        <v>1555.2692318537099</v>
      </c>
      <c r="AX14" s="17">
        <v>119.355293126105</v>
      </c>
      <c r="AY14" s="17">
        <v>11.0055136830963</v>
      </c>
      <c r="AZ14" s="17">
        <v>0.50803578476241795</v>
      </c>
      <c r="BA14" s="17">
        <v>22.143617115923401</v>
      </c>
      <c r="BB14" s="17">
        <v>110.009967289632</v>
      </c>
      <c r="BC14" s="17">
        <v>6.0000000000000001E-3</v>
      </c>
      <c r="BD14" s="17">
        <v>7.3930906489570999E-2</v>
      </c>
      <c r="BF14" t="s">
        <v>374</v>
      </c>
      <c r="BG14" s="17">
        <v>483.65263828833997</v>
      </c>
      <c r="BH14" s="17">
        <v>16.508988553013499</v>
      </c>
      <c r="BI14" s="17">
        <v>32.053095966762903</v>
      </c>
      <c r="BJ14" s="17">
        <v>0.29690844997487198</v>
      </c>
      <c r="BK14" s="17">
        <v>0.105898934195785</v>
      </c>
      <c r="BL14" s="17">
        <v>0.102437192154175</v>
      </c>
      <c r="BM14" s="17">
        <v>1.26065170022741</v>
      </c>
      <c r="BN14" s="17"/>
      <c r="BO14" s="17"/>
      <c r="BP14" s="17">
        <v>16.2819340796662</v>
      </c>
      <c r="BQ14" s="17">
        <v>34.576410547458181</v>
      </c>
      <c r="BR14" s="17">
        <v>2259.14059900245</v>
      </c>
    </row>
    <row r="15" spans="1:70" x14ac:dyDescent="0.2">
      <c r="B15" t="s">
        <v>368</v>
      </c>
      <c r="C15" s="17">
        <v>6794.6383291400398</v>
      </c>
      <c r="D15" s="17">
        <v>2122.7408078520102</v>
      </c>
      <c r="E15" s="17">
        <v>0.48855079090453801</v>
      </c>
      <c r="F15" s="17">
        <v>403.20102858797497</v>
      </c>
      <c r="G15" s="17">
        <v>1.4425352275139001E-2</v>
      </c>
      <c r="H15" s="17">
        <v>7.4999999999999997E-2</v>
      </c>
      <c r="I15" s="17">
        <v>3.7867974859320001E-3</v>
      </c>
      <c r="J15" s="17">
        <v>1E-3</v>
      </c>
      <c r="K15" s="17">
        <v>0.88502379443005597</v>
      </c>
      <c r="L15" s="17">
        <v>9.4799327478511106</v>
      </c>
      <c r="M15" s="17">
        <v>2.6058495304290001E-3</v>
      </c>
      <c r="N15" s="17">
        <v>2E-3</v>
      </c>
      <c r="P15" t="s">
        <v>370</v>
      </c>
      <c r="Q15" s="17">
        <v>6542.8311193934796</v>
      </c>
      <c r="R15" s="17">
        <v>1377.69896293494</v>
      </c>
      <c r="S15" s="17">
        <v>0.44996538305573602</v>
      </c>
      <c r="T15" s="17">
        <v>925.04939409866302</v>
      </c>
      <c r="U15" s="17">
        <v>4.2767622538572896</v>
      </c>
      <c r="V15" s="17">
        <v>1.1921134317543101</v>
      </c>
      <c r="W15" s="17">
        <v>1.1087113595861E-2</v>
      </c>
      <c r="X15" s="17">
        <v>2.3507590967799998E-3</v>
      </c>
      <c r="Y15" s="17">
        <v>0.97411363993500399</v>
      </c>
      <c r="Z15" s="17">
        <v>9.61452531518146</v>
      </c>
      <c r="AA15" s="17">
        <v>9.1450922019180002E-3</v>
      </c>
      <c r="AB15" s="17">
        <v>8.9999999999999993E-3</v>
      </c>
      <c r="AD15" t="s">
        <v>372</v>
      </c>
      <c r="AE15" s="17">
        <v>4651.6252890554297</v>
      </c>
      <c r="AF15" s="17"/>
      <c r="AG15" s="17">
        <v>2.9423786497842999</v>
      </c>
      <c r="AH15" s="17">
        <v>0.612443564125146</v>
      </c>
      <c r="AI15" s="17">
        <v>7.2260835004093504</v>
      </c>
      <c r="AJ15" s="17">
        <v>14.4488944673991</v>
      </c>
      <c r="AK15" s="17">
        <v>0.75932787149358205</v>
      </c>
      <c r="AL15" s="17">
        <v>3.0796122857961E-2</v>
      </c>
      <c r="AM15" s="17">
        <v>44.988458594297597</v>
      </c>
      <c r="AN15" s="17">
        <v>73.368671949719698</v>
      </c>
      <c r="AO15" s="17">
        <v>1.4555499842272E-2</v>
      </c>
      <c r="AP15" s="17">
        <v>5.1546180805116998E-2</v>
      </c>
      <c r="AR15" t="s">
        <v>373</v>
      </c>
      <c r="AS15" s="17">
        <v>3045.72148752056</v>
      </c>
      <c r="AT15" s="17"/>
      <c r="AU15" s="17">
        <v>105.54326876187601</v>
      </c>
      <c r="AV15" s="17">
        <v>0.28592482628530702</v>
      </c>
      <c r="AW15" s="17">
        <v>1133.79671217279</v>
      </c>
      <c r="AX15" s="17">
        <v>88.403239452509496</v>
      </c>
      <c r="AY15" s="17">
        <v>8.5225077960942901</v>
      </c>
      <c r="AZ15" s="17">
        <v>0.42708267724732202</v>
      </c>
      <c r="BA15" s="17">
        <v>21.4081533675595</v>
      </c>
      <c r="BB15" s="17">
        <v>120.758970090307</v>
      </c>
      <c r="BC15" s="17">
        <v>6.0000000000000001E-3</v>
      </c>
      <c r="BD15" s="17">
        <v>5.6519053464711998E-2</v>
      </c>
      <c r="BF15" t="s">
        <v>374</v>
      </c>
      <c r="BG15" s="17">
        <v>482.46727169426299</v>
      </c>
      <c r="BH15" s="17">
        <v>9.4533347097052296</v>
      </c>
      <c r="BI15" s="17">
        <v>700.01599710521396</v>
      </c>
      <c r="BJ15" s="17">
        <v>0.24</v>
      </c>
      <c r="BK15" s="17">
        <v>9.6293998184478993E-2</v>
      </c>
      <c r="BL15" s="17">
        <v>6.5027447044867001E-2</v>
      </c>
      <c r="BM15" s="17">
        <v>1.41989499206544</v>
      </c>
      <c r="BN15" s="17"/>
      <c r="BO15" s="17"/>
      <c r="BP15" s="17">
        <v>16.298538622475299</v>
      </c>
      <c r="BQ15" s="17">
        <v>34.426632787282117</v>
      </c>
      <c r="BR15" s="17">
        <v>2217.7150106200702</v>
      </c>
    </row>
    <row r="16" spans="1:70" x14ac:dyDescent="0.2">
      <c r="B16" t="s">
        <v>368</v>
      </c>
      <c r="C16" s="17">
        <v>6444.0936889160103</v>
      </c>
      <c r="D16" s="17">
        <v>2027.22132762569</v>
      </c>
      <c r="E16" s="17">
        <v>0.597211958871388</v>
      </c>
      <c r="F16" s="17">
        <v>388.353653761678</v>
      </c>
      <c r="G16" s="17">
        <v>1E-3</v>
      </c>
      <c r="H16" s="17">
        <v>8.5999999999999993E-2</v>
      </c>
      <c r="I16" s="17">
        <v>3.7050926988630001E-3</v>
      </c>
      <c r="J16" s="17">
        <v>1E-3</v>
      </c>
      <c r="K16" s="17">
        <v>0.75010717434343999</v>
      </c>
      <c r="L16" s="17">
        <v>8.3944688648955594</v>
      </c>
      <c r="M16" s="17">
        <v>9.5636519966114993E-3</v>
      </c>
      <c r="N16" s="17">
        <v>2E-3</v>
      </c>
      <c r="P16" t="s">
        <v>370</v>
      </c>
      <c r="Q16" s="17">
        <v>8235.9516032830197</v>
      </c>
      <c r="R16" s="17">
        <v>1937.8162959188201</v>
      </c>
      <c r="S16" s="17">
        <v>0.35083993779696698</v>
      </c>
      <c r="T16" s="17">
        <v>848.37385574218604</v>
      </c>
      <c r="U16" s="17">
        <v>0.67565874424374694</v>
      </c>
      <c r="V16" s="17">
        <v>0.26394168538117302</v>
      </c>
      <c r="W16" s="17">
        <v>7.4508042307239999E-3</v>
      </c>
      <c r="X16" s="17">
        <v>5.9422828041499995E-4</v>
      </c>
      <c r="Y16" s="17">
        <v>0.65805433906363797</v>
      </c>
      <c r="Z16" s="17">
        <v>10.120504576524599</v>
      </c>
      <c r="AA16" s="17">
        <v>4.9999999999999992E-3</v>
      </c>
      <c r="AB16" s="17">
        <v>7.0000000000000001E-3</v>
      </c>
      <c r="AD16" t="s">
        <v>372</v>
      </c>
      <c r="AE16" s="17">
        <v>4308.2016663908498</v>
      </c>
      <c r="AF16" s="17"/>
      <c r="AG16" s="17">
        <v>4.3334996022506704</v>
      </c>
      <c r="AH16" s="17">
        <v>0.33900000000000002</v>
      </c>
      <c r="AI16" s="17">
        <v>10.061021507665499</v>
      </c>
      <c r="AJ16" s="17">
        <v>6.7341011033064797</v>
      </c>
      <c r="AK16" s="17">
        <v>0.561634611432278</v>
      </c>
      <c r="AL16" s="17">
        <v>6.5403753873917003E-2</v>
      </c>
      <c r="AM16" s="17">
        <v>136.813407175392</v>
      </c>
      <c r="AN16" s="17">
        <v>78.235736721859993</v>
      </c>
      <c r="AO16" s="17">
        <v>4.4999999999999997E-3</v>
      </c>
      <c r="AP16" s="17">
        <v>0.40588476273701202</v>
      </c>
      <c r="AR16" t="s">
        <v>373</v>
      </c>
      <c r="AS16" s="17">
        <v>3061.2987119743002</v>
      </c>
      <c r="AT16" s="17"/>
      <c r="AU16" s="17">
        <v>107.150785811853</v>
      </c>
      <c r="AV16" s="17">
        <v>0.17</v>
      </c>
      <c r="AW16" s="17">
        <v>1399.7210697412499</v>
      </c>
      <c r="AX16" s="17">
        <v>108.233987354394</v>
      </c>
      <c r="AY16" s="17">
        <v>9.5197751661196595</v>
      </c>
      <c r="AZ16" s="17">
        <v>0.53270900263114995</v>
      </c>
      <c r="BA16" s="17">
        <v>1.93959546284311</v>
      </c>
      <c r="BB16" s="17">
        <v>115.60480683028101</v>
      </c>
      <c r="BC16" s="17">
        <v>1.7500000000000002E-2</v>
      </c>
      <c r="BD16" s="17">
        <v>8.0000000000000002E-3</v>
      </c>
      <c r="BF16" t="s">
        <v>374</v>
      </c>
      <c r="BG16" s="17">
        <v>482.72708961178398</v>
      </c>
      <c r="BH16" s="17">
        <v>13.560709676357</v>
      </c>
      <c r="BI16" s="17">
        <v>29.558759512440002</v>
      </c>
      <c r="BJ16" s="17">
        <v>0.28000000000000003</v>
      </c>
      <c r="BK16" s="17">
        <v>0.13976987498527199</v>
      </c>
      <c r="BL16" s="17">
        <v>9.2650281117605995E-2</v>
      </c>
      <c r="BM16" s="17">
        <v>1.26382067828735</v>
      </c>
      <c r="BN16" s="17"/>
      <c r="BO16" s="17"/>
      <c r="BP16" s="17">
        <v>17.0280014369703</v>
      </c>
      <c r="BQ16" s="17">
        <v>40.824651865975859</v>
      </c>
      <c r="BR16" s="17">
        <v>2223.01815798393</v>
      </c>
    </row>
    <row r="17" spans="2:70" x14ac:dyDescent="0.2">
      <c r="B17" t="s">
        <v>368</v>
      </c>
      <c r="C17" s="17">
        <v>6851.5717468932698</v>
      </c>
      <c r="D17" s="17">
        <v>2147.8692147358001</v>
      </c>
      <c r="E17" s="17">
        <v>0.31378186324996399</v>
      </c>
      <c r="F17" s="17">
        <v>419.87981079132402</v>
      </c>
      <c r="G17" s="17">
        <v>9.9607068170910005E-3</v>
      </c>
      <c r="H17" s="17">
        <v>4.8000000000000001E-2</v>
      </c>
      <c r="I17" s="17">
        <v>2E-3</v>
      </c>
      <c r="J17" s="17">
        <v>1E-3</v>
      </c>
      <c r="K17" s="17">
        <v>0.88753861832514203</v>
      </c>
      <c r="L17" s="17">
        <v>8.0816973440870399</v>
      </c>
      <c r="M17" s="17">
        <v>6.5881373589800002E-3</v>
      </c>
      <c r="N17" s="17">
        <v>2E-3</v>
      </c>
      <c r="P17" t="s">
        <v>370</v>
      </c>
      <c r="Q17" s="17">
        <v>8702.2660191150408</v>
      </c>
      <c r="R17" s="17">
        <v>1933.2275279032899</v>
      </c>
      <c r="S17" s="17">
        <v>0.21281869684360999</v>
      </c>
      <c r="T17" s="17">
        <v>772.04281075941901</v>
      </c>
      <c r="U17" s="17">
        <v>8.7912469704084006E-2</v>
      </c>
      <c r="V17" s="17">
        <v>0.06</v>
      </c>
      <c r="W17" s="17">
        <v>3.323718668857E-3</v>
      </c>
      <c r="X17" s="17">
        <v>2.8230984876490002E-3</v>
      </c>
      <c r="Y17" s="17">
        <v>0.84692456966135699</v>
      </c>
      <c r="Z17" s="17">
        <v>10.9501273157525</v>
      </c>
      <c r="AA17" s="17">
        <v>4.4999999999999997E-3</v>
      </c>
      <c r="AB17" s="17">
        <v>7.0000000000000001E-3</v>
      </c>
      <c r="AD17" t="s">
        <v>372</v>
      </c>
      <c r="AE17" s="17">
        <v>6050.33549735631</v>
      </c>
      <c r="AF17" s="17"/>
      <c r="AG17" s="17">
        <v>26.456732608351199</v>
      </c>
      <c r="AH17" s="17">
        <v>0.82797138544097504</v>
      </c>
      <c r="AI17" s="17">
        <v>117.990539594132</v>
      </c>
      <c r="AJ17" s="17">
        <v>13.3096650175174</v>
      </c>
      <c r="AK17" s="17">
        <v>1.4296579996179399</v>
      </c>
      <c r="AL17" s="17">
        <v>0.131044128990636</v>
      </c>
      <c r="AM17" s="17">
        <v>311.03300991351102</v>
      </c>
      <c r="AN17" s="17">
        <v>86.494952815225005</v>
      </c>
      <c r="AO17" s="17">
        <v>4.7033813233682498E-2</v>
      </c>
      <c r="AP17" s="17">
        <v>0.92364492457250702</v>
      </c>
      <c r="AR17" t="s">
        <v>373</v>
      </c>
      <c r="AS17" s="17">
        <v>12931.387094325701</v>
      </c>
      <c r="AT17" s="17"/>
      <c r="AU17" s="17">
        <v>2431.0255721936301</v>
      </c>
      <c r="AV17" s="17">
        <v>0.19500000000000001</v>
      </c>
      <c r="AW17" s="17">
        <v>362.56877340220097</v>
      </c>
      <c r="AX17" s="17">
        <v>32.762147100556099</v>
      </c>
      <c r="AY17" s="17">
        <v>3.2519391135243398</v>
      </c>
      <c r="AZ17" s="17">
        <v>0.13064588285481701</v>
      </c>
      <c r="BA17" s="17">
        <v>6.90302445536779</v>
      </c>
      <c r="BB17" s="17">
        <v>132.00781738332699</v>
      </c>
      <c r="BC17" s="17">
        <v>1.5707313717669501E-2</v>
      </c>
      <c r="BD17" s="17">
        <v>4.4617649173418997E-2</v>
      </c>
      <c r="BF17" t="s">
        <v>374</v>
      </c>
      <c r="BG17" s="17">
        <v>399.69704701863901</v>
      </c>
      <c r="BH17" s="17">
        <v>38.933757566454602</v>
      </c>
      <c r="BI17" s="17">
        <v>5108.7165234058803</v>
      </c>
      <c r="BJ17" s="17">
        <v>0.28999999999999998</v>
      </c>
      <c r="BK17" s="17">
        <v>1.1312373732313099</v>
      </c>
      <c r="BL17" s="17">
        <v>0.104658669874287</v>
      </c>
      <c r="BM17" s="17">
        <v>2.1163383854851601</v>
      </c>
      <c r="BN17" s="17"/>
      <c r="BO17" s="17"/>
      <c r="BP17" s="17">
        <v>18.032569613796699</v>
      </c>
      <c r="BQ17" s="17">
        <v>27.609797835507308</v>
      </c>
      <c r="BR17" s="17">
        <v>2194.7302375316399</v>
      </c>
    </row>
    <row r="18" spans="2:70" x14ac:dyDescent="0.2">
      <c r="B18" t="s">
        <v>368</v>
      </c>
      <c r="C18" s="17">
        <v>5333.6205781446497</v>
      </c>
      <c r="D18" s="17">
        <v>1183.9614309067599</v>
      </c>
      <c r="E18" s="17">
        <v>0.92859396038045205</v>
      </c>
      <c r="F18" s="17">
        <v>643.22566052870798</v>
      </c>
      <c r="G18" s="17">
        <v>1.5366219172008899</v>
      </c>
      <c r="H18" s="17">
        <v>0.51194695580758698</v>
      </c>
      <c r="I18" s="17">
        <v>1.5366556473053E-2</v>
      </c>
      <c r="J18" s="17">
        <v>1E-3</v>
      </c>
      <c r="K18" s="17">
        <v>0.99679583683004602</v>
      </c>
      <c r="L18" s="17">
        <v>7.2335281466316896</v>
      </c>
      <c r="M18" s="17">
        <v>3.9832653688324999E-3</v>
      </c>
      <c r="N18" s="17">
        <v>2E-3</v>
      </c>
      <c r="P18" t="s">
        <v>370</v>
      </c>
      <c r="Q18" s="17">
        <v>8051.7211694358502</v>
      </c>
      <c r="R18" s="17">
        <v>1939.4468344696299</v>
      </c>
      <c r="S18" s="17">
        <v>0.29004132914165998</v>
      </c>
      <c r="T18" s="17">
        <v>988.72625575355403</v>
      </c>
      <c r="U18" s="17">
        <v>1.73562004689755</v>
      </c>
      <c r="V18" s="17">
        <v>0.35076956058451803</v>
      </c>
      <c r="W18" s="17">
        <v>5.4414990558879998E-3</v>
      </c>
      <c r="X18" s="17">
        <v>1.772030715832E-3</v>
      </c>
      <c r="Y18" s="17">
        <v>0.87706021580423599</v>
      </c>
      <c r="Z18" s="17">
        <v>10.536670357753099</v>
      </c>
      <c r="AA18" s="17">
        <v>1E-3</v>
      </c>
      <c r="AB18" s="17">
        <v>2.6765500654457999E-2</v>
      </c>
      <c r="AD18" t="s">
        <v>372</v>
      </c>
      <c r="AE18" s="17">
        <v>4382.7774453150996</v>
      </c>
      <c r="AF18" s="17"/>
      <c r="AG18" s="17">
        <v>3.1169516610991499</v>
      </c>
      <c r="AH18" s="17">
        <v>0.28299999999999997</v>
      </c>
      <c r="AI18" s="17">
        <v>2.0256408401047699</v>
      </c>
      <c r="AJ18" s="17">
        <v>2.5822238934557</v>
      </c>
      <c r="AK18" s="17">
        <v>9.145928656999E-2</v>
      </c>
      <c r="AL18" s="17">
        <v>1.6093004217730002E-2</v>
      </c>
      <c r="AM18" s="17">
        <v>44.294811114038303</v>
      </c>
      <c r="AN18" s="17">
        <v>70.240792443028795</v>
      </c>
      <c r="AO18" s="17">
        <v>4.65974789446605E-2</v>
      </c>
      <c r="AP18" s="17">
        <v>0.38606712363177298</v>
      </c>
      <c r="AR18" t="s">
        <v>373</v>
      </c>
      <c r="AS18" s="17">
        <v>10820.023129855001</v>
      </c>
      <c r="AT18" s="17"/>
      <c r="AU18" s="17">
        <v>12504.8358917396</v>
      </c>
      <c r="AV18" s="17">
        <v>0.344368047780021</v>
      </c>
      <c r="AW18" s="17">
        <v>757.48249093191805</v>
      </c>
      <c r="AX18" s="17">
        <v>68.287539657509299</v>
      </c>
      <c r="AY18" s="17">
        <v>5.9782544122011796</v>
      </c>
      <c r="AZ18" s="17">
        <v>0.25225054489491999</v>
      </c>
      <c r="BA18" s="17">
        <v>26.414404969213901</v>
      </c>
      <c r="BB18" s="17">
        <v>114.42005940236901</v>
      </c>
      <c r="BC18" s="17">
        <v>1.7359338027607502E-2</v>
      </c>
      <c r="BD18" s="17">
        <v>0.24431075629309301</v>
      </c>
      <c r="BF18" t="s">
        <v>374</v>
      </c>
      <c r="BG18" s="17">
        <v>276.52777918182602</v>
      </c>
      <c r="BH18" s="17">
        <v>15.8417591106702</v>
      </c>
      <c r="BI18" s="17">
        <v>3979.34991372797</v>
      </c>
      <c r="BJ18" s="17">
        <v>0.224</v>
      </c>
      <c r="BK18" s="17">
        <v>1.04582355717257</v>
      </c>
      <c r="BL18" s="17">
        <v>9.8705105966106002E-2</v>
      </c>
      <c r="BM18" s="17">
        <v>1.49384016628284</v>
      </c>
      <c r="BN18" s="17"/>
      <c r="BO18" s="17"/>
      <c r="BP18" s="17">
        <v>17.443716177718201</v>
      </c>
      <c r="BQ18" s="17">
        <v>31.205705357561662</v>
      </c>
      <c r="BR18" s="17">
        <v>2313.1883592190902</v>
      </c>
    </row>
    <row r="19" spans="2:70" x14ac:dyDescent="0.2">
      <c r="B19" t="s">
        <v>368</v>
      </c>
      <c r="C19" s="17">
        <v>7044.8930935798398</v>
      </c>
      <c r="D19" s="17">
        <v>2197.5053365456802</v>
      </c>
      <c r="E19" s="17">
        <v>137.95590247281601</v>
      </c>
      <c r="F19" s="17">
        <v>573.55877769297899</v>
      </c>
      <c r="G19" s="17">
        <v>0.105564513940514</v>
      </c>
      <c r="H19" s="17">
        <v>6.7000000000000004E-2</v>
      </c>
      <c r="I19" s="17">
        <v>0.73942719193760797</v>
      </c>
      <c r="J19" s="17">
        <v>1E-3</v>
      </c>
      <c r="K19" s="17">
        <v>0.85580018965695603</v>
      </c>
      <c r="L19" s="17">
        <v>7.6859820994895198</v>
      </c>
      <c r="M19" s="17">
        <v>2.6002303530635001E-3</v>
      </c>
      <c r="N19" s="17">
        <v>6.3644254320209996E-3</v>
      </c>
      <c r="P19" t="s">
        <v>370</v>
      </c>
      <c r="Q19" s="17">
        <v>6925.62547927162</v>
      </c>
      <c r="R19" s="17">
        <v>512.85361267341102</v>
      </c>
      <c r="S19" s="17">
        <v>0.15476231284583999</v>
      </c>
      <c r="T19" s="17">
        <v>944.69009277550003</v>
      </c>
      <c r="U19" s="17">
        <v>9.0792612480080997E-2</v>
      </c>
      <c r="V19" s="17">
        <v>7.8E-2</v>
      </c>
      <c r="W19" s="17">
        <v>2.8647303074909999E-3</v>
      </c>
      <c r="X19" s="17">
        <v>2.21112424395E-4</v>
      </c>
      <c r="Y19" s="17">
        <v>0.82977973952869899</v>
      </c>
      <c r="Z19" s="17">
        <v>5.4551644430932003</v>
      </c>
      <c r="AA19" s="17">
        <v>1E-3</v>
      </c>
      <c r="AB19" s="17">
        <v>7.0000000000000001E-3</v>
      </c>
      <c r="AD19" t="s">
        <v>372</v>
      </c>
      <c r="AE19" s="17">
        <v>4023.8333847019098</v>
      </c>
      <c r="AF19" s="17"/>
      <c r="AG19" s="17">
        <v>14.8000302536673</v>
      </c>
      <c r="AH19" s="17">
        <v>0.53400000000000003</v>
      </c>
      <c r="AI19" s="17">
        <v>15.9411639763394</v>
      </c>
      <c r="AJ19" s="17">
        <v>6.8762821684933</v>
      </c>
      <c r="AK19" s="17">
        <v>0.66097693586455397</v>
      </c>
      <c r="AL19" s="17">
        <v>2.4344318865117998E-2</v>
      </c>
      <c r="AM19" s="17">
        <v>1248.1170573760601</v>
      </c>
      <c r="AN19" s="17">
        <v>80.376776873488595</v>
      </c>
      <c r="AO19" s="17">
        <v>1.7919995086972999E-2</v>
      </c>
      <c r="AP19" s="17">
        <v>2.11963416717977</v>
      </c>
      <c r="AR19" t="s">
        <v>373</v>
      </c>
      <c r="AS19" s="17">
        <v>11185.9904303615</v>
      </c>
      <c r="AT19" s="17"/>
      <c r="AU19" s="17">
        <v>6328.4539103509196</v>
      </c>
      <c r="AV19" s="17">
        <v>0.26393520995049602</v>
      </c>
      <c r="AW19" s="17">
        <v>781.84063282683701</v>
      </c>
      <c r="AX19" s="17">
        <v>77.128320819245104</v>
      </c>
      <c r="AY19" s="17">
        <v>7.0384307664991503</v>
      </c>
      <c r="AZ19" s="17">
        <v>0.28484065283280902</v>
      </c>
      <c r="BA19" s="17">
        <v>28.378404649285599</v>
      </c>
      <c r="BB19" s="17">
        <v>124.65185600821199</v>
      </c>
      <c r="BC19" s="17">
        <v>5.4947813895899998E-3</v>
      </c>
      <c r="BD19" s="17">
        <v>0.234563208177472</v>
      </c>
      <c r="BF19" t="s">
        <v>374</v>
      </c>
      <c r="BG19" s="17">
        <v>264.402904708817</v>
      </c>
      <c r="BH19" s="17">
        <v>7.2674107887794204</v>
      </c>
      <c r="BI19" s="17">
        <v>1693.7748501465101</v>
      </c>
      <c r="BJ19" s="17">
        <v>0.184</v>
      </c>
      <c r="BK19" s="17">
        <v>1.34962219256032</v>
      </c>
      <c r="BL19" s="17">
        <v>0.108576043692085</v>
      </c>
      <c r="BM19" s="17">
        <v>1.4210080805271801</v>
      </c>
      <c r="BN19" s="17"/>
      <c r="BO19" s="17"/>
      <c r="BP19" s="17">
        <v>17.376792447868301</v>
      </c>
      <c r="BQ19" s="17">
        <v>37.115225818929297</v>
      </c>
      <c r="BR19" s="17">
        <v>2215.9302084763599</v>
      </c>
    </row>
    <row r="20" spans="2:70" x14ac:dyDescent="0.2">
      <c r="B20" t="s">
        <v>368</v>
      </c>
      <c r="C20" s="17">
        <v>7027.2330698173701</v>
      </c>
      <c r="D20" s="17">
        <v>2052.0319152409902</v>
      </c>
      <c r="E20" s="17">
        <v>60.660388597900898</v>
      </c>
      <c r="F20" s="17">
        <v>590.92295277612095</v>
      </c>
      <c r="G20" s="17">
        <v>4.9200740390606104</v>
      </c>
      <c r="H20" s="17">
        <v>1.7084539915716599</v>
      </c>
      <c r="I20" s="17">
        <v>4.7313412923304002E-2</v>
      </c>
      <c r="J20" s="17">
        <v>2.692920211711E-3</v>
      </c>
      <c r="K20" s="17">
        <v>1.6937820643880299</v>
      </c>
      <c r="L20" s="17">
        <v>8.9042487407670006</v>
      </c>
      <c r="M20" s="17">
        <v>3.0908270781775E-3</v>
      </c>
      <c r="N20" s="17">
        <v>2E-3</v>
      </c>
      <c r="P20" t="s">
        <v>370</v>
      </c>
      <c r="Q20" s="17">
        <v>7807.3226247617404</v>
      </c>
      <c r="R20" s="17">
        <v>470.953488040433</v>
      </c>
      <c r="S20" s="17">
        <v>0.22259633575941001</v>
      </c>
      <c r="T20" s="17">
        <v>974.96497518260799</v>
      </c>
      <c r="U20" s="17">
        <v>4.1366488479635102</v>
      </c>
      <c r="V20" s="17">
        <v>0.36432321311104798</v>
      </c>
      <c r="W20" s="17">
        <v>1.1951347767554001E-2</v>
      </c>
      <c r="X20" s="17">
        <v>2.4100594234160002E-3</v>
      </c>
      <c r="Y20" s="17">
        <v>3.7428639543814</v>
      </c>
      <c r="Z20" s="17">
        <v>6.4914747107673501</v>
      </c>
      <c r="AA20" s="17">
        <v>4.0173941145305002E-3</v>
      </c>
      <c r="AB20" s="17">
        <v>2.8054920377438002E-2</v>
      </c>
      <c r="AD20" t="s">
        <v>372</v>
      </c>
      <c r="AE20" s="17">
        <v>4305.9297222391797</v>
      </c>
      <c r="AF20" s="17"/>
      <c r="AG20" s="17">
        <v>8.9607098305224806</v>
      </c>
      <c r="AH20" s="17">
        <v>0.46743400288902298</v>
      </c>
      <c r="AI20" s="17">
        <v>5.4208620273656196</v>
      </c>
      <c r="AJ20" s="17">
        <v>5.97295535863738</v>
      </c>
      <c r="AK20" s="17">
        <v>0.25309478235093202</v>
      </c>
      <c r="AL20" s="17">
        <v>2.9692520722939E-2</v>
      </c>
      <c r="AM20" s="17">
        <v>481.65013698996501</v>
      </c>
      <c r="AN20" s="17">
        <v>77.920853028316301</v>
      </c>
      <c r="AO20" s="17">
        <v>7.1514082022915001E-3</v>
      </c>
      <c r="AP20" s="17">
        <v>1.04662661805216</v>
      </c>
      <c r="AR20" t="s">
        <v>373</v>
      </c>
      <c r="AS20" s="17">
        <v>9456.4445750351206</v>
      </c>
      <c r="AT20" s="17"/>
      <c r="AU20" s="17">
        <v>15464.4533199497</v>
      </c>
      <c r="AV20" s="17">
        <v>0.81065934365523395</v>
      </c>
      <c r="AW20" s="17">
        <v>894.17791779766901</v>
      </c>
      <c r="AX20" s="17">
        <v>92.916795308828696</v>
      </c>
      <c r="AY20" s="17">
        <v>7.6244519791239203</v>
      </c>
      <c r="AZ20" s="17">
        <v>0.420805254912131</v>
      </c>
      <c r="BA20" s="17">
        <v>64.9505450788063</v>
      </c>
      <c r="BB20" s="17">
        <v>124.445735473699</v>
      </c>
      <c r="BC20" s="17">
        <v>9.1086031562710001E-2</v>
      </c>
      <c r="BD20" s="17">
        <v>0.49265888646475597</v>
      </c>
      <c r="BF20" t="s">
        <v>374</v>
      </c>
      <c r="BG20" s="17">
        <v>269.30717648231399</v>
      </c>
      <c r="BH20" s="17">
        <v>26.945264646444699</v>
      </c>
      <c r="BI20" s="17">
        <v>6870.9268111164802</v>
      </c>
      <c r="BJ20" s="17">
        <v>0.19400000000000001</v>
      </c>
      <c r="BK20" s="17">
        <v>1.1913780853920599</v>
      </c>
      <c r="BL20" s="17">
        <v>3.9043697177132998E-2</v>
      </c>
      <c r="BM20" s="17">
        <v>1.9504887452820601</v>
      </c>
      <c r="BN20" s="17"/>
      <c r="BO20" s="17"/>
      <c r="BP20" s="17">
        <v>18.382939712186001</v>
      </c>
      <c r="BQ20" s="17">
        <v>33.934116009868475</v>
      </c>
      <c r="BR20" s="17">
        <v>2192.7374660434298</v>
      </c>
    </row>
    <row r="21" spans="2:70" x14ac:dyDescent="0.2">
      <c r="B21" t="s">
        <v>368</v>
      </c>
      <c r="C21" s="17">
        <v>7457.3507759919703</v>
      </c>
      <c r="D21" s="17">
        <v>2215.5502975592599</v>
      </c>
      <c r="E21" s="17">
        <v>2.1990352610151702</v>
      </c>
      <c r="F21" s="17">
        <v>635.19888901730701</v>
      </c>
      <c r="G21" s="17">
        <v>2.35216051361156</v>
      </c>
      <c r="H21" s="17">
        <v>0.15908148250905901</v>
      </c>
      <c r="I21" s="17">
        <v>1.7840701507901999E-2</v>
      </c>
      <c r="J21" s="17">
        <v>3.3933474019410001E-3</v>
      </c>
      <c r="K21" s="17">
        <v>3.7398162796680299</v>
      </c>
      <c r="L21" s="17">
        <v>7.4476926377836703</v>
      </c>
      <c r="M21" s="17">
        <v>3.2982278739080001E-3</v>
      </c>
      <c r="N21" s="17">
        <v>2E-3</v>
      </c>
      <c r="P21" t="s">
        <v>370</v>
      </c>
      <c r="Q21" s="17">
        <v>382.56992628962098</v>
      </c>
      <c r="R21" s="17">
        <v>14082.751940680801</v>
      </c>
      <c r="S21" s="17">
        <v>0.21692156468960699</v>
      </c>
      <c r="T21" s="17">
        <v>2251.2670092196199</v>
      </c>
      <c r="U21" s="17">
        <v>0.28936702158176097</v>
      </c>
      <c r="V21" s="17">
        <v>0.70158303739098005</v>
      </c>
      <c r="W21" s="17">
        <v>2.034446569656E-3</v>
      </c>
      <c r="X21" s="17">
        <v>2.72250086101E-4</v>
      </c>
      <c r="Y21" s="17">
        <v>0.85319595180307894</v>
      </c>
      <c r="Z21" s="17">
        <v>45.325744830378099</v>
      </c>
      <c r="AA21" s="17">
        <v>1.3472905910350001E-3</v>
      </c>
      <c r="AB21" s="17">
        <v>1.0139207265666E-2</v>
      </c>
      <c r="AD21" t="s">
        <v>372</v>
      </c>
      <c r="AE21" s="17">
        <v>4341.1506361244501</v>
      </c>
      <c r="AF21" s="17"/>
      <c r="AG21" s="17">
        <v>2.3039871235682399</v>
      </c>
      <c r="AH21" s="17">
        <v>0.29899999999999999</v>
      </c>
      <c r="AI21" s="17">
        <v>1.83899468518651</v>
      </c>
      <c r="AJ21" s="17">
        <v>3.7273325967347199</v>
      </c>
      <c r="AK21" s="17">
        <v>6.2595574942181001E-2</v>
      </c>
      <c r="AL21" s="17">
        <v>8.2376483874570007E-3</v>
      </c>
      <c r="AM21" s="17">
        <v>23.238351960938299</v>
      </c>
      <c r="AN21" s="17">
        <v>72.212173477904699</v>
      </c>
      <c r="AO21" s="17">
        <v>8.9774877990290002E-3</v>
      </c>
      <c r="AP21" s="17">
        <v>0.10014964225242701</v>
      </c>
      <c r="AR21" t="s">
        <v>373</v>
      </c>
      <c r="AS21" s="17">
        <v>8847.8784673060109</v>
      </c>
      <c r="AT21" s="17"/>
      <c r="AU21" s="17">
        <v>1192.62228034552</v>
      </c>
      <c r="AV21" s="17">
        <v>1.0497362144675799</v>
      </c>
      <c r="AW21" s="17">
        <v>893.41161844012504</v>
      </c>
      <c r="AX21" s="17">
        <v>87.349525663358904</v>
      </c>
      <c r="AY21" s="17">
        <v>7.8107413344135397</v>
      </c>
      <c r="AZ21" s="17">
        <v>0.24470074003103301</v>
      </c>
      <c r="BA21" s="17">
        <v>159.91620889050199</v>
      </c>
      <c r="BB21" s="17">
        <v>108.273000248683</v>
      </c>
      <c r="BC21" s="17">
        <v>8.8830977822526996E-2</v>
      </c>
      <c r="BD21" s="17">
        <v>0.56880286460857299</v>
      </c>
      <c r="BF21" t="s">
        <v>374</v>
      </c>
      <c r="BG21" s="17">
        <v>140.98473799862199</v>
      </c>
      <c r="BH21" s="17">
        <v>7.3918504430555299</v>
      </c>
      <c r="BI21" s="17">
        <v>24371.2682435303</v>
      </c>
      <c r="BJ21" s="17">
        <v>0.21199999999999999</v>
      </c>
      <c r="BK21" s="17">
        <v>10.7182631445464</v>
      </c>
      <c r="BL21" s="17">
        <v>0.38432378768217101</v>
      </c>
      <c r="BM21" s="17">
        <v>4.6503454339504504</v>
      </c>
      <c r="BN21" s="17"/>
      <c r="BO21" s="17"/>
      <c r="BP21" s="17">
        <v>18.0950727125736</v>
      </c>
      <c r="BQ21" s="17">
        <v>41.675242193628435</v>
      </c>
      <c r="BR21" s="17">
        <v>2125.4636914849398</v>
      </c>
    </row>
    <row r="22" spans="2:70" x14ac:dyDescent="0.2">
      <c r="B22" t="s">
        <v>368</v>
      </c>
      <c r="C22" s="17">
        <v>7662.9189480571004</v>
      </c>
      <c r="D22" s="17">
        <v>2278.7248220161</v>
      </c>
      <c r="E22" s="17">
        <v>0.78711413996816904</v>
      </c>
      <c r="F22" s="17">
        <v>628.17898564808797</v>
      </c>
      <c r="G22" s="17">
        <v>2.9218859439760002E-3</v>
      </c>
      <c r="H22" s="17">
        <v>9.5301246886543997E-2</v>
      </c>
      <c r="I22" s="17">
        <v>4.8118890345109997E-3</v>
      </c>
      <c r="J22" s="17">
        <v>1E-3</v>
      </c>
      <c r="K22" s="17">
        <v>0.74093166819712197</v>
      </c>
      <c r="L22" s="17">
        <v>8.7776697147357492</v>
      </c>
      <c r="M22" s="17">
        <v>2E-3</v>
      </c>
      <c r="N22" s="17">
        <v>7.2970926347769999E-3</v>
      </c>
      <c r="P22" t="s">
        <v>370</v>
      </c>
      <c r="Q22" s="17">
        <v>1033.7784134057399</v>
      </c>
      <c r="R22" s="17">
        <v>15088.160824774701</v>
      </c>
      <c r="S22" s="17">
        <v>0.293222557249463</v>
      </c>
      <c r="T22" s="17">
        <v>1337.3453290387499</v>
      </c>
      <c r="U22" s="17">
        <v>6.5359121637096003</v>
      </c>
      <c r="V22" s="17">
        <v>17.287965955665999</v>
      </c>
      <c r="W22" s="17">
        <v>6.5672394075851001E-2</v>
      </c>
      <c r="X22" s="17">
        <v>2.4575902347931E-2</v>
      </c>
      <c r="Y22" s="17">
        <v>3.3469428388533502</v>
      </c>
      <c r="Z22" s="17">
        <v>37.957260910651598</v>
      </c>
      <c r="AA22" s="17">
        <v>1E-3</v>
      </c>
      <c r="AB22" s="17">
        <v>6.4073797165051002E-2</v>
      </c>
      <c r="AD22" t="s">
        <v>372</v>
      </c>
      <c r="AE22" s="17">
        <v>4272.5076927663904</v>
      </c>
      <c r="AF22" s="17"/>
      <c r="AG22" s="17">
        <v>9.3941906690746908</v>
      </c>
      <c r="AH22" s="17">
        <v>0.38600000000000001</v>
      </c>
      <c r="AI22" s="17">
        <v>3.7295836292901399</v>
      </c>
      <c r="AJ22" s="17">
        <v>3.0195876326488702</v>
      </c>
      <c r="AK22" s="17">
        <v>0.147527714528151</v>
      </c>
      <c r="AL22" s="17">
        <v>7.1676039397960994E-2</v>
      </c>
      <c r="AM22" s="17">
        <v>941.02537174186796</v>
      </c>
      <c r="AN22" s="17">
        <v>74.082120438416993</v>
      </c>
      <c r="AO22" s="17">
        <v>0.23940394185793801</v>
      </c>
      <c r="AP22" s="17">
        <v>1.8413210255997501</v>
      </c>
      <c r="AR22" t="s">
        <v>373</v>
      </c>
      <c r="AS22" s="17">
        <v>12032.6634587111</v>
      </c>
      <c r="AT22" s="17"/>
      <c r="AU22" s="17">
        <v>66204.429138291001</v>
      </c>
      <c r="AV22" s="17">
        <v>0.42074971975986902</v>
      </c>
      <c r="AW22" s="17">
        <v>481.33895830888201</v>
      </c>
      <c r="AX22" s="17">
        <v>68.178758905437206</v>
      </c>
      <c r="AY22" s="17">
        <v>15.4009259250008</v>
      </c>
      <c r="AZ22" s="17">
        <v>0.10424994941611999</v>
      </c>
      <c r="BA22" s="17">
        <v>115.22638393439</v>
      </c>
      <c r="BB22" s="17">
        <v>102.8468901119</v>
      </c>
      <c r="BC22" s="17">
        <v>4.68653692235345E-2</v>
      </c>
      <c r="BD22" s="17">
        <v>0.508559952363979</v>
      </c>
      <c r="BF22" t="s">
        <v>374</v>
      </c>
      <c r="BG22" s="17">
        <v>272.04701046528203</v>
      </c>
      <c r="BH22" s="17">
        <v>9.0257586887261603</v>
      </c>
      <c r="BI22" s="17">
        <v>4194.8589519997104</v>
      </c>
      <c r="BJ22" s="17">
        <v>0.21199999999999999</v>
      </c>
      <c r="BK22" s="17">
        <v>2.4416805241090298</v>
      </c>
      <c r="BL22" s="17">
        <v>0.135279266248547</v>
      </c>
      <c r="BM22" s="17">
        <v>1.5863075830511599</v>
      </c>
      <c r="BN22" s="17"/>
      <c r="BO22" s="17"/>
      <c r="BP22" s="17">
        <v>16.4208123259187</v>
      </c>
      <c r="BQ22" s="17">
        <v>41.421144847007469</v>
      </c>
      <c r="BR22" s="17">
        <v>2227.8006843254302</v>
      </c>
    </row>
    <row r="23" spans="2:70" x14ac:dyDescent="0.2">
      <c r="B23" t="s">
        <v>368</v>
      </c>
      <c r="C23" s="17">
        <v>7549.8644980352001</v>
      </c>
      <c r="D23" s="17">
        <v>2153.2355736013401</v>
      </c>
      <c r="E23" s="17">
        <v>0.33472571899480602</v>
      </c>
      <c r="F23" s="17">
        <v>596.51707768729295</v>
      </c>
      <c r="G23" s="17">
        <v>7.031411801658E-3</v>
      </c>
      <c r="H23" s="17">
        <v>0.04</v>
      </c>
      <c r="I23" s="17">
        <v>2.1933441546069998E-3</v>
      </c>
      <c r="J23" s="17">
        <v>2.21682403311E-4</v>
      </c>
      <c r="K23" s="17">
        <v>0.87848803200200798</v>
      </c>
      <c r="L23" s="17">
        <v>7.9822555721725896</v>
      </c>
      <c r="M23" s="17">
        <v>2.6336742849170001E-3</v>
      </c>
      <c r="N23" s="17">
        <v>1E-3</v>
      </c>
      <c r="P23" t="s">
        <v>370</v>
      </c>
      <c r="Q23" s="17">
        <v>1435.37867780888</v>
      </c>
      <c r="R23" s="17">
        <v>17058.4665039553</v>
      </c>
      <c r="S23" s="17">
        <v>1.8789068294490101</v>
      </c>
      <c r="T23" s="17">
        <v>1281.1102004634599</v>
      </c>
      <c r="U23" s="17">
        <v>20.5544336410101</v>
      </c>
      <c r="V23" s="17">
        <v>4.3064704038632202</v>
      </c>
      <c r="W23" s="17">
        <v>5.4728579438491999E-2</v>
      </c>
      <c r="X23" s="17">
        <v>1.0720009097561999E-2</v>
      </c>
      <c r="Y23" s="17">
        <v>16.0714483293788</v>
      </c>
      <c r="Z23" s="17">
        <v>43.320661114145203</v>
      </c>
      <c r="AA23" s="17">
        <v>1.5E-3</v>
      </c>
      <c r="AB23" s="17">
        <v>0.30642744807059102</v>
      </c>
      <c r="AD23" t="s">
        <v>372</v>
      </c>
      <c r="AE23" s="17">
        <v>4487.7429794441996</v>
      </c>
      <c r="AF23" s="17"/>
      <c r="AG23" s="17">
        <v>10.819776600258001</v>
      </c>
      <c r="AH23" s="17">
        <v>0.32500000000000001</v>
      </c>
      <c r="AI23" s="17">
        <v>15.708725514938999</v>
      </c>
      <c r="AJ23" s="17">
        <v>6.2167887924813297</v>
      </c>
      <c r="AK23" s="17">
        <v>0.72466402958498799</v>
      </c>
      <c r="AL23" s="17">
        <v>0.30110265285988902</v>
      </c>
      <c r="AM23" s="17">
        <v>4050.8564708300501</v>
      </c>
      <c r="AN23" s="17">
        <v>75.811322761796603</v>
      </c>
      <c r="AO23" s="17">
        <v>1.1215870406458999E-2</v>
      </c>
      <c r="AP23" s="17">
        <v>7.6820420490685501</v>
      </c>
      <c r="AR23" t="s">
        <v>373</v>
      </c>
      <c r="AS23" s="17">
        <v>11890.212314004601</v>
      </c>
      <c r="AT23" s="17"/>
      <c r="AU23" s="17">
        <v>66290.204593640097</v>
      </c>
      <c r="AV23" s="17">
        <v>0.36208369198610202</v>
      </c>
      <c r="AW23" s="17">
        <v>526.62690736524701</v>
      </c>
      <c r="AX23" s="17">
        <v>75.236821870960696</v>
      </c>
      <c r="AY23" s="17">
        <v>14.9519258910895</v>
      </c>
      <c r="AZ23" s="17">
        <v>0.12057302722784</v>
      </c>
      <c r="BA23" s="17">
        <v>236.29749542564201</v>
      </c>
      <c r="BB23" s="17">
        <v>109.092619053598</v>
      </c>
      <c r="BC23" s="17">
        <v>1.5880288383648501E-2</v>
      </c>
      <c r="BD23" s="17">
        <v>1.15382970358499</v>
      </c>
      <c r="BF23" t="s">
        <v>374</v>
      </c>
      <c r="BG23" s="17">
        <v>288.33975902762802</v>
      </c>
      <c r="BH23" s="17">
        <v>24.041977594393899</v>
      </c>
      <c r="BI23" s="17">
        <v>10751.819024875</v>
      </c>
      <c r="BJ23" s="17">
        <v>0.23899999999999999</v>
      </c>
      <c r="BK23" s="17">
        <v>4.3835380022633297</v>
      </c>
      <c r="BL23" s="17">
        <v>0.13769326229635401</v>
      </c>
      <c r="BM23" s="17">
        <v>1.7455204864339799</v>
      </c>
      <c r="BN23" s="17"/>
      <c r="BO23" s="17"/>
      <c r="BP23" s="17">
        <v>15.2395634790805</v>
      </c>
      <c r="BQ23" s="17">
        <v>34.892754463121605</v>
      </c>
      <c r="BR23" s="17">
        <v>2213.8750630446302</v>
      </c>
    </row>
    <row r="24" spans="2:70" ht="14" customHeight="1" x14ac:dyDescent="0.2">
      <c r="B24" t="s">
        <v>368</v>
      </c>
      <c r="C24" s="17">
        <v>7305.4986188073599</v>
      </c>
      <c r="D24" s="17">
        <v>2179.9722135443999</v>
      </c>
      <c r="E24" s="17">
        <v>0.41394432949140703</v>
      </c>
      <c r="F24" s="17">
        <v>660.87952405895703</v>
      </c>
      <c r="G24" s="17">
        <v>5.1495271354744999E-2</v>
      </c>
      <c r="H24" s="17">
        <v>4.5999999999999999E-2</v>
      </c>
      <c r="I24" s="17">
        <v>8.6579527924369997E-3</v>
      </c>
      <c r="J24" s="17">
        <v>0</v>
      </c>
      <c r="K24" s="17">
        <v>0.87222343137389002</v>
      </c>
      <c r="L24" s="17">
        <v>9.5477887863657607</v>
      </c>
      <c r="M24" s="17">
        <v>2E-3</v>
      </c>
      <c r="N24" s="17">
        <v>1E-3</v>
      </c>
      <c r="P24" t="s">
        <v>370</v>
      </c>
      <c r="Q24" s="17">
        <v>769.93989627830797</v>
      </c>
      <c r="R24" s="17">
        <v>10904.685260348</v>
      </c>
      <c r="S24" s="17">
        <v>1.06671946062989</v>
      </c>
      <c r="T24" s="17">
        <v>1262.8608113063699</v>
      </c>
      <c r="U24" s="17">
        <v>3.0742595465181899</v>
      </c>
      <c r="V24" s="17">
        <v>1.3694038705490901</v>
      </c>
      <c r="W24" s="17">
        <v>1.2220947749764999E-2</v>
      </c>
      <c r="X24" s="17">
        <v>6.7018604546600002E-4</v>
      </c>
      <c r="Y24" s="17">
        <v>1.01549289939596</v>
      </c>
      <c r="Z24" s="17">
        <v>32.004117797398699</v>
      </c>
      <c r="AA24" s="17">
        <v>1.2645558492485E-3</v>
      </c>
      <c r="AB24" s="17">
        <v>4.0096434403419E-2</v>
      </c>
      <c r="AD24" t="s">
        <v>372</v>
      </c>
      <c r="AE24" s="17">
        <v>4386.9160497602497</v>
      </c>
      <c r="AF24" s="17"/>
      <c r="AG24" s="17">
        <v>2.1012995673110701</v>
      </c>
      <c r="AH24" s="17">
        <v>0.26500000000000001</v>
      </c>
      <c r="AI24" s="17">
        <v>2.99809618918027</v>
      </c>
      <c r="AJ24" s="17">
        <v>5.2096530034238704</v>
      </c>
      <c r="AK24" s="17">
        <v>7.7544693807803003E-2</v>
      </c>
      <c r="AL24" s="17">
        <v>2.0951494835144E-2</v>
      </c>
      <c r="AM24" s="17">
        <v>87.513181072377805</v>
      </c>
      <c r="AN24" s="17">
        <v>77.204210296120394</v>
      </c>
      <c r="AO24" s="17">
        <v>1.0925203491146999E-2</v>
      </c>
      <c r="AP24" s="17">
        <v>0.41603763069768002</v>
      </c>
      <c r="AR24" t="s">
        <v>373</v>
      </c>
      <c r="AS24" s="17">
        <v>11319.8475585165</v>
      </c>
      <c r="AT24" s="17"/>
      <c r="AU24" s="17">
        <v>63369.083164503703</v>
      </c>
      <c r="AV24" s="17">
        <v>0.208661689352623</v>
      </c>
      <c r="AW24" s="17">
        <v>743.92572660829705</v>
      </c>
      <c r="AX24" s="17">
        <v>97.096123446282107</v>
      </c>
      <c r="AY24" s="17">
        <v>16.665352316946599</v>
      </c>
      <c r="AZ24" s="17">
        <v>0.202529626296576</v>
      </c>
      <c r="BA24" s="17">
        <v>74.093555296918097</v>
      </c>
      <c r="BB24" s="17">
        <v>90.416661049398698</v>
      </c>
      <c r="BC24" s="17">
        <v>1.39521322653545E-2</v>
      </c>
      <c r="BD24" s="17">
        <v>0.59920701696854395</v>
      </c>
      <c r="BF24" t="s">
        <v>374</v>
      </c>
      <c r="BG24" s="17">
        <v>269.87031386471301</v>
      </c>
      <c r="BH24" s="17">
        <v>8.4193875411669197</v>
      </c>
      <c r="BI24" s="17">
        <v>1802.87460865807</v>
      </c>
      <c r="BJ24" s="17">
        <v>0.249</v>
      </c>
      <c r="BK24" s="17">
        <v>1.5945112245517801</v>
      </c>
      <c r="BL24" s="17">
        <v>8.2165249324545997E-2</v>
      </c>
      <c r="BM24" s="17">
        <v>1.78169865854515</v>
      </c>
      <c r="BN24" s="17"/>
      <c r="BO24" s="17"/>
      <c r="BP24" s="17">
        <v>17.415112454028101</v>
      </c>
      <c r="BQ24" s="17">
        <v>32.113122148807129</v>
      </c>
      <c r="BR24" s="17">
        <v>2223.4925049972599</v>
      </c>
    </row>
    <row r="25" spans="2:70" x14ac:dyDescent="0.2">
      <c r="B25" t="s">
        <v>368</v>
      </c>
      <c r="C25" s="17">
        <v>6028.7849120009396</v>
      </c>
      <c r="D25" s="17">
        <v>963.67902921748203</v>
      </c>
      <c r="E25" s="17">
        <v>0.79938288426005899</v>
      </c>
      <c r="F25" s="17">
        <v>489.757633543878</v>
      </c>
      <c r="G25" s="17">
        <v>1.5173417820570001E-3</v>
      </c>
      <c r="H25" s="17">
        <v>6.6000000000000003E-2</v>
      </c>
      <c r="I25" s="17">
        <v>5.1991743334640003E-3</v>
      </c>
      <c r="J25" s="17">
        <v>0</v>
      </c>
      <c r="K25" s="17">
        <v>1.01427527065995</v>
      </c>
      <c r="L25" s="17">
        <v>5.5827177496779203</v>
      </c>
      <c r="M25" s="17">
        <v>2E-3</v>
      </c>
      <c r="N25" s="17">
        <v>7.9060966086739997E-3</v>
      </c>
      <c r="P25" t="s">
        <v>370</v>
      </c>
      <c r="Q25" s="17">
        <v>7505.2649712748298</v>
      </c>
      <c r="R25" s="17">
        <v>1802.9508685655001</v>
      </c>
      <c r="S25" s="17">
        <v>0.33503587550706498</v>
      </c>
      <c r="T25" s="17">
        <v>965.27504350659603</v>
      </c>
      <c r="U25" s="17">
        <v>9.2309539314203007E-2</v>
      </c>
      <c r="V25" s="17">
        <v>6.0999999999999999E-2</v>
      </c>
      <c r="W25" s="17">
        <v>8.8105429264949998E-3</v>
      </c>
      <c r="X25" s="17">
        <v>0</v>
      </c>
      <c r="Y25" s="17">
        <v>0.74925349477750303</v>
      </c>
      <c r="Z25" s="17">
        <v>10.956378521844499</v>
      </c>
      <c r="AA25" s="17">
        <v>2.5000000000000001E-3</v>
      </c>
      <c r="AB25" s="17">
        <v>6.0164365528959998E-3</v>
      </c>
      <c r="AD25" t="s">
        <v>372</v>
      </c>
      <c r="AE25" s="17">
        <v>4241.7849479095203</v>
      </c>
      <c r="AF25" s="17"/>
      <c r="AG25" s="17">
        <v>34.830210559695999</v>
      </c>
      <c r="AH25" s="17">
        <v>2.09503525060896</v>
      </c>
      <c r="AI25" s="17">
        <v>10.863033126609199</v>
      </c>
      <c r="AJ25" s="17">
        <v>25.626001476160599</v>
      </c>
      <c r="AK25" s="17">
        <v>0.93212468002849103</v>
      </c>
      <c r="AL25" s="17">
        <v>4.1599512803993002E-2</v>
      </c>
      <c r="AM25" s="17">
        <v>2687.8621609217398</v>
      </c>
      <c r="AN25" s="17">
        <v>73.674927989766502</v>
      </c>
      <c r="AO25" s="17">
        <v>0.38519084835855699</v>
      </c>
      <c r="AP25" s="17">
        <v>9.48391557834967</v>
      </c>
      <c r="AR25" t="s">
        <v>373</v>
      </c>
      <c r="AS25" s="17">
        <v>14078.2052551672</v>
      </c>
      <c r="AT25" s="17"/>
      <c r="AU25" s="17">
        <v>3567.9581881219501</v>
      </c>
      <c r="AV25" s="17">
        <v>0.23568283620529701</v>
      </c>
      <c r="AW25" s="17">
        <v>614.66942990588495</v>
      </c>
      <c r="AX25" s="17">
        <v>84.780906126350402</v>
      </c>
      <c r="AY25" s="17">
        <v>10.599469111948199</v>
      </c>
      <c r="AZ25" s="17">
        <v>0.27427107431032599</v>
      </c>
      <c r="BA25" s="17">
        <v>64.998016493529207</v>
      </c>
      <c r="BB25" s="17">
        <v>118.85178769442599</v>
      </c>
      <c r="BC25" s="17">
        <v>1.25928656880415E-2</v>
      </c>
      <c r="BD25" s="17">
        <v>0.23747890194431501</v>
      </c>
      <c r="BF25" t="s">
        <v>374</v>
      </c>
      <c r="BG25" s="17">
        <v>258.79691114864602</v>
      </c>
      <c r="BH25" s="17">
        <v>20.500036144628201</v>
      </c>
      <c r="BI25" s="17">
        <v>4212.7287104078796</v>
      </c>
      <c r="BJ25" s="17">
        <v>0.20899999999999999</v>
      </c>
      <c r="BK25" s="17">
        <v>0.99388946850099602</v>
      </c>
      <c r="BL25" s="17">
        <v>7.4086178844848E-2</v>
      </c>
      <c r="BM25" s="17">
        <v>1.99485900146952</v>
      </c>
      <c r="BN25" s="17"/>
      <c r="BO25" s="17"/>
      <c r="BP25" s="17">
        <v>17.271583432539199</v>
      </c>
      <c r="BQ25" s="17">
        <v>34.456293218084895</v>
      </c>
      <c r="BR25" s="17">
        <v>2201.98824581693</v>
      </c>
    </row>
    <row r="26" spans="2:70" x14ac:dyDescent="0.2">
      <c r="B26" t="s">
        <v>368</v>
      </c>
      <c r="C26" s="17">
        <v>5328.5441423002903</v>
      </c>
      <c r="D26" s="17">
        <v>916.15610188323399</v>
      </c>
      <c r="E26" s="17">
        <v>4499.5431653775904</v>
      </c>
      <c r="F26" s="17">
        <v>447.41771761187903</v>
      </c>
      <c r="G26" s="17">
        <v>0.10113819426815</v>
      </c>
      <c r="H26" s="17">
        <v>7.0999999999999994E-2</v>
      </c>
      <c r="I26" s="17">
        <v>3.27759371762119</v>
      </c>
      <c r="J26" s="17">
        <v>2.9183277881639999E-3</v>
      </c>
      <c r="K26" s="17">
        <v>15.0859170326518</v>
      </c>
      <c r="L26" s="17">
        <v>5.2341272034687503</v>
      </c>
      <c r="M26" s="17">
        <v>3.5549397215100002E-3</v>
      </c>
      <c r="N26" s="17">
        <v>0.12387989179556499</v>
      </c>
      <c r="P26" t="s">
        <v>370</v>
      </c>
      <c r="Q26" s="17">
        <v>3140.2397052681499</v>
      </c>
      <c r="R26" s="17">
        <v>9009.2122131947799</v>
      </c>
      <c r="S26" s="17">
        <v>2.7823144831210702</v>
      </c>
      <c r="T26" s="17">
        <v>1119.98783861428</v>
      </c>
      <c r="U26" s="17">
        <v>8.2385619589724204</v>
      </c>
      <c r="V26" s="17">
        <v>2.0378700531158098</v>
      </c>
      <c r="W26" s="17">
        <v>1.971392658444E-2</v>
      </c>
      <c r="X26" s="17">
        <v>3.5383531476989999E-3</v>
      </c>
      <c r="Y26" s="17">
        <v>3.2967907886650298</v>
      </c>
      <c r="Z26" s="17">
        <v>21.730333839781999</v>
      </c>
      <c r="AA26" s="17">
        <v>2.5000000000000001E-3</v>
      </c>
      <c r="AB26" s="17">
        <v>6.7548804828488004E-2</v>
      </c>
      <c r="AD26" t="s">
        <v>372</v>
      </c>
      <c r="AE26" s="17">
        <v>4083.3514815805602</v>
      </c>
      <c r="AF26" s="17"/>
      <c r="AG26" s="17">
        <v>10.0873636980534</v>
      </c>
      <c r="AH26" s="17">
        <v>0.40227623841896498</v>
      </c>
      <c r="AI26" s="17">
        <v>8.5829799100972206</v>
      </c>
      <c r="AJ26" s="17">
        <v>17.113582045906501</v>
      </c>
      <c r="AK26" s="17">
        <v>1.5179878338945201</v>
      </c>
      <c r="AL26" s="17">
        <v>7.6926384132437006E-2</v>
      </c>
      <c r="AM26" s="17">
        <v>247.07655474093099</v>
      </c>
      <c r="AN26" s="17">
        <v>81.644513970444294</v>
      </c>
      <c r="AO26" s="17">
        <v>6.6335656685553496E-2</v>
      </c>
      <c r="AP26" s="17">
        <v>0.79463671729933505</v>
      </c>
      <c r="AR26" t="s">
        <v>373</v>
      </c>
      <c r="AS26" s="17">
        <v>12066.718361310201</v>
      </c>
      <c r="AT26" s="17"/>
      <c r="AU26" s="17">
        <v>29529.732887510501</v>
      </c>
      <c r="AV26" s="17">
        <v>0.53139476436687805</v>
      </c>
      <c r="AW26" s="17">
        <v>771.15180074346904</v>
      </c>
      <c r="AX26" s="17">
        <v>104.510360638679</v>
      </c>
      <c r="AY26" s="17">
        <v>16.604815503092698</v>
      </c>
      <c r="AZ26" s="17">
        <v>0.96278890739043899</v>
      </c>
      <c r="BA26" s="17">
        <v>113.09572444939</v>
      </c>
      <c r="BB26" s="17">
        <v>100.15829608396</v>
      </c>
      <c r="BC26" s="17">
        <v>3.6971705202278E-2</v>
      </c>
      <c r="BD26" s="17">
        <v>0.76703255760660904</v>
      </c>
      <c r="BF26" t="s">
        <v>374</v>
      </c>
      <c r="BG26" s="17">
        <v>391.75763860640302</v>
      </c>
      <c r="BH26" s="17">
        <v>31.9500809401349</v>
      </c>
      <c r="BI26" s="17">
        <v>5155.0370755876802</v>
      </c>
      <c r="BJ26" s="17">
        <v>0.17399999999999999</v>
      </c>
      <c r="BK26" s="17">
        <v>2.7407771504079701</v>
      </c>
      <c r="BL26" s="17">
        <v>4.3784379233181001E-2</v>
      </c>
      <c r="BM26" s="17">
        <v>2.3980853188194402</v>
      </c>
      <c r="BN26" s="17"/>
      <c r="BO26" s="17"/>
      <c r="BP26" s="17">
        <v>18.170034390302099</v>
      </c>
      <c r="BQ26" s="17">
        <v>37.868419631344523</v>
      </c>
      <c r="BR26" s="17">
        <v>2217.3694265701502</v>
      </c>
    </row>
    <row r="27" spans="2:70" x14ac:dyDescent="0.2">
      <c r="B27" t="s">
        <v>368</v>
      </c>
      <c r="C27" s="17">
        <v>7052.3368678729403</v>
      </c>
      <c r="D27" s="17">
        <v>2214.1038841971099</v>
      </c>
      <c r="E27" s="17">
        <v>26.8207712880698</v>
      </c>
      <c r="F27" s="17">
        <v>413.83563083283701</v>
      </c>
      <c r="G27" s="17">
        <v>1E-3</v>
      </c>
      <c r="H27" s="17">
        <v>8.1000000000000003E-2</v>
      </c>
      <c r="I27" s="17">
        <v>7.0584866924480003E-2</v>
      </c>
      <c r="J27" s="17">
        <v>0</v>
      </c>
      <c r="K27" s="17">
        <v>3.13830527264285</v>
      </c>
      <c r="L27" s="17">
        <v>8.6274996469750604</v>
      </c>
      <c r="M27" s="17">
        <v>2.5000000000000001E-3</v>
      </c>
      <c r="N27" s="17">
        <v>7.4246852227380002E-3</v>
      </c>
      <c r="P27" t="s">
        <v>370</v>
      </c>
      <c r="Q27" s="17">
        <v>1299.52405222892</v>
      </c>
      <c r="R27" s="17">
        <v>21130.503092453899</v>
      </c>
      <c r="S27" s="17">
        <v>19.6885736453387</v>
      </c>
      <c r="T27" s="17">
        <v>2199.95049488532</v>
      </c>
      <c r="U27" s="17">
        <v>4.2830797974084902</v>
      </c>
      <c r="V27" s="17">
        <v>5.95056514213036</v>
      </c>
      <c r="W27" s="17">
        <v>1E-3</v>
      </c>
      <c r="X27" s="17">
        <v>4.2293614083099996E-3</v>
      </c>
      <c r="Y27" s="17">
        <v>1.1286460225007999</v>
      </c>
      <c r="Z27" s="17">
        <v>54.425080168981403</v>
      </c>
      <c r="AA27" s="17">
        <v>2.5000000000000001E-3</v>
      </c>
      <c r="AB27" s="17">
        <v>1.5046550644929E-2</v>
      </c>
      <c r="AD27" t="s">
        <v>372</v>
      </c>
      <c r="AE27" s="17">
        <v>4228.9466705162604</v>
      </c>
      <c r="AF27" s="17"/>
      <c r="AG27" s="17">
        <v>9.3298756265579303</v>
      </c>
      <c r="AH27" s="17">
        <v>0.44400000000000001</v>
      </c>
      <c r="AI27" s="17">
        <v>2.0422540742736599</v>
      </c>
      <c r="AJ27" s="17">
        <v>0.99987137557536898</v>
      </c>
      <c r="AK27" s="17">
        <v>5.2831853756797997E-2</v>
      </c>
      <c r="AL27" s="17">
        <v>3.0634856876317E-2</v>
      </c>
      <c r="AM27" s="17">
        <v>138.99433661254901</v>
      </c>
      <c r="AN27" s="17">
        <v>71.630981828924106</v>
      </c>
      <c r="AO27" s="17">
        <v>1.1059116286415E-2</v>
      </c>
      <c r="AP27" s="17">
        <v>0.53337281430809702</v>
      </c>
      <c r="AR27" t="s">
        <v>373</v>
      </c>
      <c r="AS27" s="17">
        <v>10798.2600114423</v>
      </c>
      <c r="AT27" s="17"/>
      <c r="AU27" s="17">
        <v>1452.8632091178599</v>
      </c>
      <c r="AV27" s="17">
        <v>0.25809134382941601</v>
      </c>
      <c r="AW27" s="17">
        <v>987.64698508889899</v>
      </c>
      <c r="AX27" s="17">
        <v>140.00659181434901</v>
      </c>
      <c r="AY27" s="17">
        <v>9.9453063161512905</v>
      </c>
      <c r="AZ27" s="17">
        <v>0.23832416466393</v>
      </c>
      <c r="BA27" s="17">
        <v>120.37892379186</v>
      </c>
      <c r="BB27" s="17">
        <v>101.120380658038</v>
      </c>
      <c r="BC27" s="17">
        <v>8.5951511964254997E-3</v>
      </c>
      <c r="BD27" s="17">
        <v>0.17722495960357501</v>
      </c>
      <c r="BF27" t="s">
        <v>374</v>
      </c>
      <c r="BG27" s="17">
        <v>342.25394692661098</v>
      </c>
      <c r="BH27" s="17">
        <v>19.718559472754201</v>
      </c>
      <c r="BI27" s="17">
        <v>1702.6267105243401</v>
      </c>
      <c r="BJ27" s="17">
        <v>0.20399999999999999</v>
      </c>
      <c r="BK27" s="17">
        <v>0.91897800244998296</v>
      </c>
      <c r="BL27" s="17">
        <v>0.15289251204500001</v>
      </c>
      <c r="BM27" s="17">
        <v>1.6056120351735199</v>
      </c>
      <c r="BN27" s="17"/>
      <c r="BO27" s="17"/>
      <c r="BP27" s="17">
        <v>16.504129529059199</v>
      </c>
      <c r="BQ27" s="17">
        <v>47.942292339389454</v>
      </c>
      <c r="BR27" s="17">
        <v>2146.8626321393799</v>
      </c>
    </row>
    <row r="28" spans="2:70" x14ac:dyDescent="0.2">
      <c r="B28" t="s">
        <v>368</v>
      </c>
      <c r="C28" s="17">
        <v>6933.9893617395301</v>
      </c>
      <c r="D28" s="17">
        <v>2120.05579508349</v>
      </c>
      <c r="E28" s="17">
        <v>0.42741105640888399</v>
      </c>
      <c r="F28" s="17">
        <v>393.64107315599801</v>
      </c>
      <c r="G28" s="17">
        <v>6.5835858545916004E-2</v>
      </c>
      <c r="H28" s="17">
        <v>5.3999999999999999E-2</v>
      </c>
      <c r="I28" s="17">
        <v>1.0654180726442E-2</v>
      </c>
      <c r="J28" s="17">
        <v>0</v>
      </c>
      <c r="K28" s="17">
        <v>1.05554047553417</v>
      </c>
      <c r="L28" s="17">
        <v>9.0321200406756397</v>
      </c>
      <c r="M28" s="17">
        <v>2.5000000000000001E-3</v>
      </c>
      <c r="N28" s="17">
        <v>7.4108662428699996E-3</v>
      </c>
      <c r="P28" t="s">
        <v>370</v>
      </c>
      <c r="Q28" s="17">
        <v>3063.4461931288902</v>
      </c>
      <c r="R28" s="17">
        <v>20336.611207997299</v>
      </c>
      <c r="S28" s="17">
        <v>46.697211159987397</v>
      </c>
      <c r="T28" s="17">
        <v>1367.69598275927</v>
      </c>
      <c r="U28" s="17">
        <v>32.733485735358698</v>
      </c>
      <c r="V28" s="17">
        <v>14.6475780436643</v>
      </c>
      <c r="W28" s="17">
        <v>8.9293694516315997E-2</v>
      </c>
      <c r="X28" s="17">
        <v>3.1910921107699997E-2</v>
      </c>
      <c r="Y28" s="17">
        <v>34.199611244418598</v>
      </c>
      <c r="Z28" s="17">
        <v>28.494059965298</v>
      </c>
      <c r="AA28" s="17">
        <v>3.7775889482385E-3</v>
      </c>
      <c r="AB28" s="17">
        <v>0.32493026358739502</v>
      </c>
      <c r="AD28" t="s">
        <v>372</v>
      </c>
      <c r="AE28" s="17">
        <v>4188.1607778456801</v>
      </c>
      <c r="AF28" s="17"/>
      <c r="AG28" s="17">
        <v>11.7007241439476</v>
      </c>
      <c r="AH28" s="17">
        <v>0.59799999999999998</v>
      </c>
      <c r="AI28" s="17">
        <v>1.9010852570380601</v>
      </c>
      <c r="AJ28" s="17">
        <v>2.5088356737626101</v>
      </c>
      <c r="AK28" s="17">
        <v>7.2758311039181997E-2</v>
      </c>
      <c r="AL28" s="17">
        <v>1.6386046187690999E-2</v>
      </c>
      <c r="AM28" s="17">
        <v>310.45015366211101</v>
      </c>
      <c r="AN28" s="17">
        <v>71.306535833940202</v>
      </c>
      <c r="AO28" s="17">
        <v>2.60520704656345E-2</v>
      </c>
      <c r="AP28" s="17">
        <v>1.5260527871282401</v>
      </c>
      <c r="AR28" t="s">
        <v>373</v>
      </c>
      <c r="AS28" s="17">
        <v>5990.1591382053002</v>
      </c>
      <c r="AT28" s="17"/>
      <c r="AU28" s="17">
        <v>139.26590270876599</v>
      </c>
      <c r="AV28" s="17">
        <v>5.2284943228019296</v>
      </c>
      <c r="AW28" s="17">
        <v>1132.8830770559</v>
      </c>
      <c r="AX28" s="17">
        <v>84.266682219340495</v>
      </c>
      <c r="AY28" s="17">
        <v>7.6207733275448701</v>
      </c>
      <c r="AZ28" s="17">
        <v>0.44076034371057499</v>
      </c>
      <c r="BA28" s="17">
        <v>14.880730631279199</v>
      </c>
      <c r="BB28" s="17">
        <v>96.082909413578307</v>
      </c>
      <c r="BC28" s="17">
        <v>1.2653375724079E-2</v>
      </c>
      <c r="BD28" s="17">
        <v>0.12681668702113499</v>
      </c>
      <c r="BF28" t="s">
        <v>374</v>
      </c>
      <c r="BG28" s="17">
        <v>474.69064453553398</v>
      </c>
      <c r="BH28" s="17">
        <v>15.101171341400899</v>
      </c>
      <c r="BI28" s="17">
        <v>26.2018736507505</v>
      </c>
      <c r="BJ28" s="17">
        <v>0.23200000000000001</v>
      </c>
      <c r="BK28" s="17">
        <v>0.12234026145966501</v>
      </c>
      <c r="BL28" s="17">
        <v>5.7576641410545998E-2</v>
      </c>
      <c r="BM28" s="17">
        <v>1.2481854778252399</v>
      </c>
      <c r="BN28" s="17"/>
      <c r="BO28" s="17"/>
      <c r="BP28" s="17">
        <v>13.467191227608</v>
      </c>
      <c r="BQ28" s="17">
        <v>47.020958296851525</v>
      </c>
      <c r="BR28" s="17">
        <v>2194.26403833013</v>
      </c>
    </row>
    <row r="29" spans="2:70" x14ac:dyDescent="0.2">
      <c r="B29" t="s">
        <v>368</v>
      </c>
      <c r="C29" s="17">
        <v>6745.5975992414697</v>
      </c>
      <c r="D29" s="17">
        <v>2140.21733037888</v>
      </c>
      <c r="E29" s="17">
        <v>151.501634858768</v>
      </c>
      <c r="F29" s="17">
        <v>381.10684893864601</v>
      </c>
      <c r="G29" s="17">
        <v>3.3012990105750997E-2</v>
      </c>
      <c r="H29" s="17">
        <v>0.10652123922656</v>
      </c>
      <c r="I29" s="17">
        <v>0.329091808266812</v>
      </c>
      <c r="J29" s="17">
        <v>0</v>
      </c>
      <c r="K29" s="17">
        <v>3.24424077824006</v>
      </c>
      <c r="L29" s="17">
        <v>10.710631641408</v>
      </c>
      <c r="M29" s="17">
        <v>1.04740686133705E-2</v>
      </c>
      <c r="N29" s="17">
        <v>3.4332480494451999E-2</v>
      </c>
      <c r="P29" t="s">
        <v>370</v>
      </c>
      <c r="Q29" s="17">
        <v>1966.96939880481</v>
      </c>
      <c r="R29" s="17">
        <v>18751.337490046099</v>
      </c>
      <c r="S29" s="17">
        <v>39.207715395600097</v>
      </c>
      <c r="T29" s="17">
        <v>886.96538913131894</v>
      </c>
      <c r="U29" s="17">
        <v>130.89113839336201</v>
      </c>
      <c r="V29" s="17">
        <v>75.079451431088302</v>
      </c>
      <c r="W29" s="17">
        <v>0.36603917306968498</v>
      </c>
      <c r="X29" s="17">
        <v>0.107911050538294</v>
      </c>
      <c r="Y29" s="17">
        <v>104.86979840495</v>
      </c>
      <c r="Z29" s="17">
        <v>26.6096742539921</v>
      </c>
      <c r="AA29" s="17">
        <v>4.7882886304656001E-2</v>
      </c>
      <c r="AB29" s="17">
        <v>0.81219414025171199</v>
      </c>
      <c r="AD29" t="s">
        <v>372</v>
      </c>
      <c r="AE29" s="17">
        <v>4270.4847793562803</v>
      </c>
      <c r="AF29" s="17"/>
      <c r="AG29" s="17">
        <v>9.4490149261985206</v>
      </c>
      <c r="AH29" s="17">
        <v>0.45100000000000001</v>
      </c>
      <c r="AI29" s="17">
        <v>2.9352631319596898</v>
      </c>
      <c r="AJ29" s="17">
        <v>5.2282780544104499</v>
      </c>
      <c r="AK29" s="17">
        <v>0.35184025715029599</v>
      </c>
      <c r="AL29" s="17">
        <v>1.4585214461887999E-2</v>
      </c>
      <c r="AM29" s="17">
        <v>285.27906433481098</v>
      </c>
      <c r="AN29" s="17">
        <v>67.676393911008205</v>
      </c>
      <c r="AO29" s="17">
        <v>5.2698463638991999E-2</v>
      </c>
      <c r="AP29" s="17">
        <v>0.54688275137357001</v>
      </c>
      <c r="AR29" t="s">
        <v>373</v>
      </c>
      <c r="AS29" s="17">
        <v>4889.8388326682898</v>
      </c>
      <c r="AT29" s="17"/>
      <c r="AU29" s="17">
        <v>43.782594805608902</v>
      </c>
      <c r="AV29" s="17">
        <v>1.9495582687309001</v>
      </c>
      <c r="AW29" s="17">
        <v>358.27511091193702</v>
      </c>
      <c r="AX29" s="17">
        <v>29.745479803119899</v>
      </c>
      <c r="AY29" s="17">
        <v>2.2637148605920201</v>
      </c>
      <c r="AZ29" s="17">
        <v>0.222781980345581</v>
      </c>
      <c r="BA29" s="17">
        <v>108.55803545892201</v>
      </c>
      <c r="BB29" s="17">
        <v>87.184063207514299</v>
      </c>
      <c r="BC29" s="17">
        <v>2.0500000000000001E-2</v>
      </c>
      <c r="BD29" s="17">
        <v>0.49646382801379202</v>
      </c>
      <c r="BF29" t="s">
        <v>374</v>
      </c>
      <c r="BG29" s="17">
        <v>481.85792187389302</v>
      </c>
      <c r="BH29" s="17">
        <v>14.761899557902201</v>
      </c>
      <c r="BI29" s="17">
        <v>21.208429054744201</v>
      </c>
      <c r="BJ29" s="17">
        <v>0.37553143278005702</v>
      </c>
      <c r="BK29" s="17">
        <v>0.14325819879809801</v>
      </c>
      <c r="BL29" s="17">
        <v>0.113226638861141</v>
      </c>
      <c r="BM29" s="17">
        <v>1.32628131270715</v>
      </c>
      <c r="BN29" s="17"/>
      <c r="BO29" s="17"/>
      <c r="BP29" s="17">
        <v>12.036713900533</v>
      </c>
      <c r="BQ29" s="17">
        <v>34.148097009251224</v>
      </c>
      <c r="BR29" s="17">
        <v>2139.6779388223499</v>
      </c>
    </row>
    <row r="30" spans="2:70" x14ac:dyDescent="0.2">
      <c r="B30" t="s">
        <v>368</v>
      </c>
      <c r="C30" s="19">
        <v>7505.5937633887997</v>
      </c>
      <c r="D30" s="19">
        <v>3158.0276452718499</v>
      </c>
      <c r="E30" s="19">
        <v>186.70982021895</v>
      </c>
      <c r="F30" s="19">
        <v>565.10359943018</v>
      </c>
      <c r="G30" s="19">
        <v>1.6312182946923999E-2</v>
      </c>
      <c r="H30" s="19">
        <v>0.17785277237656599</v>
      </c>
      <c r="I30" s="19">
        <v>6.5849672690887998E-2</v>
      </c>
      <c r="J30" s="19">
        <v>0</v>
      </c>
      <c r="K30" s="19">
        <v>7.1551961124640702</v>
      </c>
      <c r="L30" s="19">
        <v>11.411620226058499</v>
      </c>
      <c r="M30" s="19">
        <v>3.5000000000000001E-3</v>
      </c>
      <c r="N30" s="19">
        <v>6.1787907267593999E-2</v>
      </c>
      <c r="P30" t="s">
        <v>370</v>
      </c>
      <c r="Q30" s="17">
        <v>2162.4745149651899</v>
      </c>
      <c r="R30" s="17">
        <v>13730.1141722464</v>
      </c>
      <c r="S30" s="17">
        <v>81.5692562764348</v>
      </c>
      <c r="T30" s="17">
        <v>1465.00614055201</v>
      </c>
      <c r="U30" s="17">
        <v>36.174374201318003</v>
      </c>
      <c r="V30" s="17">
        <v>14.1443457121139</v>
      </c>
      <c r="W30" s="17">
        <v>0.28232789789041302</v>
      </c>
      <c r="X30" s="17">
        <v>4.5394843701868998E-2</v>
      </c>
      <c r="Y30" s="17">
        <v>155.437603390954</v>
      </c>
      <c r="Z30" s="17">
        <v>37.335611121391103</v>
      </c>
      <c r="AA30" s="17">
        <v>3.5000000000000001E-3</v>
      </c>
      <c r="AB30" s="17">
        <v>1.84506968046333</v>
      </c>
      <c r="AD30" t="s">
        <v>372</v>
      </c>
      <c r="AE30" s="17">
        <v>4173.3735744795304</v>
      </c>
      <c r="AF30" s="17"/>
      <c r="AG30" s="17">
        <v>12.483950317012299</v>
      </c>
      <c r="AH30" s="17">
        <v>1.42466410641098</v>
      </c>
      <c r="AI30" s="17">
        <v>2.47924149839882</v>
      </c>
      <c r="AJ30" s="17">
        <v>3.1612176730490602</v>
      </c>
      <c r="AK30" s="17">
        <v>0.114484045168493</v>
      </c>
      <c r="AL30" s="17">
        <v>1.4723519865878E-2</v>
      </c>
      <c r="AM30" s="17">
        <v>1639.48211116948</v>
      </c>
      <c r="AN30" s="17">
        <v>69.290288726135202</v>
      </c>
      <c r="AO30" s="17">
        <v>8.4642857776408495E-2</v>
      </c>
      <c r="AP30" s="17">
        <v>6.0920779566951504</v>
      </c>
      <c r="AR30" t="s">
        <v>373</v>
      </c>
      <c r="AS30" s="17">
        <v>4891.3933185667602</v>
      </c>
      <c r="AT30" s="17"/>
      <c r="AU30" s="17">
        <v>121.80472902671799</v>
      </c>
      <c r="AV30" s="17">
        <v>0.68622400104415004</v>
      </c>
      <c r="AW30" s="17">
        <v>186.85342344818699</v>
      </c>
      <c r="AX30" s="17">
        <v>16.124943565511298</v>
      </c>
      <c r="AY30" s="17">
        <v>1.49206887365819</v>
      </c>
      <c r="AZ30" s="17">
        <v>0.188150762080384</v>
      </c>
      <c r="BA30" s="17">
        <v>43.589880531249101</v>
      </c>
      <c r="BB30" s="17">
        <v>91.737908867794999</v>
      </c>
      <c r="BC30" s="17">
        <v>6.52039941947615E-2</v>
      </c>
      <c r="BD30" s="17">
        <v>0.150750176940912</v>
      </c>
      <c r="BF30" t="s">
        <v>374</v>
      </c>
      <c r="BG30" s="17">
        <v>470.55225071274498</v>
      </c>
      <c r="BH30" s="17">
        <v>34.183194864932297</v>
      </c>
      <c r="BI30" s="17">
        <v>6115.35214354653</v>
      </c>
      <c r="BJ30" s="17">
        <v>0.20699999999999999</v>
      </c>
      <c r="BK30" s="17">
        <v>0.95483727042855104</v>
      </c>
      <c r="BL30" s="17">
        <v>7.2316141871299006E-2</v>
      </c>
      <c r="BM30" s="17">
        <v>1.8681150510272799</v>
      </c>
      <c r="BN30" s="17"/>
      <c r="BO30" s="17"/>
      <c r="BP30" s="17">
        <v>10.7017592657312</v>
      </c>
      <c r="BQ30" s="17">
        <v>41.045737216550251</v>
      </c>
      <c r="BR30" s="17">
        <v>2052.1554844772299</v>
      </c>
    </row>
    <row r="31" spans="2:70" x14ac:dyDescent="0.2">
      <c r="B31" s="10" t="s">
        <v>369</v>
      </c>
      <c r="C31" s="6">
        <f>AVERAGE(C6:C30)</f>
        <v>6535.0997629248468</v>
      </c>
      <c r="D31" s="6">
        <f t="shared" ref="D31:N31" si="0">AVERAGE(D6:D30)</f>
        <v>2003.7576320358103</v>
      </c>
      <c r="E31" s="6">
        <f t="shared" si="0"/>
        <v>203.25594044395663</v>
      </c>
      <c r="F31" s="6">
        <f t="shared" si="0"/>
        <v>443.81157715708815</v>
      </c>
      <c r="G31" s="6">
        <f t="shared" si="0"/>
        <v>1.287282884078051</v>
      </c>
      <c r="H31" s="6">
        <f t="shared" si="0"/>
        <v>0.28768996819527698</v>
      </c>
      <c r="I31" s="6">
        <f t="shared" si="0"/>
        <v>0.18974578919171367</v>
      </c>
      <c r="J31" s="6">
        <f t="shared" si="0"/>
        <v>1.2916004481725602E-3</v>
      </c>
      <c r="K31" s="6">
        <f t="shared" si="0"/>
        <v>2.303999910817792</v>
      </c>
      <c r="L31" s="6">
        <f t="shared" si="0"/>
        <v>8.3508317495296982</v>
      </c>
      <c r="M31" s="6">
        <f t="shared" si="0"/>
        <v>4.3417781319203411E-3</v>
      </c>
      <c r="N31" s="6">
        <f t="shared" si="0"/>
        <v>1.5921148912751839E-2</v>
      </c>
      <c r="P31" t="s">
        <v>370</v>
      </c>
      <c r="Q31" s="17">
        <v>1458.0779519226801</v>
      </c>
      <c r="R31" s="17">
        <v>16234.229993278301</v>
      </c>
      <c r="S31" s="17">
        <v>81.726270353853707</v>
      </c>
      <c r="T31" s="17">
        <v>1489.1582829031299</v>
      </c>
      <c r="U31" s="17">
        <v>34.3694530180356</v>
      </c>
      <c r="V31" s="17">
        <v>7.7366448623502704</v>
      </c>
      <c r="W31" s="17">
        <v>0.105473751518551</v>
      </c>
      <c r="X31" s="17">
        <v>1.6589948129328E-2</v>
      </c>
      <c r="Y31" s="17">
        <v>75.162349799834899</v>
      </c>
      <c r="Z31" s="17">
        <v>41.838039080327199</v>
      </c>
      <c r="AA31" s="17">
        <v>5.0000000000000001E-3</v>
      </c>
      <c r="AB31" s="17">
        <v>0.918914729580666</v>
      </c>
      <c r="AD31" t="s">
        <v>372</v>
      </c>
      <c r="AE31" s="17">
        <v>3634.9446453983201</v>
      </c>
      <c r="AF31" s="17"/>
      <c r="AG31" s="17">
        <v>1370.3563271555099</v>
      </c>
      <c r="AH31" s="17">
        <v>4.95582541814092</v>
      </c>
      <c r="AI31" s="17">
        <v>20.123562651818698</v>
      </c>
      <c r="AJ31" s="17">
        <v>4.3686938665008697</v>
      </c>
      <c r="AK31" s="17">
        <v>0.96525575962995702</v>
      </c>
      <c r="AL31" s="17">
        <v>7.7172058694934001E-2</v>
      </c>
      <c r="AM31" s="17">
        <v>6013.6271557939799</v>
      </c>
      <c r="AN31" s="17">
        <v>65.906002180237195</v>
      </c>
      <c r="AO31" s="17">
        <v>0.19878499001569899</v>
      </c>
      <c r="AP31" s="17">
        <v>18.909300425856198</v>
      </c>
      <c r="AR31" t="s">
        <v>373</v>
      </c>
      <c r="AS31" s="17">
        <v>5552.5618413089396</v>
      </c>
      <c r="AT31" s="17"/>
      <c r="AU31" s="17">
        <v>217.484047092287</v>
      </c>
      <c r="AV31" s="17">
        <v>1.08258246423683</v>
      </c>
      <c r="AW31" s="17">
        <v>264.81682450177698</v>
      </c>
      <c r="AX31" s="17">
        <v>17.146847227179801</v>
      </c>
      <c r="AY31" s="17">
        <v>2.0679849917597402</v>
      </c>
      <c r="AZ31" s="17">
        <v>0.345116640863181</v>
      </c>
      <c r="BA31" s="17">
        <v>71.200765354832299</v>
      </c>
      <c r="BB31" s="17">
        <v>100.89020398557599</v>
      </c>
      <c r="BC31" s="17">
        <v>4.1934573494805004E-3</v>
      </c>
      <c r="BD31" s="17">
        <v>0.376405008142145</v>
      </c>
      <c r="BF31" t="s">
        <v>374</v>
      </c>
      <c r="BG31" s="17">
        <v>479.471114875252</v>
      </c>
      <c r="BH31" s="17">
        <v>20.369032233171001</v>
      </c>
      <c r="BI31" s="17">
        <v>581.88738278318897</v>
      </c>
      <c r="BJ31" s="17">
        <v>0.223</v>
      </c>
      <c r="BK31" s="17">
        <v>9.7786428687437005E-2</v>
      </c>
      <c r="BL31" s="17">
        <v>6.7382185054428001E-2</v>
      </c>
      <c r="BM31" s="17">
        <v>1.4566973997723101</v>
      </c>
      <c r="BN31" s="17"/>
      <c r="BO31" s="17"/>
      <c r="BP31" s="17">
        <v>10.119245160222199</v>
      </c>
      <c r="BQ31" s="17">
        <v>44.588130571181964</v>
      </c>
      <c r="BR31" s="17">
        <v>2179.9812530004601</v>
      </c>
    </row>
    <row r="32" spans="2:70" x14ac:dyDescent="0.2">
      <c r="B32" s="2" t="s">
        <v>6</v>
      </c>
      <c r="C32" s="6">
        <f>STDEVA(C6:C30)</f>
        <v>751.33064873108447</v>
      </c>
      <c r="D32" s="6">
        <f t="shared" ref="D32:N32" si="1">STDEVA(D6:D30)</f>
        <v>441.42808708075313</v>
      </c>
      <c r="E32" s="6">
        <f t="shared" si="1"/>
        <v>896.62242924396276</v>
      </c>
      <c r="F32" s="6">
        <f t="shared" si="1"/>
        <v>132.86861531457038</v>
      </c>
      <c r="G32" s="6">
        <f t="shared" si="1"/>
        <v>3.6972268179540615</v>
      </c>
      <c r="H32" s="6">
        <f t="shared" si="1"/>
        <v>0.6146648856669068</v>
      </c>
      <c r="I32" s="6">
        <f t="shared" si="1"/>
        <v>0.66188199902582834</v>
      </c>
      <c r="J32" s="6">
        <f t="shared" si="1"/>
        <v>2.1361763914561718E-3</v>
      </c>
      <c r="K32" s="6">
        <f t="shared" si="1"/>
        <v>3.0816689474741366</v>
      </c>
      <c r="L32" s="6">
        <f t="shared" si="1"/>
        <v>1.3081780447451423</v>
      </c>
      <c r="M32" s="6">
        <f t="shared" si="1"/>
        <v>2.6566236834329282E-3</v>
      </c>
      <c r="N32" s="6">
        <f t="shared" si="1"/>
        <v>2.6549236879133048E-2</v>
      </c>
      <c r="P32" t="s">
        <v>370</v>
      </c>
      <c r="Q32" s="17">
        <v>6034.8406231605804</v>
      </c>
      <c r="R32" s="17">
        <v>5370.76697930709</v>
      </c>
      <c r="S32" s="17">
        <v>1.3632068771636101</v>
      </c>
      <c r="T32" s="17">
        <v>1739.25175726052</v>
      </c>
      <c r="U32" s="17">
        <v>19.488011234374198</v>
      </c>
      <c r="V32" s="17">
        <v>5.28952672842781</v>
      </c>
      <c r="W32" s="17">
        <v>0.202607268345739</v>
      </c>
      <c r="X32" s="17">
        <v>1.3788393959624E-2</v>
      </c>
      <c r="Y32" s="17">
        <v>3.1830598211827499</v>
      </c>
      <c r="Z32" s="17">
        <v>26.1711210553085</v>
      </c>
      <c r="AA32" s="17">
        <v>5.0000000000000001E-3</v>
      </c>
      <c r="AB32" s="17">
        <v>8.0000000000000002E-3</v>
      </c>
      <c r="AD32" t="s">
        <v>372</v>
      </c>
      <c r="AE32" s="17">
        <v>4218.1522769540097</v>
      </c>
      <c r="AF32" s="17"/>
      <c r="AG32" s="17">
        <v>1.9145867967328001</v>
      </c>
      <c r="AH32" s="17">
        <v>0.33400000000000002</v>
      </c>
      <c r="AI32" s="17">
        <v>2.7703746530961602</v>
      </c>
      <c r="AJ32" s="17">
        <v>4.7464881751772001</v>
      </c>
      <c r="AK32" s="17">
        <v>0.16122980168221099</v>
      </c>
      <c r="AL32" s="17">
        <v>4.6002932719579996E-3</v>
      </c>
      <c r="AM32" s="17">
        <v>24.0708679723346</v>
      </c>
      <c r="AN32" s="17">
        <v>74.983877157552399</v>
      </c>
      <c r="AO32" s="17">
        <v>7.4999999999999997E-3</v>
      </c>
      <c r="AP32" s="17">
        <v>9.6018088913400995E-2</v>
      </c>
      <c r="AR32" t="s">
        <v>373</v>
      </c>
      <c r="AS32" s="17">
        <v>5290.5918016908199</v>
      </c>
      <c r="AT32" s="17"/>
      <c r="AU32" s="17">
        <v>216.013468110567</v>
      </c>
      <c r="AV32" s="17">
        <v>1.05886341692523</v>
      </c>
      <c r="AW32" s="17">
        <v>213.777754671043</v>
      </c>
      <c r="AX32" s="17">
        <v>14.4099759786007</v>
      </c>
      <c r="AY32" s="17">
        <v>1.9513500731894899</v>
      </c>
      <c r="AZ32" s="17">
        <v>0.26148142463396701</v>
      </c>
      <c r="BA32" s="17">
        <v>279.296758043007</v>
      </c>
      <c r="BB32" s="17">
        <v>85.551377054901806</v>
      </c>
      <c r="BC32" s="17">
        <v>6.4999999999999997E-3</v>
      </c>
      <c r="BD32" s="17">
        <v>1.43438269584731</v>
      </c>
      <c r="BF32" t="s">
        <v>374</v>
      </c>
      <c r="BG32" s="17">
        <v>458.32607138601099</v>
      </c>
      <c r="BH32" s="17">
        <v>16.577875354259501</v>
      </c>
      <c r="BI32" s="17">
        <v>286.07594831337502</v>
      </c>
      <c r="BJ32" s="17">
        <v>0.249</v>
      </c>
      <c r="BK32" s="17">
        <v>0.54946167432016901</v>
      </c>
      <c r="BL32" s="17">
        <v>0.13938271016119499</v>
      </c>
      <c r="BM32" s="17">
        <v>1.49235809212933</v>
      </c>
      <c r="BN32" s="17"/>
      <c r="BO32" s="17"/>
      <c r="BP32" s="17">
        <v>11.3688594610141</v>
      </c>
      <c r="BQ32" s="17">
        <v>39.343137280761894</v>
      </c>
      <c r="BR32" s="17">
        <v>2208.4349745808399</v>
      </c>
    </row>
    <row r="33" spans="2:70" x14ac:dyDescent="0.2">
      <c r="B33" s="2" t="s">
        <v>7</v>
      </c>
      <c r="C33" s="6">
        <f>MEDIAN(C6:C30)</f>
        <v>6745.5975992414697</v>
      </c>
      <c r="D33" s="6">
        <f t="shared" ref="D33:N33" si="2">MEDIAN(D6:D30)</f>
        <v>2120.05579508349</v>
      </c>
      <c r="E33" s="6">
        <f t="shared" si="2"/>
        <v>0.70864798009639796</v>
      </c>
      <c r="F33" s="6">
        <f t="shared" si="2"/>
        <v>413.83563083283701</v>
      </c>
      <c r="G33" s="6">
        <f t="shared" si="2"/>
        <v>5.1495271354744999E-2</v>
      </c>
      <c r="H33" s="6">
        <f t="shared" si="2"/>
        <v>8.1000000000000003E-2</v>
      </c>
      <c r="I33" s="6">
        <f t="shared" si="2"/>
        <v>1.0676585963655999E-2</v>
      </c>
      <c r="J33" s="6">
        <f t="shared" si="2"/>
        <v>1E-3</v>
      </c>
      <c r="K33" s="6">
        <f t="shared" si="2"/>
        <v>1.01427527065995</v>
      </c>
      <c r="L33" s="6">
        <f t="shared" si="2"/>
        <v>8.3944688648955594</v>
      </c>
      <c r="M33" s="6">
        <f t="shared" si="2"/>
        <v>3.0908270781775E-3</v>
      </c>
      <c r="N33" s="6">
        <f t="shared" si="2"/>
        <v>7.4246852227380002E-3</v>
      </c>
      <c r="P33" t="s">
        <v>370</v>
      </c>
      <c r="Q33" s="17">
        <v>7064.1398110569398</v>
      </c>
      <c r="R33" s="17">
        <v>745.85932262256404</v>
      </c>
      <c r="S33" s="17">
        <v>0.29918747402504903</v>
      </c>
      <c r="T33" s="17">
        <v>833.95871643904695</v>
      </c>
      <c r="U33" s="17">
        <v>0.25747930249583401</v>
      </c>
      <c r="V33" s="17">
        <v>0.12409869624669601</v>
      </c>
      <c r="W33" s="17">
        <v>1.7521558656287E-2</v>
      </c>
      <c r="X33" s="17">
        <v>0</v>
      </c>
      <c r="Y33" s="17">
        <v>0.80980091753697703</v>
      </c>
      <c r="Z33" s="17">
        <v>5.6530596036004601</v>
      </c>
      <c r="AA33" s="17">
        <v>1E-3</v>
      </c>
      <c r="AB33" s="17">
        <v>1.9024493441252E-2</v>
      </c>
      <c r="AD33" t="s">
        <v>372</v>
      </c>
      <c r="AE33" s="17">
        <v>7374.0087816677296</v>
      </c>
      <c r="AF33" s="17"/>
      <c r="AG33" s="17">
        <v>4.8324072180006201</v>
      </c>
      <c r="AH33" s="17">
        <v>0.72118421256690601</v>
      </c>
      <c r="AI33" s="17">
        <v>6.3418874529659597</v>
      </c>
      <c r="AJ33" s="17">
        <v>55.361487723186102</v>
      </c>
      <c r="AK33" s="17">
        <v>0.30909774265489898</v>
      </c>
      <c r="AL33" s="17">
        <v>6.1338986332050002E-3</v>
      </c>
      <c r="AM33" s="17">
        <v>6.3655826782849001</v>
      </c>
      <c r="AN33" s="17">
        <v>138.44314203585</v>
      </c>
      <c r="AO33" s="17">
        <v>1.1860249548114999E-2</v>
      </c>
      <c r="AP33" s="17">
        <v>4.3999999999999997E-2</v>
      </c>
      <c r="AR33" t="s">
        <v>373</v>
      </c>
      <c r="AS33" s="17">
        <v>4042.3900637338402</v>
      </c>
      <c r="AT33" s="17"/>
      <c r="AU33" s="17">
        <v>3988.1187505971202</v>
      </c>
      <c r="AV33" s="17">
        <v>1.37554282577938</v>
      </c>
      <c r="AW33" s="17">
        <v>1152.8757563106101</v>
      </c>
      <c r="AX33" s="17">
        <v>53.509011264654198</v>
      </c>
      <c r="AY33" s="17">
        <v>9.3857332396981104</v>
      </c>
      <c r="AZ33" s="17">
        <v>0.44602233342298497</v>
      </c>
      <c r="BA33" s="17">
        <v>52.496120110092299</v>
      </c>
      <c r="BB33" s="17">
        <v>99.969670695309006</v>
      </c>
      <c r="BC33" s="17">
        <v>7.7720232424200002E-3</v>
      </c>
      <c r="BD33" s="17">
        <v>0.193047267756846</v>
      </c>
      <c r="BF33" t="s">
        <v>374</v>
      </c>
      <c r="BG33" s="17">
        <v>387.06805910898498</v>
      </c>
      <c r="BH33" s="17">
        <v>7.3884412882501396</v>
      </c>
      <c r="BI33" s="17">
        <v>4645.3227568488801</v>
      </c>
      <c r="BJ33" s="17">
        <v>0.27983318558160403</v>
      </c>
      <c r="BK33" s="17">
        <v>1.71211370848496</v>
      </c>
      <c r="BL33" s="17">
        <v>6.4000000000000001E-2</v>
      </c>
      <c r="BM33" s="17">
        <v>1.79013191719122</v>
      </c>
      <c r="BN33" s="17"/>
      <c r="BO33" s="17"/>
      <c r="BP33" s="17">
        <v>11.436851001043699</v>
      </c>
      <c r="BQ33" s="17">
        <v>30.83660555985481</v>
      </c>
      <c r="BR33" s="17">
        <v>2242.6061650648198</v>
      </c>
    </row>
    <row r="34" spans="2:70" x14ac:dyDescent="0.2">
      <c r="B34" s="2" t="s">
        <v>8</v>
      </c>
      <c r="C34" s="6">
        <f>MAX(C6:C30)</f>
        <v>7662.9189480571004</v>
      </c>
      <c r="D34" s="6">
        <f t="shared" ref="D34:N34" si="3">MAX(D6:D30)</f>
        <v>3158.0276452718499</v>
      </c>
      <c r="E34" s="6">
        <f t="shared" si="3"/>
        <v>4499.5431653775904</v>
      </c>
      <c r="F34" s="6">
        <f t="shared" si="3"/>
        <v>660.87952405895703</v>
      </c>
      <c r="G34" s="6">
        <f t="shared" si="3"/>
        <v>18.130642684243</v>
      </c>
      <c r="H34" s="6">
        <f t="shared" si="3"/>
        <v>2.7456046536897598</v>
      </c>
      <c r="I34" s="6">
        <f t="shared" si="3"/>
        <v>3.27759371762119</v>
      </c>
      <c r="J34" s="6">
        <f t="shared" si="3"/>
        <v>1.0148277099549E-2</v>
      </c>
      <c r="K34" s="6">
        <f t="shared" si="3"/>
        <v>15.0859170326518</v>
      </c>
      <c r="L34" s="6">
        <f t="shared" si="3"/>
        <v>11.411620226058499</v>
      </c>
      <c r="M34" s="6">
        <f t="shared" si="3"/>
        <v>1.04740686133705E-2</v>
      </c>
      <c r="N34" s="6">
        <f t="shared" si="3"/>
        <v>0.12387989179556499</v>
      </c>
      <c r="P34" t="s">
        <v>370</v>
      </c>
      <c r="Q34" s="17">
        <v>7038.4016239251996</v>
      </c>
      <c r="R34" s="17">
        <v>773.53935023095198</v>
      </c>
      <c r="S34" s="17">
        <v>0.39600001638624099</v>
      </c>
      <c r="T34" s="17">
        <v>795.91776397130604</v>
      </c>
      <c r="U34" s="17">
        <v>0.59664885523307798</v>
      </c>
      <c r="V34" s="17">
        <v>7.6999999999999999E-2</v>
      </c>
      <c r="W34" s="17">
        <v>1.0524548216120999E-2</v>
      </c>
      <c r="X34" s="17">
        <v>6.10850336607E-4</v>
      </c>
      <c r="Y34" s="17">
        <v>0.92413213477240597</v>
      </c>
      <c r="Z34" s="17">
        <v>6.51527761724667</v>
      </c>
      <c r="AA34" s="17">
        <v>7.0822970206454996E-3</v>
      </c>
      <c r="AB34" s="17">
        <v>1.7999999999999999E-2</v>
      </c>
      <c r="AD34" t="s">
        <v>372</v>
      </c>
      <c r="AE34" s="17">
        <v>7071.9397742738702</v>
      </c>
      <c r="AF34" s="17"/>
      <c r="AG34" s="17">
        <v>7.3088845579208002</v>
      </c>
      <c r="AH34" s="17">
        <v>0.91248851743511805</v>
      </c>
      <c r="AI34" s="17">
        <v>5.7944855524000696</v>
      </c>
      <c r="AJ34" s="17">
        <v>37.371111993777603</v>
      </c>
      <c r="AK34" s="17">
        <v>0.42350398398665801</v>
      </c>
      <c r="AL34" s="17">
        <v>2.360725486874E-3</v>
      </c>
      <c r="AM34" s="17">
        <v>10.318885165281401</v>
      </c>
      <c r="AN34" s="17">
        <v>117.36007550778</v>
      </c>
      <c r="AO34" s="17">
        <v>1.15E-2</v>
      </c>
      <c r="AP34" s="17">
        <v>0.08</v>
      </c>
      <c r="AR34" t="s">
        <v>373</v>
      </c>
      <c r="AS34" s="17">
        <v>4569.0082513163497</v>
      </c>
      <c r="AT34" s="17"/>
      <c r="AU34" s="17">
        <v>7025.1723683381697</v>
      </c>
      <c r="AV34" s="17">
        <v>0.76564955618683805</v>
      </c>
      <c r="AW34" s="17">
        <v>1483.6162076513201</v>
      </c>
      <c r="AX34" s="17">
        <v>67.345988728077302</v>
      </c>
      <c r="AY34" s="17">
        <v>11.2626133259052</v>
      </c>
      <c r="AZ34" s="17">
        <v>0.643451622749171</v>
      </c>
      <c r="BA34" s="17">
        <v>157.022513803995</v>
      </c>
      <c r="BB34" s="17">
        <v>108.07219394600401</v>
      </c>
      <c r="BC34" s="17">
        <v>2.6210118813034998E-2</v>
      </c>
      <c r="BD34" s="17">
        <v>0.57851134460884801</v>
      </c>
      <c r="BF34" t="s">
        <v>374</v>
      </c>
      <c r="BG34" s="17">
        <v>470.59947705168798</v>
      </c>
      <c r="BH34" s="17">
        <v>44.826806964442603</v>
      </c>
      <c r="BI34" s="17">
        <v>4262.3261040027701</v>
      </c>
      <c r="BJ34" s="17">
        <v>0.22700000000000001</v>
      </c>
      <c r="BK34" s="17">
        <v>1.33449696960528</v>
      </c>
      <c r="BL34" s="17">
        <v>6.4000000000000001E-2</v>
      </c>
      <c r="BM34" s="17">
        <v>1.65727377162124</v>
      </c>
      <c r="BN34" s="17"/>
      <c r="BO34" s="17"/>
      <c r="BP34" s="17">
        <v>10.464004393674401</v>
      </c>
      <c r="BQ34" s="17">
        <v>33.866490273148351</v>
      </c>
      <c r="BR34" s="17">
        <v>2107.8141211466</v>
      </c>
    </row>
    <row r="35" spans="2:70" x14ac:dyDescent="0.2">
      <c r="B35" s="2" t="s">
        <v>9</v>
      </c>
      <c r="C35" s="6">
        <f>MIN(C6:C30)</f>
        <v>5328.5441423002903</v>
      </c>
      <c r="D35" s="6">
        <f t="shared" ref="D35:N35" si="4">MIN(D6:D30)</f>
        <v>916.15610188323399</v>
      </c>
      <c r="E35" s="6">
        <f t="shared" si="4"/>
        <v>0.31378186324996399</v>
      </c>
      <c r="F35" s="6">
        <f t="shared" si="4"/>
        <v>253.062916563138</v>
      </c>
      <c r="G35" s="6">
        <f t="shared" si="4"/>
        <v>1E-3</v>
      </c>
      <c r="H35" s="6">
        <f t="shared" si="4"/>
        <v>0.04</v>
      </c>
      <c r="I35" s="6">
        <f t="shared" si="4"/>
        <v>2E-3</v>
      </c>
      <c r="J35" s="6">
        <f t="shared" si="4"/>
        <v>0</v>
      </c>
      <c r="K35" s="6">
        <f t="shared" si="4"/>
        <v>0.71320263576017695</v>
      </c>
      <c r="L35" s="6">
        <f t="shared" si="4"/>
        <v>5.2341272034687503</v>
      </c>
      <c r="M35" s="6">
        <f t="shared" si="4"/>
        <v>2E-3</v>
      </c>
      <c r="N35" s="6">
        <f t="shared" si="4"/>
        <v>1E-3</v>
      </c>
      <c r="P35" t="s">
        <v>370</v>
      </c>
      <c r="Q35" s="17">
        <v>6123.6778320267904</v>
      </c>
      <c r="R35" s="17">
        <v>719.73333977398102</v>
      </c>
      <c r="S35" s="17">
        <v>0.30451334771354099</v>
      </c>
      <c r="T35" s="17">
        <v>819.22124879188198</v>
      </c>
      <c r="U35" s="17">
        <v>4.0000000000000001E-3</v>
      </c>
      <c r="V35" s="17">
        <v>7.4999999999999997E-2</v>
      </c>
      <c r="W35" s="17">
        <v>7.3571079708500001E-3</v>
      </c>
      <c r="X35" s="17">
        <v>0</v>
      </c>
      <c r="Y35" s="17">
        <v>0.949518193057031</v>
      </c>
      <c r="Z35" s="17">
        <v>5.8763331934156504</v>
      </c>
      <c r="AA35" s="17">
        <v>1.278015641831E-3</v>
      </c>
      <c r="AB35" s="17">
        <v>2.1999999999999999E-2</v>
      </c>
      <c r="AD35" t="s">
        <v>372</v>
      </c>
      <c r="AE35" s="17">
        <v>7860.5023501420101</v>
      </c>
      <c r="AF35" s="17"/>
      <c r="AG35" s="17">
        <v>5.4089479633214603</v>
      </c>
      <c r="AH35" s="17">
        <v>2.56858623897195</v>
      </c>
      <c r="AI35" s="17">
        <v>14.3620693142047</v>
      </c>
      <c r="AJ35" s="17">
        <v>51.481052258017797</v>
      </c>
      <c r="AK35" s="17">
        <v>0.739115885680796</v>
      </c>
      <c r="AL35" s="17">
        <v>1.6948254257559001E-2</v>
      </c>
      <c r="AM35" s="17">
        <v>6.9087190557360296</v>
      </c>
      <c r="AN35" s="17">
        <v>121.579241174232</v>
      </c>
      <c r="AO35" s="17">
        <v>3.1994985439837503E-2</v>
      </c>
      <c r="AP35" s="17">
        <v>2.9000000000000001E-2</v>
      </c>
      <c r="AR35" t="s">
        <v>373</v>
      </c>
      <c r="AS35" s="17">
        <v>4214.3068189584701</v>
      </c>
      <c r="AT35" s="17"/>
      <c r="AU35" s="17">
        <v>437.17552387531703</v>
      </c>
      <c r="AV35" s="17">
        <v>1.1915026013399199</v>
      </c>
      <c r="AW35" s="17">
        <v>1179.2674429359199</v>
      </c>
      <c r="AX35" s="17">
        <v>52.709796759921801</v>
      </c>
      <c r="AY35" s="17">
        <v>7.6227218557698304</v>
      </c>
      <c r="AZ35" s="17">
        <v>0.38470304212018003</v>
      </c>
      <c r="BA35" s="17">
        <v>201.29711058961001</v>
      </c>
      <c r="BB35" s="17">
        <v>98.828127699199101</v>
      </c>
      <c r="BC35" s="17">
        <v>0.12374593051591899</v>
      </c>
      <c r="BD35" s="17">
        <v>0.97232590285005105</v>
      </c>
      <c r="BF35" t="s">
        <v>374</v>
      </c>
      <c r="BG35" s="17">
        <v>470.42731087930298</v>
      </c>
      <c r="BH35" s="17">
        <v>127.41508331441101</v>
      </c>
      <c r="BI35" s="17">
        <v>64.608538471873203</v>
      </c>
      <c r="BJ35" s="17">
        <v>0.21</v>
      </c>
      <c r="BK35" s="17">
        <v>0.54281512944197796</v>
      </c>
      <c r="BL35" s="17">
        <v>0.124534322798036</v>
      </c>
      <c r="BM35" s="17">
        <v>1.35790972132309</v>
      </c>
      <c r="BN35" s="17"/>
      <c r="BO35" s="17"/>
      <c r="BP35" s="17">
        <v>11.4526053003952</v>
      </c>
      <c r="BQ35" s="17">
        <v>34.544432550252466</v>
      </c>
      <c r="BR35" s="17">
        <v>2124.1573215742501</v>
      </c>
    </row>
    <row r="36" spans="2:70" x14ac:dyDescent="0.2">
      <c r="P36" t="s">
        <v>370</v>
      </c>
      <c r="Q36" s="17">
        <v>5669.6693723308899</v>
      </c>
      <c r="R36" s="17">
        <v>757.43800216028797</v>
      </c>
      <c r="S36" s="17">
        <v>0.28075511686571802</v>
      </c>
      <c r="T36" s="17">
        <v>882.79484688600598</v>
      </c>
      <c r="U36" s="17">
        <v>3.1861408467493399</v>
      </c>
      <c r="V36" s="17">
        <v>0.50960770443059</v>
      </c>
      <c r="W36" s="17">
        <v>2.0510617790247002E-2</v>
      </c>
      <c r="X36" s="17">
        <v>6.5815477550999995E-4</v>
      </c>
      <c r="Y36" s="17">
        <v>22.447341510599401</v>
      </c>
      <c r="Z36" s="17">
        <v>7.2462404124124404</v>
      </c>
      <c r="AA36" s="17">
        <v>3.8389759904335997E-2</v>
      </c>
      <c r="AB36" s="17">
        <v>0.166900456273786</v>
      </c>
      <c r="AD36" t="s">
        <v>372</v>
      </c>
      <c r="AE36" s="17">
        <v>7309.3635865875904</v>
      </c>
      <c r="AF36" s="17"/>
      <c r="AG36" s="17">
        <v>7.6654719135664804</v>
      </c>
      <c r="AH36" s="17">
        <v>0.41054014301706798</v>
      </c>
      <c r="AI36" s="17">
        <v>11.0962719541411</v>
      </c>
      <c r="AJ36" s="17">
        <v>53.042862720516702</v>
      </c>
      <c r="AK36" s="17">
        <v>0.74687660485259799</v>
      </c>
      <c r="AL36" s="17">
        <v>2.3932737648773999E-2</v>
      </c>
      <c r="AM36" s="17">
        <v>8.9391256813482691</v>
      </c>
      <c r="AN36" s="17">
        <v>83.503141148708593</v>
      </c>
      <c r="AO36" s="17">
        <v>0.02</v>
      </c>
      <c r="AP36" s="17">
        <v>5.4084334387863003E-2</v>
      </c>
      <c r="AR36" t="s">
        <v>373</v>
      </c>
      <c r="AS36" s="17">
        <v>4424.3632946090502</v>
      </c>
      <c r="AT36" s="17"/>
      <c r="AU36" s="17">
        <v>262.04323118459803</v>
      </c>
      <c r="AV36" s="17">
        <v>1.0578331246583501</v>
      </c>
      <c r="AW36" s="17">
        <v>183.02265049720401</v>
      </c>
      <c r="AX36" s="17">
        <v>10.876445004606</v>
      </c>
      <c r="AY36" s="17">
        <v>1.7560580270823101</v>
      </c>
      <c r="AZ36" s="17">
        <v>0.24407612798056499</v>
      </c>
      <c r="BA36" s="17">
        <v>1101.0182041937501</v>
      </c>
      <c r="BB36" s="17">
        <v>88.107258286820695</v>
      </c>
      <c r="BC36" s="17">
        <v>1.3458800705399001E-2</v>
      </c>
      <c r="BD36" s="17">
        <v>3.51867580791638</v>
      </c>
      <c r="BF36" t="s">
        <v>374</v>
      </c>
      <c r="BG36" s="17">
        <v>466.63306899318798</v>
      </c>
      <c r="BH36" s="17">
        <v>18.139987969966601</v>
      </c>
      <c r="BI36" s="17">
        <v>147.13708797642499</v>
      </c>
      <c r="BJ36" s="17">
        <v>0.214</v>
      </c>
      <c r="BK36" s="17">
        <v>1.02906863601654</v>
      </c>
      <c r="BL36" s="17">
        <v>0.103790805720566</v>
      </c>
      <c r="BM36" s="17">
        <v>1.3717563027509001</v>
      </c>
      <c r="BN36" s="17"/>
      <c r="BO36" s="17"/>
      <c r="BP36" s="17">
        <v>10.7729772401237</v>
      </c>
      <c r="BQ36" s="17">
        <v>23.318253026058557</v>
      </c>
      <c r="BR36" s="17">
        <v>2147.5567180159001</v>
      </c>
    </row>
    <row r="37" spans="2:70" x14ac:dyDescent="0.2">
      <c r="P37" t="s">
        <v>370</v>
      </c>
      <c r="Q37" s="17">
        <v>7592.3018318818704</v>
      </c>
      <c r="R37" s="17">
        <v>700.96736045961597</v>
      </c>
      <c r="S37" s="17">
        <v>3.0398559056717001</v>
      </c>
      <c r="T37" s="17">
        <v>1070.06061425899</v>
      </c>
      <c r="U37" s="17">
        <v>32.777422630330598</v>
      </c>
      <c r="V37" s="17">
        <v>12.163748254901501</v>
      </c>
      <c r="W37" s="17">
        <v>0.441501926150069</v>
      </c>
      <c r="X37" s="17">
        <v>2.6764358074421998E-2</v>
      </c>
      <c r="Y37" s="17">
        <v>0.80495636008495597</v>
      </c>
      <c r="Z37" s="17">
        <v>6.17361145590686</v>
      </c>
      <c r="AA37" s="17">
        <v>3.4028408459565E-3</v>
      </c>
      <c r="AB37" s="17">
        <v>5.0000000000000001E-3</v>
      </c>
      <c r="AD37" t="s">
        <v>372</v>
      </c>
      <c r="AE37" s="17">
        <v>10485.0698236679</v>
      </c>
      <c r="AF37" s="17"/>
      <c r="AG37" s="17">
        <v>172.37354763475699</v>
      </c>
      <c r="AH37" s="17">
        <v>5.8728192519642599</v>
      </c>
      <c r="AI37" s="17">
        <v>130.326566899037</v>
      </c>
      <c r="AJ37" s="17">
        <v>100.527272759678</v>
      </c>
      <c r="AK37" s="17">
        <v>3.8251230465825401</v>
      </c>
      <c r="AL37" s="17">
        <v>0.17316288682698799</v>
      </c>
      <c r="AM37" s="17">
        <v>5.0992588166316297</v>
      </c>
      <c r="AN37" s="17">
        <v>120.593784415922</v>
      </c>
      <c r="AO37" s="17">
        <v>1.6153762727408E-2</v>
      </c>
      <c r="AP37" s="17">
        <v>3.5999999999999997E-2</v>
      </c>
      <c r="AR37" t="s">
        <v>373</v>
      </c>
      <c r="AS37" s="19">
        <v>2979.8997004995299</v>
      </c>
      <c r="AT37" s="19"/>
      <c r="AU37" s="19">
        <v>19412.635747501899</v>
      </c>
      <c r="AV37" s="19">
        <v>2.90467303598848</v>
      </c>
      <c r="AW37" s="19">
        <v>903.10001063065295</v>
      </c>
      <c r="AX37" s="19">
        <v>34.324241348556697</v>
      </c>
      <c r="AY37" s="19">
        <v>27.2437688965402</v>
      </c>
      <c r="AZ37" s="19">
        <v>0.32788114105075999</v>
      </c>
      <c r="BA37" s="19">
        <v>334.53993568558701</v>
      </c>
      <c r="BB37" s="19">
        <v>94.351301238975296</v>
      </c>
      <c r="BC37" s="19">
        <v>1.60063913394125E-2</v>
      </c>
      <c r="BD37" s="19">
        <v>1.8900449704295501</v>
      </c>
      <c r="BF37" t="s">
        <v>374</v>
      </c>
      <c r="BG37" s="17">
        <v>424.70878030859598</v>
      </c>
      <c r="BH37" s="17">
        <v>12.2157920725803</v>
      </c>
      <c r="BI37" s="17">
        <v>613.94810536852401</v>
      </c>
      <c r="BJ37" s="17">
        <v>0.20599999999999999</v>
      </c>
      <c r="BK37" s="17">
        <v>0.50095332551034599</v>
      </c>
      <c r="BL37" s="17">
        <v>0.08</v>
      </c>
      <c r="BM37" s="17">
        <v>1.3612824339178899</v>
      </c>
      <c r="BN37" s="17"/>
      <c r="BO37" s="17"/>
      <c r="BP37" s="17">
        <v>14.852108932092699</v>
      </c>
      <c r="BQ37" s="17">
        <v>42.238111137867548</v>
      </c>
      <c r="BR37" s="17">
        <v>2186.5288013914701</v>
      </c>
    </row>
    <row r="38" spans="2:70" x14ac:dyDescent="0.2">
      <c r="P38" t="s">
        <v>370</v>
      </c>
      <c r="Q38" s="17">
        <v>9087.8290260220801</v>
      </c>
      <c r="R38" s="17">
        <v>2599.6052990917501</v>
      </c>
      <c r="S38" s="17">
        <v>49.591098157406499</v>
      </c>
      <c r="T38" s="17">
        <v>863.15174380459405</v>
      </c>
      <c r="U38" s="17">
        <v>114.691916574316</v>
      </c>
      <c r="V38" s="17">
        <v>54.850186708195402</v>
      </c>
      <c r="W38" s="17">
        <v>0.68572610607524598</v>
      </c>
      <c r="X38" s="17">
        <v>6.0881119302967003E-2</v>
      </c>
      <c r="Y38" s="17">
        <v>18.431630375460799</v>
      </c>
      <c r="Z38" s="17">
        <v>24.154237592011999</v>
      </c>
      <c r="AA38" s="17">
        <v>1.21395372143475E-2</v>
      </c>
      <c r="AB38" s="17">
        <v>5.0000000000000001E-3</v>
      </c>
      <c r="AD38" t="s">
        <v>372</v>
      </c>
      <c r="AE38" s="17">
        <v>7367.7994516233903</v>
      </c>
      <c r="AF38" s="17"/>
      <c r="AG38" s="17">
        <v>10.640248509959299</v>
      </c>
      <c r="AH38" s="17">
        <v>0.55873892665046498</v>
      </c>
      <c r="AI38" s="17">
        <v>12.127590571191799</v>
      </c>
      <c r="AJ38" s="17">
        <v>29.470286751128398</v>
      </c>
      <c r="AK38" s="17">
        <v>1.2015216792330901</v>
      </c>
      <c r="AL38" s="17">
        <v>4.6284458801249997E-2</v>
      </c>
      <c r="AM38" s="17">
        <v>6.7933717955750996</v>
      </c>
      <c r="AN38" s="17">
        <v>100.23188651491201</v>
      </c>
      <c r="AO38" s="17">
        <v>1.0999999999999999E-2</v>
      </c>
      <c r="AP38" s="17">
        <v>0.01</v>
      </c>
      <c r="AR38" s="10" t="s">
        <v>347</v>
      </c>
      <c r="AS38" s="6">
        <f>AVERAGE(AS6:AS37)</f>
        <v>8603.3563820436666</v>
      </c>
      <c r="AT38" s="6"/>
      <c r="AU38" s="6">
        <f t="shared" ref="AU38:BD38" si="5">AVERAGE(AU6:AU37)</f>
        <v>9414.319808836608</v>
      </c>
      <c r="AV38" s="6">
        <f t="shared" si="5"/>
        <v>0.76036446646805067</v>
      </c>
      <c r="AW38" s="6">
        <f t="shared" si="5"/>
        <v>769.93770172767995</v>
      </c>
      <c r="AX38" s="6">
        <f t="shared" si="5"/>
        <v>73.478012102536937</v>
      </c>
      <c r="AY38" s="6">
        <f t="shared" si="5"/>
        <v>8.9068825281578228</v>
      </c>
      <c r="AZ38" s="6">
        <f t="shared" si="5"/>
        <v>0.31656011613359908</v>
      </c>
      <c r="BA38" s="6">
        <f t="shared" si="5"/>
        <v>109.2840575966879</v>
      </c>
      <c r="BB38" s="6">
        <f t="shared" si="5"/>
        <v>107.4455007999205</v>
      </c>
      <c r="BC38" s="6">
        <f t="shared" si="5"/>
        <v>2.2252691701718393E-2</v>
      </c>
      <c r="BD38" s="6">
        <f t="shared" si="5"/>
        <v>0.47595255795581415</v>
      </c>
      <c r="BF38" t="s">
        <v>374</v>
      </c>
      <c r="BG38" s="17">
        <v>102.040650131904</v>
      </c>
      <c r="BH38" s="17">
        <v>2199.6725888885098</v>
      </c>
      <c r="BI38" s="17">
        <v>8917.5902058924294</v>
      </c>
      <c r="BJ38" s="17">
        <v>0.23899999999999999</v>
      </c>
      <c r="BK38" s="17">
        <v>9.3162250058016607</v>
      </c>
      <c r="BL38" s="17">
        <v>0.34974627449365198</v>
      </c>
      <c r="BM38" s="17">
        <v>2.1487813206683599</v>
      </c>
      <c r="BN38" s="17"/>
      <c r="BO38" s="17"/>
      <c r="BP38" s="17">
        <v>15.725533869889</v>
      </c>
      <c r="BQ38" s="17">
        <v>35.357491404433631</v>
      </c>
      <c r="BR38" s="17">
        <v>2189.14094384282</v>
      </c>
    </row>
    <row r="39" spans="2:70" x14ac:dyDescent="0.2">
      <c r="P39" t="s">
        <v>370</v>
      </c>
      <c r="Q39" s="17">
        <v>7285.68351060229</v>
      </c>
      <c r="R39" s="17">
        <v>1943.4207644895801</v>
      </c>
      <c r="S39" s="17">
        <v>3.04816495290844</v>
      </c>
      <c r="T39" s="17">
        <v>986.80735348656594</v>
      </c>
      <c r="U39" s="17">
        <v>37.736011049612898</v>
      </c>
      <c r="V39" s="17">
        <v>14.4882739119598</v>
      </c>
      <c r="W39" s="17">
        <v>0.19732490899031799</v>
      </c>
      <c r="X39" s="17">
        <v>2.3506255225068998E-2</v>
      </c>
      <c r="Y39" s="17">
        <v>2.38820384657547</v>
      </c>
      <c r="Z39" s="17">
        <v>8.5193168392017906</v>
      </c>
      <c r="AA39" s="17">
        <v>1.158028722259E-3</v>
      </c>
      <c r="AB39" s="17">
        <v>1.4E-2</v>
      </c>
      <c r="AD39" t="s">
        <v>372</v>
      </c>
      <c r="AE39" s="17">
        <v>6042.5809459867196</v>
      </c>
      <c r="AF39" s="17"/>
      <c r="AG39" s="17">
        <v>53.7866795634787</v>
      </c>
      <c r="AH39" s="17">
        <v>12.0303559900651</v>
      </c>
      <c r="AI39" s="17">
        <v>832.51028147186901</v>
      </c>
      <c r="AJ39" s="17">
        <v>43.488130565123399</v>
      </c>
      <c r="AK39" s="17">
        <v>4.7496420007217699</v>
      </c>
      <c r="AL39" s="17">
        <v>0.313513754475024</v>
      </c>
      <c r="AM39" s="17">
        <v>2.8435948860591198</v>
      </c>
      <c r="AN39" s="17">
        <v>144.395959614405</v>
      </c>
      <c r="AO39" s="17">
        <v>6.0000000000000001E-3</v>
      </c>
      <c r="AP39" s="17">
        <v>4.4995919782919003E-2</v>
      </c>
      <c r="AR39" s="2" t="s">
        <v>6</v>
      </c>
      <c r="AS39" s="6">
        <f>STDEVA(AS6:AS37)</f>
        <v>3715.3044152018783</v>
      </c>
      <c r="AT39" s="6"/>
      <c r="AU39" s="6">
        <f t="shared" ref="AU39:BD39" si="6">STDEVA(AU6:AU37)</f>
        <v>19451.607120103876</v>
      </c>
      <c r="AV39" s="6">
        <f t="shared" si="6"/>
        <v>1.0177569455859703</v>
      </c>
      <c r="AW39" s="6">
        <f t="shared" si="6"/>
        <v>366.69381513600763</v>
      </c>
      <c r="AX39" s="6">
        <f t="shared" si="6"/>
        <v>34.230007877166429</v>
      </c>
      <c r="AY39" s="6">
        <f t="shared" si="6"/>
        <v>5.2989132202255886</v>
      </c>
      <c r="AZ39" s="6">
        <f t="shared" si="6"/>
        <v>0.17215066415050098</v>
      </c>
      <c r="BA39" s="6">
        <f t="shared" si="6"/>
        <v>200.51733647622459</v>
      </c>
      <c r="BB39" s="6">
        <f t="shared" si="6"/>
        <v>12.427447132217765</v>
      </c>
      <c r="BC39" s="6">
        <f t="shared" si="6"/>
        <v>2.9571420657752982E-2</v>
      </c>
      <c r="BD39" s="6">
        <f t="shared" si="6"/>
        <v>0.71485323402939882</v>
      </c>
      <c r="BF39" t="s">
        <v>374</v>
      </c>
      <c r="BG39" s="17">
        <v>128.613423488916</v>
      </c>
      <c r="BH39" s="17">
        <v>24.074586020650401</v>
      </c>
      <c r="BI39" s="17">
        <v>9603.4100344656799</v>
      </c>
      <c r="BJ39" s="17">
        <v>0.24399999999999999</v>
      </c>
      <c r="BK39" s="17">
        <v>5.7567084656589396</v>
      </c>
      <c r="BL39" s="17">
        <v>0.14899999999999999</v>
      </c>
      <c r="BM39" s="17">
        <v>1.8538414588368901</v>
      </c>
      <c r="BN39" s="17"/>
      <c r="BO39" s="17"/>
      <c r="BP39" s="17">
        <v>16.045783465800302</v>
      </c>
      <c r="BQ39" s="17">
        <v>45.085635893280525</v>
      </c>
      <c r="BR39" s="17">
        <v>2220.7607978289002</v>
      </c>
    </row>
    <row r="40" spans="2:70" x14ac:dyDescent="0.2">
      <c r="P40" t="s">
        <v>370</v>
      </c>
      <c r="Q40" s="17">
        <v>8107.98691596348</v>
      </c>
      <c r="R40" s="17">
        <v>3037.5346226533702</v>
      </c>
      <c r="S40" s="17">
        <v>1.27577390970258</v>
      </c>
      <c r="T40" s="17">
        <v>947.84455345097194</v>
      </c>
      <c r="U40" s="17">
        <v>12.469537349902801</v>
      </c>
      <c r="V40" s="17">
        <v>3.9610585275562298</v>
      </c>
      <c r="W40" s="17">
        <v>8.1677689824094998E-2</v>
      </c>
      <c r="X40" s="17">
        <v>8.8307535197520003E-3</v>
      </c>
      <c r="Y40" s="17">
        <v>15.107640561573</v>
      </c>
      <c r="Z40" s="17">
        <v>10.977665959103</v>
      </c>
      <c r="AA40" s="17">
        <v>1.834108185401E-3</v>
      </c>
      <c r="AB40" s="17">
        <v>2.4053658942303002E-2</v>
      </c>
      <c r="AD40" t="s">
        <v>372</v>
      </c>
      <c r="AE40" s="17">
        <v>5891.8747148815401</v>
      </c>
      <c r="AF40" s="17"/>
      <c r="AG40" s="17">
        <v>42.193021142668997</v>
      </c>
      <c r="AH40" s="17">
        <v>12.5203487939702</v>
      </c>
      <c r="AI40" s="17">
        <v>1264.5424325159699</v>
      </c>
      <c r="AJ40" s="17">
        <v>62.798830771392403</v>
      </c>
      <c r="AK40" s="17">
        <v>7.7235099291386904</v>
      </c>
      <c r="AL40" s="17">
        <v>0.42852666847356002</v>
      </c>
      <c r="AM40" s="17">
        <v>1.3737900178082501</v>
      </c>
      <c r="AN40" s="17">
        <v>145.618967057238</v>
      </c>
      <c r="AO40" s="17">
        <v>4.0000000000000001E-3</v>
      </c>
      <c r="AP40" s="17">
        <v>1.6E-2</v>
      </c>
      <c r="AR40" s="2" t="s">
        <v>7</v>
      </c>
      <c r="AS40" s="6">
        <f>MEDIAN(AS6:AS37)</f>
        <v>10390.97378621405</v>
      </c>
      <c r="AT40" s="6"/>
      <c r="AU40" s="6">
        <f t="shared" ref="AU40:BD40" si="7">MEDIAN(AU6:AU37)</f>
        <v>273.44820213273499</v>
      </c>
      <c r="AV40" s="6">
        <f t="shared" si="7"/>
        <v>0.31514643703266398</v>
      </c>
      <c r="AW40" s="6">
        <f t="shared" si="7"/>
        <v>767.7172194840565</v>
      </c>
      <c r="AX40" s="6">
        <f t="shared" si="7"/>
        <v>75.861723994985596</v>
      </c>
      <c r="AY40" s="6">
        <f t="shared" si="7"/>
        <v>8.3568177480816299</v>
      </c>
      <c r="AZ40" s="6">
        <f t="shared" si="7"/>
        <v>0.2568659847644435</v>
      </c>
      <c r="BA40" s="6">
        <f t="shared" si="7"/>
        <v>48.0430003206707</v>
      </c>
      <c r="BB40" s="6">
        <f t="shared" si="7"/>
        <v>108.1725970973435</v>
      </c>
      <c r="BC40" s="6">
        <f t="shared" si="7"/>
        <v>1.262312070606025E-2</v>
      </c>
      <c r="BD40" s="6">
        <f t="shared" si="7"/>
        <v>0.213805237967159</v>
      </c>
      <c r="BF40" t="s">
        <v>374</v>
      </c>
      <c r="BG40" s="17">
        <v>182.89549352197599</v>
      </c>
      <c r="BH40" s="17">
        <v>16.124647909112699</v>
      </c>
      <c r="BI40" s="17">
        <v>8467.6788004601294</v>
      </c>
      <c r="BJ40" s="17">
        <v>0.24</v>
      </c>
      <c r="BK40" s="17">
        <v>5.0938499001689497</v>
      </c>
      <c r="BL40" s="17">
        <v>0.113590075589588</v>
      </c>
      <c r="BM40" s="17">
        <v>1.71655519185268</v>
      </c>
      <c r="BN40" s="17"/>
      <c r="BO40" s="17"/>
      <c r="BP40" s="17">
        <v>15.628908196569901</v>
      </c>
      <c r="BQ40" s="17">
        <v>30.821533687756173</v>
      </c>
      <c r="BR40" s="17">
        <v>2277.3882866797799</v>
      </c>
    </row>
    <row r="41" spans="2:70" x14ac:dyDescent="0.2">
      <c r="P41" t="s">
        <v>370</v>
      </c>
      <c r="Q41" s="17">
        <v>7754.6707337141897</v>
      </c>
      <c r="R41" s="17">
        <v>2179.7756171412302</v>
      </c>
      <c r="S41" s="17">
        <v>0.173607299715479</v>
      </c>
      <c r="T41" s="17">
        <v>221.68398269356001</v>
      </c>
      <c r="U41" s="17">
        <v>2.1175390603536001E-2</v>
      </c>
      <c r="V41" s="17">
        <v>0.06</v>
      </c>
      <c r="W41" s="17">
        <v>1E-3</v>
      </c>
      <c r="X41" s="17">
        <v>1E-3</v>
      </c>
      <c r="Y41" s="17">
        <v>0.69528153271910798</v>
      </c>
      <c r="Z41" s="17">
        <v>8.3527058833575403</v>
      </c>
      <c r="AA41" s="17">
        <v>3.0000000000000001E-3</v>
      </c>
      <c r="AB41" s="17">
        <v>4.0000000000000001E-3</v>
      </c>
      <c r="AD41" t="s">
        <v>372</v>
      </c>
      <c r="AE41" s="17">
        <v>5118.0387310906599</v>
      </c>
      <c r="AF41" s="17"/>
      <c r="AG41" s="17">
        <v>59.251915981984297</v>
      </c>
      <c r="AH41" s="17">
        <v>7.4285525309849101</v>
      </c>
      <c r="AI41" s="17">
        <v>1691.0398813479701</v>
      </c>
      <c r="AJ41" s="17">
        <v>81.062654468303094</v>
      </c>
      <c r="AK41" s="17">
        <v>12.7313925312406</v>
      </c>
      <c r="AL41" s="17">
        <v>0.52702518892237904</v>
      </c>
      <c r="AM41" s="17">
        <v>1.4690523951755501</v>
      </c>
      <c r="AN41" s="17">
        <v>154.109773320763</v>
      </c>
      <c r="AO41" s="17">
        <v>4.0000000000000001E-3</v>
      </c>
      <c r="AP41" s="17">
        <v>1.7000000000000001E-2</v>
      </c>
      <c r="AR41" s="2" t="s">
        <v>8</v>
      </c>
      <c r="AS41" s="6">
        <f>MAX(AS6:AS37)</f>
        <v>14078.2052551672</v>
      </c>
      <c r="AT41" s="6"/>
      <c r="AU41" s="6">
        <f t="shared" ref="AU41:BD41" si="8">MAX(AU6:AU37)</f>
        <v>66290.204593640097</v>
      </c>
      <c r="AV41" s="6">
        <f t="shared" si="8"/>
        <v>5.2284943228019296</v>
      </c>
      <c r="AW41" s="6">
        <f t="shared" si="8"/>
        <v>1555.2692318537099</v>
      </c>
      <c r="AX41" s="6">
        <f t="shared" si="8"/>
        <v>140.00659181434901</v>
      </c>
      <c r="AY41" s="6">
        <f t="shared" si="8"/>
        <v>27.2437688965402</v>
      </c>
      <c r="AZ41" s="6">
        <f t="shared" si="8"/>
        <v>0.96278890739043899</v>
      </c>
      <c r="BA41" s="6">
        <f t="shared" si="8"/>
        <v>1101.0182041937501</v>
      </c>
      <c r="BB41" s="6">
        <f t="shared" si="8"/>
        <v>132.00781738332699</v>
      </c>
      <c r="BC41" s="6">
        <f t="shared" si="8"/>
        <v>0.12374593051591899</v>
      </c>
      <c r="BD41" s="6">
        <f t="shared" si="8"/>
        <v>3.51867580791638</v>
      </c>
      <c r="BF41" t="s">
        <v>374</v>
      </c>
      <c r="BG41" s="17">
        <v>424.228315336077</v>
      </c>
      <c r="BH41" s="17">
        <v>44.649158916326002</v>
      </c>
      <c r="BI41" s="17">
        <v>7144.3406318852303</v>
      </c>
      <c r="BJ41" s="17">
        <v>0.24299999999999999</v>
      </c>
      <c r="BK41" s="17">
        <v>1.44258222780891</v>
      </c>
      <c r="BL41" s="17">
        <v>9.8000000000000004E-2</v>
      </c>
      <c r="BM41" s="17">
        <v>2.3844132280333801</v>
      </c>
      <c r="BN41" s="17"/>
      <c r="BO41" s="17"/>
      <c r="BP41" s="17">
        <v>15.8608229991698</v>
      </c>
      <c r="BQ41" s="17">
        <v>34.925612056336746</v>
      </c>
      <c r="BR41" s="17">
        <v>2132.1145890533999</v>
      </c>
    </row>
    <row r="42" spans="2:70" x14ac:dyDescent="0.2">
      <c r="P42" t="s">
        <v>370</v>
      </c>
      <c r="Q42" s="17">
        <v>8166.4811045861097</v>
      </c>
      <c r="R42" s="17">
        <v>2270.5725958211601</v>
      </c>
      <c r="S42" s="17">
        <v>0.189084422032753</v>
      </c>
      <c r="T42" s="17">
        <v>209.788515224409</v>
      </c>
      <c r="U42" s="17">
        <v>0.18309242015918101</v>
      </c>
      <c r="V42" s="17">
        <v>6.1943339711029E-2</v>
      </c>
      <c r="W42" s="17">
        <v>2E-3</v>
      </c>
      <c r="X42" s="17">
        <v>0</v>
      </c>
      <c r="Y42" s="17">
        <v>0.58950221089771904</v>
      </c>
      <c r="Z42" s="17">
        <v>7.8123399585820303</v>
      </c>
      <c r="AA42" s="17">
        <v>2.5000000000000001E-3</v>
      </c>
      <c r="AB42" s="17">
        <v>4.0000000000000001E-3</v>
      </c>
      <c r="AD42" t="s">
        <v>372</v>
      </c>
      <c r="AE42" s="17">
        <v>5787.9783856108397</v>
      </c>
      <c r="AF42" s="17"/>
      <c r="AG42" s="17">
        <v>45.047739075609201</v>
      </c>
      <c r="AH42" s="17">
        <v>6.3108079808420703</v>
      </c>
      <c r="AI42" s="17">
        <v>1594.3920287447299</v>
      </c>
      <c r="AJ42" s="17">
        <v>73.572821018304197</v>
      </c>
      <c r="AK42" s="17">
        <v>16.6751302960154</v>
      </c>
      <c r="AL42" s="17">
        <v>0.57730472927338194</v>
      </c>
      <c r="AM42" s="17">
        <v>1.3022048989408399</v>
      </c>
      <c r="AN42" s="17">
        <v>144.35675589272901</v>
      </c>
      <c r="AO42" s="17">
        <v>1.00638522162695E-2</v>
      </c>
      <c r="AP42" s="17">
        <v>4.9000000000000002E-2</v>
      </c>
      <c r="AR42" s="2" t="s">
        <v>9</v>
      </c>
      <c r="AS42" s="6">
        <f>MIN(AS6:AS37)</f>
        <v>2979.8997004995299</v>
      </c>
      <c r="AT42" s="6"/>
      <c r="AU42" s="6">
        <f t="shared" ref="AU42:BD42" si="9">MIN(AU6:AU37)</f>
        <v>30.431392596760499</v>
      </c>
      <c r="AV42" s="6">
        <f t="shared" si="9"/>
        <v>0.17</v>
      </c>
      <c r="AW42" s="6">
        <f t="shared" si="9"/>
        <v>183.02265049720401</v>
      </c>
      <c r="AX42" s="6">
        <f t="shared" si="9"/>
        <v>10.876445004606</v>
      </c>
      <c r="AY42" s="6">
        <f t="shared" si="9"/>
        <v>1.49206887365819</v>
      </c>
      <c r="AZ42" s="6">
        <f t="shared" si="9"/>
        <v>0.10424994941611999</v>
      </c>
      <c r="BA42" s="6">
        <f t="shared" si="9"/>
        <v>1.2831981851284799</v>
      </c>
      <c r="BB42" s="6">
        <f t="shared" si="9"/>
        <v>85.551377054901806</v>
      </c>
      <c r="BC42" s="6">
        <f t="shared" si="9"/>
        <v>2.5000000000000001E-3</v>
      </c>
      <c r="BD42" s="6">
        <f t="shared" si="9"/>
        <v>8.0000000000000002E-3</v>
      </c>
      <c r="BF42" t="s">
        <v>374</v>
      </c>
      <c r="BG42" s="17">
        <v>463.88858333658101</v>
      </c>
      <c r="BH42" s="17">
        <v>30.186374374366</v>
      </c>
      <c r="BI42" s="17">
        <v>1556.80837511189</v>
      </c>
      <c r="BJ42" s="17">
        <v>0.20699999999999999</v>
      </c>
      <c r="BK42" s="17">
        <v>5.4960228005693001E-2</v>
      </c>
      <c r="BL42" s="17">
        <v>0.127</v>
      </c>
      <c r="BM42" s="17">
        <v>1.9945020327229399</v>
      </c>
      <c r="BN42" s="17"/>
      <c r="BO42" s="17"/>
      <c r="BP42" s="17">
        <v>11.1989091916058</v>
      </c>
      <c r="BQ42" s="17">
        <v>34.310481107024977</v>
      </c>
      <c r="BR42" s="17">
        <v>2113.6827745413302</v>
      </c>
    </row>
    <row r="43" spans="2:70" x14ac:dyDescent="0.2">
      <c r="P43" t="s">
        <v>370</v>
      </c>
      <c r="Q43" s="17">
        <v>8481.7168036504809</v>
      </c>
      <c r="R43" s="17">
        <v>2106.35550414305</v>
      </c>
      <c r="S43" s="17">
        <v>0.45817708230668402</v>
      </c>
      <c r="T43" s="17">
        <v>293.25743044815403</v>
      </c>
      <c r="U43" s="17">
        <v>2.0534807717060799</v>
      </c>
      <c r="V43" s="17">
        <v>0.47463869895675498</v>
      </c>
      <c r="W43" s="17">
        <v>6.3502996093939999E-3</v>
      </c>
      <c r="X43" s="17">
        <v>2.9278463315649999E-3</v>
      </c>
      <c r="Y43" s="17">
        <v>0.65152518034032803</v>
      </c>
      <c r="Z43" s="17">
        <v>7.6662107940458002</v>
      </c>
      <c r="AA43" s="17">
        <v>2.5000000000000001E-3</v>
      </c>
      <c r="AB43" s="17">
        <v>4.0000000000000001E-3</v>
      </c>
      <c r="AD43" t="s">
        <v>372</v>
      </c>
      <c r="AE43" s="17">
        <v>8562.6992054428702</v>
      </c>
      <c r="AF43" s="17"/>
      <c r="AG43" s="17">
        <v>61.114611680024403</v>
      </c>
      <c r="AH43" s="17">
        <v>9.4891453887845394</v>
      </c>
      <c r="AI43" s="17">
        <v>519.01149050738502</v>
      </c>
      <c r="AJ43" s="17">
        <v>130.82485867552001</v>
      </c>
      <c r="AK43" s="17">
        <v>6.1894584605501599</v>
      </c>
      <c r="AL43" s="17">
        <v>0.25545289727015602</v>
      </c>
      <c r="AM43" s="17">
        <v>1.30061315238074</v>
      </c>
      <c r="AN43" s="17">
        <v>134.31365417384899</v>
      </c>
      <c r="AO43" s="17">
        <v>7.4999999999999997E-3</v>
      </c>
      <c r="AP43" s="17">
        <v>9.1999999999999998E-2</v>
      </c>
      <c r="BF43" t="s">
        <v>374</v>
      </c>
      <c r="BG43" s="17">
        <v>460.28003791433201</v>
      </c>
      <c r="BH43" s="17">
        <v>35.500291098818202</v>
      </c>
      <c r="BI43" s="17">
        <v>3362.3697476495699</v>
      </c>
      <c r="BJ43" s="17">
        <v>0.23899999999999999</v>
      </c>
      <c r="BK43" s="17">
        <v>8.8403026243565996E-2</v>
      </c>
      <c r="BL43" s="17">
        <v>0.14399999999999999</v>
      </c>
      <c r="BM43" s="17">
        <v>2.1974902183968301</v>
      </c>
      <c r="BN43" s="17"/>
      <c r="BO43" s="17"/>
      <c r="BP43" s="17">
        <v>9.9936828441990997</v>
      </c>
      <c r="BQ43" s="17">
        <v>31.644497981435844</v>
      </c>
      <c r="BR43" s="17">
        <v>2161.0125908519699</v>
      </c>
    </row>
    <row r="44" spans="2:70" x14ac:dyDescent="0.2">
      <c r="P44" t="s">
        <v>370</v>
      </c>
      <c r="Q44" s="17">
        <v>7340.9212972977002</v>
      </c>
      <c r="R44" s="17">
        <v>1915.28055523956</v>
      </c>
      <c r="S44" s="17">
        <v>0.21217695814974499</v>
      </c>
      <c r="T44" s="17">
        <v>719.56429053032696</v>
      </c>
      <c r="U44" s="17">
        <v>0.854164760497785</v>
      </c>
      <c r="V44" s="17">
        <v>0.144226121715404</v>
      </c>
      <c r="W44" s="17">
        <v>5.5693574841309997E-3</v>
      </c>
      <c r="X44" s="17">
        <v>1.1115954769660001E-3</v>
      </c>
      <c r="Y44" s="17">
        <v>0.69389907860669697</v>
      </c>
      <c r="Z44" s="17">
        <v>6.5166427321315803</v>
      </c>
      <c r="AA44" s="17">
        <v>2.5000000000000001E-3</v>
      </c>
      <c r="AB44" s="17">
        <v>4.728875319273E-3</v>
      </c>
      <c r="AD44" t="s">
        <v>372</v>
      </c>
      <c r="AE44" s="17">
        <v>8750.9745619101104</v>
      </c>
      <c r="AF44" s="17"/>
      <c r="AG44" s="17">
        <v>5.7964529201765602</v>
      </c>
      <c r="AH44" s="17">
        <v>0.33200000000000002</v>
      </c>
      <c r="AI44" s="17">
        <v>5.8637377081136197</v>
      </c>
      <c r="AJ44" s="17">
        <v>12.750780473895899</v>
      </c>
      <c r="AK44" s="17">
        <v>4.6668796719959502</v>
      </c>
      <c r="AL44" s="17">
        <v>2.5011631632838E-2</v>
      </c>
      <c r="AM44" s="17">
        <v>2.0929045661889898</v>
      </c>
      <c r="AN44" s="17">
        <v>106.455207861152</v>
      </c>
      <c r="AO44" s="17">
        <v>1.0500000000000001E-2</v>
      </c>
      <c r="AP44" s="17">
        <v>3.1E-2</v>
      </c>
      <c r="AQ44" s="18"/>
      <c r="BF44" t="s">
        <v>374</v>
      </c>
      <c r="BG44" s="17">
        <v>431.78426906577198</v>
      </c>
      <c r="BH44" s="17">
        <v>23.779600644598599</v>
      </c>
      <c r="BI44" s="17">
        <v>975.57448819475997</v>
      </c>
      <c r="BJ44" s="17">
        <v>0.27500000000000002</v>
      </c>
      <c r="BK44" s="17">
        <v>0.46231187492120801</v>
      </c>
      <c r="BL44" s="17">
        <v>0.155</v>
      </c>
      <c r="BM44" s="17">
        <v>1.42855266197083</v>
      </c>
      <c r="BN44" s="17"/>
      <c r="BO44" s="17"/>
      <c r="BP44" s="17">
        <v>12.4304971713825</v>
      </c>
      <c r="BQ44" s="17">
        <v>53.031531987874011</v>
      </c>
      <c r="BR44" s="17">
        <v>2195.2072232852702</v>
      </c>
    </row>
    <row r="45" spans="2:70" x14ac:dyDescent="0.2">
      <c r="P45" t="s">
        <v>370</v>
      </c>
      <c r="Q45" s="17">
        <v>6166.1164107291397</v>
      </c>
      <c r="R45" s="17">
        <v>1516.1991660578999</v>
      </c>
      <c r="S45" s="17">
        <v>0.80115438919055804</v>
      </c>
      <c r="T45" s="17">
        <v>628.83354043121199</v>
      </c>
      <c r="U45" s="17">
        <v>2.4434099353750698</v>
      </c>
      <c r="V45" s="17">
        <v>0.51583675187403499</v>
      </c>
      <c r="W45" s="17">
        <v>7.1927461680310004E-3</v>
      </c>
      <c r="X45" s="17">
        <v>8.1507638581729998E-3</v>
      </c>
      <c r="Y45" s="17">
        <v>1.44042005857384</v>
      </c>
      <c r="Z45" s="17">
        <v>4.8586952203998299</v>
      </c>
      <c r="AA45" s="17">
        <v>2.2504223648110002E-3</v>
      </c>
      <c r="AB45" s="17">
        <v>1.3126901670040001E-2</v>
      </c>
      <c r="AD45" t="s">
        <v>372</v>
      </c>
      <c r="AE45" s="17">
        <v>8135.1767078501498</v>
      </c>
      <c r="AF45" s="17"/>
      <c r="AG45" s="17">
        <v>3.0842873526784298</v>
      </c>
      <c r="AH45" s="17">
        <v>0.396658755954576</v>
      </c>
      <c r="AI45" s="17">
        <v>8.1232185581198006</v>
      </c>
      <c r="AJ45" s="17">
        <v>5.2096119013689099</v>
      </c>
      <c r="AK45" s="17">
        <v>0.20812597855769599</v>
      </c>
      <c r="AL45" s="17">
        <v>3.2157860333233999E-2</v>
      </c>
      <c r="AM45" s="17">
        <v>2.94704028082448</v>
      </c>
      <c r="AN45" s="17">
        <v>102.484590236626</v>
      </c>
      <c r="AO45" s="17">
        <v>7.5214189307778498E-2</v>
      </c>
      <c r="AP45" s="17">
        <v>4.1000000000000002E-2</v>
      </c>
      <c r="BF45" t="s">
        <v>374</v>
      </c>
      <c r="BG45" s="17">
        <v>376.80286374872401</v>
      </c>
      <c r="BH45" s="17">
        <v>16.455852889737798</v>
      </c>
      <c r="BI45" s="17">
        <v>4106.7178409191201</v>
      </c>
      <c r="BJ45" s="17">
        <v>0.41521646419597802</v>
      </c>
      <c r="BK45" s="17">
        <v>0.83904025902252499</v>
      </c>
      <c r="BL45" s="17">
        <v>8.2000000000000003E-2</v>
      </c>
      <c r="BM45" s="17">
        <v>1.6694247125339301</v>
      </c>
      <c r="BN45" s="17"/>
      <c r="BO45" s="17"/>
      <c r="BP45" s="17">
        <v>14.268706603560201</v>
      </c>
      <c r="BQ45" s="17">
        <v>38.025565067226282</v>
      </c>
      <c r="BR45" s="17">
        <v>2155.0237727562499</v>
      </c>
    </row>
    <row r="46" spans="2:70" x14ac:dyDescent="0.2">
      <c r="P46" t="s">
        <v>370</v>
      </c>
      <c r="Q46" s="17">
        <v>6582.6475395216003</v>
      </c>
      <c r="R46" s="17">
        <v>1776.2057933010301</v>
      </c>
      <c r="S46" s="17">
        <v>0.32100346422820097</v>
      </c>
      <c r="T46" s="17">
        <v>577.04822232689696</v>
      </c>
      <c r="U46" s="17">
        <v>0.30336457343296702</v>
      </c>
      <c r="V46" s="17">
        <v>0.15127125302979699</v>
      </c>
      <c r="W46" s="17">
        <v>2.2263866197099998E-3</v>
      </c>
      <c r="X46" s="17">
        <v>0</v>
      </c>
      <c r="Y46" s="17">
        <v>0.85838633226092498</v>
      </c>
      <c r="Z46" s="17">
        <v>6.2318467739183099</v>
      </c>
      <c r="AA46" s="17">
        <v>2E-3</v>
      </c>
      <c r="AB46" s="17">
        <v>1.4999999999999999E-2</v>
      </c>
      <c r="AD46" t="s">
        <v>372</v>
      </c>
      <c r="AE46" s="17">
        <v>8212.1572292577694</v>
      </c>
      <c r="AF46" s="17"/>
      <c r="AG46" s="17">
        <v>0.95915454820894896</v>
      </c>
      <c r="AH46" s="17">
        <v>0.28799999999999998</v>
      </c>
      <c r="AI46" s="17">
        <v>1.0843290766470799</v>
      </c>
      <c r="AJ46" s="17">
        <v>5.0980274713688001</v>
      </c>
      <c r="AK46" s="17">
        <v>6.6138509721513E-2</v>
      </c>
      <c r="AL46" s="17">
        <v>1.4423298652590001E-3</v>
      </c>
      <c r="AM46" s="17">
        <v>1.0033121807081899</v>
      </c>
      <c r="AN46" s="17">
        <v>102.184008962504</v>
      </c>
      <c r="AO46" s="17">
        <v>4.9999999999999992E-3</v>
      </c>
      <c r="AP46" s="17">
        <v>2.5999999999999999E-2</v>
      </c>
      <c r="BF46" t="s">
        <v>374</v>
      </c>
      <c r="BG46" s="17">
        <v>207.420747968538</v>
      </c>
      <c r="BH46" s="17">
        <v>13.5836925435501</v>
      </c>
      <c r="BI46" s="17">
        <v>2601.3010177671199</v>
      </c>
      <c r="BJ46" s="17">
        <v>0.22600000000000001</v>
      </c>
      <c r="BK46" s="17">
        <v>3.42483474117964</v>
      </c>
      <c r="BL46" s="17">
        <v>0.12937573897561999</v>
      </c>
      <c r="BM46" s="17">
        <v>2.20708474722051</v>
      </c>
      <c r="BN46" s="17"/>
      <c r="BO46" s="17"/>
      <c r="BP46" s="17">
        <v>15.412846084123601</v>
      </c>
      <c r="BQ46" s="17">
        <v>37.138479483265783</v>
      </c>
      <c r="BR46" s="17">
        <v>2202.4990222444799</v>
      </c>
    </row>
    <row r="47" spans="2:70" x14ac:dyDescent="0.2">
      <c r="P47" t="s">
        <v>370</v>
      </c>
      <c r="Q47" s="17">
        <v>8751.6842300475091</v>
      </c>
      <c r="R47" s="17">
        <v>2153.9690518092998</v>
      </c>
      <c r="S47" s="17">
        <v>0.40482507692455499</v>
      </c>
      <c r="T47" s="17">
        <v>308.74247988462702</v>
      </c>
      <c r="U47" s="17">
        <v>1.1835957839823601</v>
      </c>
      <c r="V47" s="17">
        <v>0.204252188009137</v>
      </c>
      <c r="W47" s="17">
        <v>2.37471896598E-3</v>
      </c>
      <c r="X47" s="17">
        <v>2.0091030077839999E-3</v>
      </c>
      <c r="Y47" s="17">
        <v>0.70036055962157096</v>
      </c>
      <c r="Z47" s="17">
        <v>7.3842799060531199</v>
      </c>
      <c r="AA47" s="17">
        <v>2.4941308607250002E-3</v>
      </c>
      <c r="AB47" s="17">
        <v>1.4999999999999999E-2</v>
      </c>
      <c r="AD47" t="s">
        <v>372</v>
      </c>
      <c r="AE47" s="17">
        <v>8263.4574719468601</v>
      </c>
      <c r="AF47" s="17"/>
      <c r="AG47" s="17">
        <v>1.0184629522147699</v>
      </c>
      <c r="AH47" s="17">
        <v>0.415362819624427</v>
      </c>
      <c r="AI47" s="17">
        <v>2.5465508708862599</v>
      </c>
      <c r="AJ47" s="17">
        <v>11.4604764854168</v>
      </c>
      <c r="AK47" s="17">
        <v>0.217263562876779</v>
      </c>
      <c r="AL47" s="17">
        <v>1.9887511277889998E-3</v>
      </c>
      <c r="AM47" s="17">
        <v>1.1816419701216301</v>
      </c>
      <c r="AN47" s="17">
        <v>102.32015120769</v>
      </c>
      <c r="AO47" s="17">
        <v>6.9999999999999993E-3</v>
      </c>
      <c r="AP47" s="17">
        <v>2.5999999999999999E-2</v>
      </c>
      <c r="BF47" t="s">
        <v>374</v>
      </c>
      <c r="BG47" s="19">
        <v>273.58014182243397</v>
      </c>
      <c r="BH47" s="19">
        <v>25.314666388730899</v>
      </c>
      <c r="BI47" s="19">
        <v>6603.62514966038</v>
      </c>
      <c r="BJ47" s="19">
        <v>0.222</v>
      </c>
      <c r="BK47" s="19">
        <v>3.4630354157804</v>
      </c>
      <c r="BL47" s="19">
        <v>0.13858640815015</v>
      </c>
      <c r="BM47" s="19">
        <v>2.0653338232081899</v>
      </c>
      <c r="BN47" s="19"/>
      <c r="BO47" s="19"/>
      <c r="BP47" s="19">
        <v>16.850949279723402</v>
      </c>
      <c r="BQ47" s="19">
        <v>34.688491420847306</v>
      </c>
      <c r="BR47" s="19">
        <v>2123.2900737862501</v>
      </c>
    </row>
    <row r="48" spans="2:70" x14ac:dyDescent="0.2">
      <c r="P48" t="s">
        <v>370</v>
      </c>
      <c r="Q48" s="17">
        <v>8243.6336106973704</v>
      </c>
      <c r="R48" s="17">
        <v>2141.3393381826199</v>
      </c>
      <c r="S48" s="17">
        <v>0.34991674766376601</v>
      </c>
      <c r="T48" s="17">
        <v>303.49730906623199</v>
      </c>
      <c r="U48" s="17">
        <v>0.21936841554022701</v>
      </c>
      <c r="V48" s="17">
        <v>5.7000000000000002E-2</v>
      </c>
      <c r="W48" s="17">
        <v>1.5070718950310001E-3</v>
      </c>
      <c r="X48" s="17">
        <v>0</v>
      </c>
      <c r="Y48" s="17">
        <v>0.91318393126951303</v>
      </c>
      <c r="Z48" s="17">
        <v>8.7328382822866999</v>
      </c>
      <c r="AA48" s="17">
        <v>2E-3</v>
      </c>
      <c r="AB48" s="17">
        <v>1.4999999999999999E-2</v>
      </c>
      <c r="AD48" t="s">
        <v>372</v>
      </c>
      <c r="AE48" s="17">
        <v>12919.0023392327</v>
      </c>
      <c r="AF48" s="17"/>
      <c r="AG48" s="17">
        <v>6921.5775711418</v>
      </c>
      <c r="AH48" s="17">
        <v>6.0719765413337496</v>
      </c>
      <c r="AI48" s="17">
        <v>767.72149728343697</v>
      </c>
      <c r="AJ48" s="17">
        <v>162.731246149919</v>
      </c>
      <c r="AK48" s="17">
        <v>8.9244364503751807</v>
      </c>
      <c r="AL48" s="17">
        <v>0.14835579811568</v>
      </c>
      <c r="AM48" s="17">
        <v>34.609658348500197</v>
      </c>
      <c r="AN48" s="17">
        <v>130.44061802745099</v>
      </c>
      <c r="AO48" s="17">
        <v>5.2098944415500002E-3</v>
      </c>
      <c r="AP48" s="17">
        <v>0.25409172960948301</v>
      </c>
      <c r="BF48" s="10" t="s">
        <v>347</v>
      </c>
      <c r="BG48" s="6">
        <f>AVERAGE(BG6:BG47)</f>
        <v>372.31954231932531</v>
      </c>
      <c r="BH48" s="6">
        <f t="shared" ref="BH48:BR48" si="10">AVERAGE(BH6:BH47)</f>
        <v>74.884638038174941</v>
      </c>
      <c r="BI48" s="6">
        <f t="shared" si="10"/>
        <v>4170.1936730923453</v>
      </c>
      <c r="BJ48" s="6">
        <f t="shared" si="10"/>
        <v>0.24528399048917859</v>
      </c>
      <c r="BK48" s="6">
        <f t="shared" si="10"/>
        <v>1.763807042219445</v>
      </c>
      <c r="BL48" s="6">
        <f t="shared" si="10"/>
        <v>0.11888592351781763</v>
      </c>
      <c r="BM48" s="6">
        <f t="shared" si="10"/>
        <v>1.8248578906456312</v>
      </c>
      <c r="BN48" s="6"/>
      <c r="BO48" s="6"/>
      <c r="BP48" s="6">
        <f t="shared" si="10"/>
        <v>14.641915045558248</v>
      </c>
      <c r="BQ48" s="6">
        <f t="shared" si="10"/>
        <v>37.255292697724464</v>
      </c>
      <c r="BR48" s="6">
        <f t="shared" si="10"/>
        <v>2189.6577448394896</v>
      </c>
    </row>
    <row r="49" spans="16:70" x14ac:dyDescent="0.2">
      <c r="P49" t="s">
        <v>370</v>
      </c>
      <c r="Q49" s="17">
        <v>7375.47543444443</v>
      </c>
      <c r="R49" s="17">
        <v>2051.4216512963699</v>
      </c>
      <c r="S49" s="17">
        <v>0.32075232735908299</v>
      </c>
      <c r="T49" s="17">
        <v>299.46510928080698</v>
      </c>
      <c r="U49" s="17">
        <v>1.5391037520444399</v>
      </c>
      <c r="V49" s="17">
        <v>0.20359227458802601</v>
      </c>
      <c r="W49" s="17">
        <v>3.0770966773780001E-3</v>
      </c>
      <c r="X49" s="17">
        <v>4.1008897456359999E-3</v>
      </c>
      <c r="Y49" s="17">
        <v>0.821258092063051</v>
      </c>
      <c r="Z49" s="17">
        <v>7.8861535063572799</v>
      </c>
      <c r="AA49" s="17">
        <v>2.5000000000000001E-3</v>
      </c>
      <c r="AB49" s="17">
        <v>2.3E-2</v>
      </c>
      <c r="AD49" t="s">
        <v>372</v>
      </c>
      <c r="AE49" s="17">
        <v>10772.848419150499</v>
      </c>
      <c r="AF49" s="17"/>
      <c r="AG49" s="17">
        <v>28.690478413881401</v>
      </c>
      <c r="AH49" s="17">
        <v>5.0296691081336196</v>
      </c>
      <c r="AI49" s="17">
        <v>299.27268922339999</v>
      </c>
      <c r="AJ49" s="17">
        <v>79.814148170103294</v>
      </c>
      <c r="AK49" s="17">
        <v>3.0605765785554002</v>
      </c>
      <c r="AL49" s="17">
        <v>0.13630442521089001</v>
      </c>
      <c r="AM49" s="17">
        <v>1.10819416550696</v>
      </c>
      <c r="AN49" s="17">
        <v>124.71263714828299</v>
      </c>
      <c r="AO49" s="17">
        <v>5.4999999999999997E-3</v>
      </c>
      <c r="AP49" s="17">
        <v>2.7E-2</v>
      </c>
      <c r="BF49" s="2" t="s">
        <v>6</v>
      </c>
      <c r="BG49" s="6">
        <f>STDEVA(BG6:BG47)</f>
        <v>114.87798943373559</v>
      </c>
      <c r="BH49" s="6">
        <f t="shared" ref="BH49:BR49" si="11">STDEVA(BH6:BH47)</f>
        <v>336.4132993507535</v>
      </c>
      <c r="BI49" s="6">
        <f t="shared" si="11"/>
        <v>4524.5257316518673</v>
      </c>
      <c r="BJ49" s="6">
        <f t="shared" si="11"/>
        <v>5.0756751949242673E-2</v>
      </c>
      <c r="BK49" s="6">
        <f t="shared" si="11"/>
        <v>2.4100919180982943</v>
      </c>
      <c r="BL49" s="6">
        <f t="shared" si="11"/>
        <v>6.5772913494428209E-2</v>
      </c>
      <c r="BM49" s="6">
        <f t="shared" si="11"/>
        <v>0.58553796710422212</v>
      </c>
      <c r="BN49" s="6"/>
      <c r="BO49" s="6"/>
      <c r="BP49" s="6">
        <f t="shared" si="11"/>
        <v>2.6538793069420263</v>
      </c>
      <c r="BQ49" s="6">
        <f t="shared" si="11"/>
        <v>5.9444827966921068</v>
      </c>
      <c r="BR49" s="6">
        <f t="shared" si="11"/>
        <v>51.363493101162469</v>
      </c>
    </row>
    <row r="50" spans="16:70" x14ac:dyDescent="0.2">
      <c r="P50" t="s">
        <v>370</v>
      </c>
      <c r="Q50" s="17">
        <v>6470.0006094483797</v>
      </c>
      <c r="R50" s="17">
        <v>2059.4193854381801</v>
      </c>
      <c r="S50" s="17">
        <v>0.29698280081962197</v>
      </c>
      <c r="T50" s="17">
        <v>551.93792070399502</v>
      </c>
      <c r="U50" s="17">
        <v>0.22027738698792701</v>
      </c>
      <c r="V50" s="17">
        <v>8.5000000000000006E-2</v>
      </c>
      <c r="W50" s="17">
        <v>1E-3</v>
      </c>
      <c r="X50" s="17">
        <v>1E-3</v>
      </c>
      <c r="Y50" s="17">
        <v>0.77921622211033004</v>
      </c>
      <c r="Z50" s="17">
        <v>7.1853626686881897</v>
      </c>
      <c r="AA50" s="17">
        <v>2.5000000000000001E-3</v>
      </c>
      <c r="AB50" s="17">
        <v>2.3E-2</v>
      </c>
      <c r="AD50" t="s">
        <v>372</v>
      </c>
      <c r="AE50" s="17">
        <v>16316.604128577201</v>
      </c>
      <c r="AF50" s="17"/>
      <c r="AG50" s="17">
        <v>411.878590144638</v>
      </c>
      <c r="AH50" s="17">
        <v>1.4237776511348399</v>
      </c>
      <c r="AI50" s="17">
        <v>326.556414613968</v>
      </c>
      <c r="AJ50" s="17">
        <v>50.5051994627906</v>
      </c>
      <c r="AK50" s="17">
        <v>6.9935434695957497</v>
      </c>
      <c r="AL50" s="17">
        <v>0.158705762347117</v>
      </c>
      <c r="AM50" s="17">
        <v>3.0701366689207199</v>
      </c>
      <c r="AN50" s="17">
        <v>184.13616105164201</v>
      </c>
      <c r="AO50" s="17">
        <v>4.4999999999999997E-3</v>
      </c>
      <c r="AP50" s="17">
        <v>2.8000000000000001E-2</v>
      </c>
      <c r="BF50" s="2" t="s">
        <v>7</v>
      </c>
      <c r="BG50" s="6">
        <f>MEDIAN(BG6:BG47)</f>
        <v>406.30109986056198</v>
      </c>
      <c r="BH50" s="6">
        <f t="shared" ref="BH50:BR50" si="12">MEDIAN(BH6:BH47)</f>
        <v>17.367753377666801</v>
      </c>
      <c r="BI50" s="6">
        <f t="shared" si="12"/>
        <v>3451.5795517425449</v>
      </c>
      <c r="BJ50" s="6">
        <f t="shared" si="12"/>
        <v>0.23899999999999999</v>
      </c>
      <c r="BK50" s="6">
        <f t="shared" si="12"/>
        <v>0.936907636439267</v>
      </c>
      <c r="BL50" s="6">
        <f t="shared" si="12"/>
        <v>0.106617356783186</v>
      </c>
      <c r="BM50" s="6">
        <f t="shared" si="12"/>
        <v>1.6929899521933049</v>
      </c>
      <c r="BN50" s="6"/>
      <c r="BO50" s="6"/>
      <c r="BP50" s="6">
        <f t="shared" si="12"/>
        <v>15.520877140346752</v>
      </c>
      <c r="BQ50" s="6">
        <f t="shared" si="12"/>
        <v>35.628631547587958</v>
      </c>
      <c r="BR50" s="6">
        <f t="shared" si="12"/>
        <v>2194.4971379308849</v>
      </c>
    </row>
    <row r="51" spans="16:70" x14ac:dyDescent="0.2">
      <c r="P51" t="s">
        <v>370</v>
      </c>
      <c r="Q51" s="17">
        <v>7424.5920855455497</v>
      </c>
      <c r="R51" s="17">
        <v>1471.17128912968</v>
      </c>
      <c r="S51" s="17">
        <v>1.3056976509887399</v>
      </c>
      <c r="T51" s="17">
        <v>436.46906918453101</v>
      </c>
      <c r="U51" s="17">
        <v>9.8303008188566405</v>
      </c>
      <c r="V51" s="17">
        <v>2.60272357612924</v>
      </c>
      <c r="W51" s="17">
        <v>2.8657848512877001E-2</v>
      </c>
      <c r="X51" s="17">
        <v>8.7085470000099999E-4</v>
      </c>
      <c r="Y51" s="17">
        <v>20.565942573195699</v>
      </c>
      <c r="Z51" s="17">
        <v>8.1830670141868698</v>
      </c>
      <c r="AA51" s="17">
        <v>2.5000000000000001E-3</v>
      </c>
      <c r="AB51" s="17">
        <v>0.13331311688200501</v>
      </c>
      <c r="AD51" t="s">
        <v>372</v>
      </c>
      <c r="AE51" s="17">
        <v>11896.0779377001</v>
      </c>
      <c r="AF51" s="17"/>
      <c r="AG51" s="17">
        <v>37.7760579809337</v>
      </c>
      <c r="AH51" s="17">
        <v>4.61070155876049</v>
      </c>
      <c r="AI51" s="17">
        <v>716.63092053350704</v>
      </c>
      <c r="AJ51" s="17">
        <v>96.844676513891699</v>
      </c>
      <c r="AK51" s="17">
        <v>4.5892868739133696</v>
      </c>
      <c r="AL51" s="17">
        <v>0.24495812051094501</v>
      </c>
      <c r="AM51" s="17">
        <v>1.80983565321861</v>
      </c>
      <c r="AN51" s="17">
        <v>136.89700305582701</v>
      </c>
      <c r="AO51" s="17">
        <v>4.4999999999999997E-3</v>
      </c>
      <c r="AP51" s="17">
        <v>1.4E-2</v>
      </c>
      <c r="BF51" s="2" t="s">
        <v>8</v>
      </c>
      <c r="BG51" s="6">
        <f>MAX(BG6:BG47)</f>
        <v>492.34159355021598</v>
      </c>
      <c r="BH51" s="6">
        <f t="shared" ref="BH51:BR51" si="13">MAX(BH6:BH47)</f>
        <v>2199.6725888885098</v>
      </c>
      <c r="BI51" s="6">
        <f t="shared" si="13"/>
        <v>24371.2682435303</v>
      </c>
      <c r="BJ51" s="6">
        <f t="shared" si="13"/>
        <v>0.41521646419597802</v>
      </c>
      <c r="BK51" s="6">
        <f t="shared" si="13"/>
        <v>10.7182631445464</v>
      </c>
      <c r="BL51" s="6">
        <f t="shared" si="13"/>
        <v>0.38432378768217101</v>
      </c>
      <c r="BM51" s="6">
        <f t="shared" si="13"/>
        <v>4.6503454339504504</v>
      </c>
      <c r="BN51" s="6"/>
      <c r="BO51" s="6"/>
      <c r="BP51" s="6">
        <f t="shared" si="13"/>
        <v>18.382939712186001</v>
      </c>
      <c r="BQ51" s="6">
        <f t="shared" si="13"/>
        <v>53.031531987874011</v>
      </c>
      <c r="BR51" s="6">
        <f t="shared" si="13"/>
        <v>2313.1883592190902</v>
      </c>
    </row>
    <row r="52" spans="16:70" x14ac:dyDescent="0.2">
      <c r="P52" t="s">
        <v>370</v>
      </c>
      <c r="Q52" s="17">
        <v>8837.9671677193091</v>
      </c>
      <c r="R52" s="17">
        <v>2049.6606687471399</v>
      </c>
      <c r="S52" s="17">
        <v>3.4177396374876099</v>
      </c>
      <c r="T52" s="17">
        <v>407.618076723336</v>
      </c>
      <c r="U52" s="17">
        <v>6.0850764552591299</v>
      </c>
      <c r="V52" s="17">
        <v>2.2023940363349999</v>
      </c>
      <c r="W52" s="17">
        <v>4.5539253259618002E-2</v>
      </c>
      <c r="X52" s="17">
        <v>4.4107964275419999E-3</v>
      </c>
      <c r="Y52" s="17">
        <v>656.49007374718701</v>
      </c>
      <c r="Z52" s="17">
        <v>14.335652182249699</v>
      </c>
      <c r="AA52" s="17">
        <v>1.5E-3</v>
      </c>
      <c r="AB52" s="17">
        <v>3.31588031482385</v>
      </c>
      <c r="AD52" t="s">
        <v>372</v>
      </c>
      <c r="AE52" s="17">
        <v>11731.906000262001</v>
      </c>
      <c r="AF52" s="17"/>
      <c r="AG52" s="17">
        <v>44.659945412503497</v>
      </c>
      <c r="AH52" s="17">
        <v>10.9948565633272</v>
      </c>
      <c r="AI52" s="17">
        <v>1058.14231783176</v>
      </c>
      <c r="AJ52" s="17">
        <v>130.52954986398899</v>
      </c>
      <c r="AK52" s="17">
        <v>5.64248925373521</v>
      </c>
      <c r="AL52" s="17">
        <v>0.200986379953283</v>
      </c>
      <c r="AM52" s="17">
        <v>1.10254999887918</v>
      </c>
      <c r="AN52" s="17">
        <v>141.41919794038199</v>
      </c>
      <c r="AO52" s="17">
        <v>4.0000000000000001E-3</v>
      </c>
      <c r="AP52" s="17">
        <v>1.0875052501564E-2</v>
      </c>
      <c r="BF52" s="2" t="s">
        <v>9</v>
      </c>
      <c r="BG52" s="6">
        <f>MIN(BG6:BG47)</f>
        <v>102.040650131904</v>
      </c>
      <c r="BH52" s="6">
        <f t="shared" ref="BH52:BR52" si="14">MIN(BH6:BH47)</f>
        <v>7.2674107887794204</v>
      </c>
      <c r="BI52" s="6">
        <f t="shared" si="14"/>
        <v>21.208429054744201</v>
      </c>
      <c r="BJ52" s="6">
        <f t="shared" si="14"/>
        <v>0.17399999999999999</v>
      </c>
      <c r="BK52" s="6">
        <f t="shared" si="14"/>
        <v>5.4960228005693001E-2</v>
      </c>
      <c r="BL52" s="6">
        <f t="shared" si="14"/>
        <v>3.9043697177132998E-2</v>
      </c>
      <c r="BM52" s="6">
        <f t="shared" si="14"/>
        <v>1.2481854778252399</v>
      </c>
      <c r="BN52" s="6"/>
      <c r="BO52" s="6"/>
      <c r="BP52" s="6">
        <f t="shared" si="14"/>
        <v>9.9936828441990997</v>
      </c>
      <c r="BQ52" s="6">
        <f t="shared" si="14"/>
        <v>23.318253026058557</v>
      </c>
      <c r="BR52" s="6">
        <f t="shared" si="14"/>
        <v>2052.1554844772299</v>
      </c>
    </row>
    <row r="53" spans="16:70" x14ac:dyDescent="0.2">
      <c r="P53" t="s">
        <v>370</v>
      </c>
      <c r="Q53" s="17">
        <v>5693.94617937769</v>
      </c>
      <c r="R53" s="17">
        <v>1376.48351043194</v>
      </c>
      <c r="S53" s="17">
        <v>0.94425040230421298</v>
      </c>
      <c r="T53" s="17">
        <v>497.01579303573999</v>
      </c>
      <c r="U53" s="17">
        <v>7.8175993369166799</v>
      </c>
      <c r="V53" s="17">
        <v>1.5354496469786201</v>
      </c>
      <c r="W53" s="17">
        <v>2.2357277712376E-2</v>
      </c>
      <c r="X53" s="17">
        <v>2.1634964342789999E-3</v>
      </c>
      <c r="Y53" s="17">
        <v>28.674039309174098</v>
      </c>
      <c r="Z53" s="17">
        <v>4.86825470330849</v>
      </c>
      <c r="AA53" s="17">
        <v>2E-3</v>
      </c>
      <c r="AB53" s="17">
        <v>0.15318772683898399</v>
      </c>
      <c r="AD53" t="s">
        <v>372</v>
      </c>
      <c r="AE53" s="17">
        <v>11656.2460362398</v>
      </c>
      <c r="AF53" s="17"/>
      <c r="AG53" s="17">
        <v>24.393352590367801</v>
      </c>
      <c r="AH53" s="17">
        <v>8.2279340460164505</v>
      </c>
      <c r="AI53" s="17">
        <v>719.58696757404005</v>
      </c>
      <c r="AJ53" s="17">
        <v>87.579743110282394</v>
      </c>
      <c r="AK53" s="17">
        <v>4.3044196352456696</v>
      </c>
      <c r="AL53" s="17">
        <v>0.118341806107729</v>
      </c>
      <c r="AM53" s="17">
        <v>1.0664319899235799</v>
      </c>
      <c r="AN53" s="17">
        <v>128.06387883794099</v>
      </c>
      <c r="AO53" s="17">
        <v>7.8276464409425001E-3</v>
      </c>
      <c r="AP53" s="17">
        <v>1.1467263848065E-2</v>
      </c>
    </row>
    <row r="54" spans="16:70" x14ac:dyDescent="0.2">
      <c r="P54" t="s">
        <v>370</v>
      </c>
      <c r="Q54" s="17">
        <v>7501.9608705310002</v>
      </c>
      <c r="R54" s="17">
        <v>1921.5717511964699</v>
      </c>
      <c r="S54" s="17">
        <v>0.47194762643286903</v>
      </c>
      <c r="T54" s="17">
        <v>303.13064850331398</v>
      </c>
      <c r="U54" s="17">
        <v>0.157990941367705</v>
      </c>
      <c r="V54" s="17">
        <v>7.8E-2</v>
      </c>
      <c r="W54" s="17">
        <v>6.2322933221900002E-4</v>
      </c>
      <c r="X54" s="17">
        <v>0</v>
      </c>
      <c r="Y54" s="17">
        <v>0.75800315930576301</v>
      </c>
      <c r="Z54" s="17">
        <v>7.0698649964370697</v>
      </c>
      <c r="AA54" s="17">
        <v>1.5E-3</v>
      </c>
      <c r="AB54" s="17">
        <v>6.0000000000000001E-3</v>
      </c>
      <c r="AD54" t="s">
        <v>372</v>
      </c>
      <c r="AE54" s="17">
        <v>9530.2891305735793</v>
      </c>
      <c r="AF54" s="17"/>
      <c r="AG54" s="17">
        <v>1.82991568709498</v>
      </c>
      <c r="AH54" s="17">
        <v>1.62360558614566</v>
      </c>
      <c r="AI54" s="17">
        <v>15.005203794311001</v>
      </c>
      <c r="AJ54" s="17">
        <v>29.0877843832446</v>
      </c>
      <c r="AK54" s="17">
        <v>0.50307789095890798</v>
      </c>
      <c r="AL54" s="17">
        <v>5.0877781905460003E-3</v>
      </c>
      <c r="AM54" s="17">
        <v>21.2644178091494</v>
      </c>
      <c r="AN54" s="17">
        <v>117.474580930755</v>
      </c>
      <c r="AO54" s="17">
        <v>6.4999999999999997E-3</v>
      </c>
      <c r="AP54" s="17">
        <v>7.0000000000000001E-3</v>
      </c>
    </row>
    <row r="55" spans="16:70" x14ac:dyDescent="0.2">
      <c r="P55" t="s">
        <v>370</v>
      </c>
      <c r="Q55" s="17">
        <v>6911.60448878442</v>
      </c>
      <c r="R55" s="17">
        <v>1990.73281488815</v>
      </c>
      <c r="S55" s="17">
        <v>0.40450494208882298</v>
      </c>
      <c r="T55" s="17">
        <v>196.74779162289201</v>
      </c>
      <c r="U55" s="17">
        <v>6.6250458515050203</v>
      </c>
      <c r="V55" s="17">
        <v>0.28071420107110001</v>
      </c>
      <c r="W55" s="17">
        <v>2.3789824717357001E-2</v>
      </c>
      <c r="X55" s="17">
        <v>2.4713174419049998E-3</v>
      </c>
      <c r="Y55" s="17">
        <v>0.84660625492027397</v>
      </c>
      <c r="Z55" s="17">
        <v>8.5862704181681497</v>
      </c>
      <c r="AA55" s="17">
        <v>1.5E-3</v>
      </c>
      <c r="AB55" s="17">
        <v>5.0000000000000001E-3</v>
      </c>
      <c r="AD55" t="s">
        <v>372</v>
      </c>
      <c r="AE55" s="17">
        <v>9666.4710866570495</v>
      </c>
      <c r="AF55" s="17"/>
      <c r="AG55" s="17">
        <v>1.5743207014929199</v>
      </c>
      <c r="AH55" s="17">
        <v>1.4097767250747999</v>
      </c>
      <c r="AI55" s="17">
        <v>8.6980806075666504</v>
      </c>
      <c r="AJ55" s="17">
        <v>11.848870898103501</v>
      </c>
      <c r="AK55" s="17">
        <v>9.0897511583195006E-2</v>
      </c>
      <c r="AL55" s="17">
        <v>5.5292938317499998E-3</v>
      </c>
      <c r="AM55" s="17">
        <v>4.3536689767637897</v>
      </c>
      <c r="AN55" s="17">
        <v>119.351387957306</v>
      </c>
      <c r="AO55" s="17">
        <v>0.101083824306508</v>
      </c>
      <c r="AP55" s="17">
        <v>4.4999999999999998E-2</v>
      </c>
    </row>
    <row r="56" spans="16:70" x14ac:dyDescent="0.2">
      <c r="P56" t="s">
        <v>370</v>
      </c>
      <c r="Q56" s="17">
        <v>7319.2980855924297</v>
      </c>
      <c r="R56" s="17">
        <v>2026.98839277006</v>
      </c>
      <c r="S56" s="17">
        <v>0.30144574181332201</v>
      </c>
      <c r="T56" s="17">
        <v>245.775433795526</v>
      </c>
      <c r="U56" s="17">
        <v>2.4147017415180002E-3</v>
      </c>
      <c r="V56" s="17">
        <v>6.8932628587691003E-2</v>
      </c>
      <c r="W56" s="17">
        <v>0</v>
      </c>
      <c r="X56" s="17">
        <v>0</v>
      </c>
      <c r="Y56" s="17">
        <v>0.99852920575109105</v>
      </c>
      <c r="Z56" s="17">
        <v>10.6681926868666</v>
      </c>
      <c r="AA56" s="17">
        <v>1.5E-3</v>
      </c>
      <c r="AB56" s="17">
        <v>5.0000000000000001E-3</v>
      </c>
      <c r="AD56" t="s">
        <v>372</v>
      </c>
      <c r="AE56" s="17">
        <v>10048.3602156938</v>
      </c>
      <c r="AF56" s="17"/>
      <c r="AG56" s="17">
        <v>1.47578675490873</v>
      </c>
      <c r="AH56" s="17">
        <v>1.4492670138498001</v>
      </c>
      <c r="AI56" s="17">
        <v>12.7846026713801</v>
      </c>
      <c r="AJ56" s="17">
        <v>17.907949604512702</v>
      </c>
      <c r="AK56" s="17">
        <v>0.51452780295522904</v>
      </c>
      <c r="AL56" s="17">
        <v>8.3979687775180001E-3</v>
      </c>
      <c r="AM56" s="17">
        <v>1.3694438956612101</v>
      </c>
      <c r="AN56" s="17">
        <v>116.20708891272</v>
      </c>
      <c r="AO56" s="17">
        <v>2.2258212037914501E-2</v>
      </c>
      <c r="AP56" s="17">
        <v>0.03</v>
      </c>
    </row>
    <row r="57" spans="16:70" x14ac:dyDescent="0.2">
      <c r="P57" t="s">
        <v>370</v>
      </c>
      <c r="Q57" s="17">
        <v>8349.44841225239</v>
      </c>
      <c r="R57" s="17">
        <v>2354.91864524826</v>
      </c>
      <c r="S57" s="17">
        <v>0.30671856908775902</v>
      </c>
      <c r="T57" s="17">
        <v>312.21321032015601</v>
      </c>
      <c r="U57" s="17">
        <v>7.5670111205249999E-3</v>
      </c>
      <c r="V57" s="17">
        <v>6.5235626671771005E-2</v>
      </c>
      <c r="W57" s="17">
        <v>0</v>
      </c>
      <c r="X57" s="17">
        <v>0</v>
      </c>
      <c r="Y57" s="17">
        <v>0.99740772324809102</v>
      </c>
      <c r="Z57" s="17">
        <v>9.8819646634115905</v>
      </c>
      <c r="AA57" s="17">
        <v>1.5E-3</v>
      </c>
      <c r="AB57" s="17">
        <v>5.0000000000000001E-3</v>
      </c>
      <c r="AD57" t="s">
        <v>372</v>
      </c>
      <c r="AE57" s="17">
        <v>9807.5604570437608</v>
      </c>
      <c r="AF57" s="17"/>
      <c r="AG57" s="17">
        <v>1.63173419093061</v>
      </c>
      <c r="AH57" s="17">
        <v>1.27122586729368</v>
      </c>
      <c r="AI57" s="17">
        <v>16.607204393579799</v>
      </c>
      <c r="AJ57" s="17">
        <v>29.969593929423301</v>
      </c>
      <c r="AK57" s="17">
        <v>0.542039019443044</v>
      </c>
      <c r="AL57" s="17">
        <v>9.2251396916519998E-3</v>
      </c>
      <c r="AM57" s="17">
        <v>1.5581197172197201</v>
      </c>
      <c r="AN57" s="17">
        <v>104.68610923452199</v>
      </c>
      <c r="AO57" s="17">
        <v>5.4999999999999997E-3</v>
      </c>
      <c r="AP57" s="17">
        <v>3.1E-2</v>
      </c>
    </row>
    <row r="58" spans="16:70" x14ac:dyDescent="0.2">
      <c r="P58" t="s">
        <v>370</v>
      </c>
      <c r="Q58" s="17">
        <v>8123.2910716643501</v>
      </c>
      <c r="R58" s="17">
        <v>2122.1086173875201</v>
      </c>
      <c r="S58" s="17">
        <v>0.33957843347358602</v>
      </c>
      <c r="T58" s="17">
        <v>349.02076074427202</v>
      </c>
      <c r="U58" s="17">
        <v>0.14538434955414001</v>
      </c>
      <c r="V58" s="17">
        <v>5.9840348086639003E-2</v>
      </c>
      <c r="W58" s="17">
        <v>0</v>
      </c>
      <c r="X58" s="17">
        <v>0</v>
      </c>
      <c r="Y58" s="17">
        <v>0.86982535965579699</v>
      </c>
      <c r="Z58" s="17">
        <v>8.6004519163613793</v>
      </c>
      <c r="AA58" s="17">
        <v>5.0000000000000001E-3</v>
      </c>
      <c r="AB58" s="17">
        <v>5.0000000000000001E-3</v>
      </c>
      <c r="AD58" t="s">
        <v>372</v>
      </c>
      <c r="AE58" s="19">
        <v>9824.4433968873709</v>
      </c>
      <c r="AF58" s="19"/>
      <c r="AG58" s="19">
        <v>1.8342132659047099</v>
      </c>
      <c r="AH58" s="19">
        <v>0.40549221647273997</v>
      </c>
      <c r="AI58" s="19">
        <v>1.5081507245802399</v>
      </c>
      <c r="AJ58" s="19">
        <v>10.393714861672899</v>
      </c>
      <c r="AK58" s="19">
        <v>8.2037587096113002E-2</v>
      </c>
      <c r="AL58" s="19">
        <v>2.5007530633220001E-3</v>
      </c>
      <c r="AM58" s="19">
        <v>1.74544955261164</v>
      </c>
      <c r="AN58" s="19">
        <v>107.049572113385</v>
      </c>
      <c r="AO58" s="19">
        <v>8.7359948284775005E-3</v>
      </c>
      <c r="AP58" s="19">
        <v>0.02</v>
      </c>
    </row>
    <row r="59" spans="16:70" x14ac:dyDescent="0.2">
      <c r="P59" t="s">
        <v>370</v>
      </c>
      <c r="Q59" s="17">
        <v>7578.7171944419997</v>
      </c>
      <c r="R59" s="17">
        <v>2049.99921686777</v>
      </c>
      <c r="S59" s="17">
        <v>0.27676356759371101</v>
      </c>
      <c r="T59" s="17">
        <v>404.24499117094098</v>
      </c>
      <c r="U59" s="17">
        <v>0.17668234140667399</v>
      </c>
      <c r="V59" s="17">
        <v>4.7E-2</v>
      </c>
      <c r="W59" s="17">
        <v>4.1380099776619998E-3</v>
      </c>
      <c r="X59" s="17">
        <v>9.8662917428900005E-4</v>
      </c>
      <c r="Y59" s="17">
        <v>0.91149882129707505</v>
      </c>
      <c r="Z59" s="17">
        <v>10.4197112980493</v>
      </c>
      <c r="AA59" s="17">
        <v>2.8162664154855002E-3</v>
      </c>
      <c r="AB59" s="17">
        <v>5.0000000000000001E-3</v>
      </c>
      <c r="AD59" s="10" t="s">
        <v>313</v>
      </c>
      <c r="AE59" s="6">
        <f>AVERAGE(AE6:AE58)</f>
        <v>6707.1698559986635</v>
      </c>
      <c r="AF59" s="6"/>
      <c r="AG59" s="6">
        <f t="shared" ref="AG59:AP59" si="15">AVERAGE(AG6:AG58)</f>
        <v>181.02536972909269</v>
      </c>
      <c r="AH59" s="6">
        <f t="shared" si="15"/>
        <v>2.2928111697874449</v>
      </c>
      <c r="AI59" s="6">
        <f t="shared" si="15"/>
        <v>195.29373641937602</v>
      </c>
      <c r="AJ59" s="6">
        <f t="shared" si="15"/>
        <v>31.691051712245578</v>
      </c>
      <c r="AK59" s="6">
        <f t="shared" si="15"/>
        <v>2.0827867544229739</v>
      </c>
      <c r="AL59" s="6">
        <f t="shared" si="15"/>
        <v>9.3136065170655799E-2</v>
      </c>
      <c r="AM59" s="6">
        <f t="shared" si="15"/>
        <v>507.10666598259724</v>
      </c>
      <c r="AN59" s="6">
        <f t="shared" si="15"/>
        <v>98.613938417344912</v>
      </c>
      <c r="AO59" s="6">
        <f t="shared" si="15"/>
        <v>7.021694631697821E-2</v>
      </c>
      <c r="AP59" s="6">
        <f t="shared" si="15"/>
        <v>1.4876467130034154</v>
      </c>
    </row>
    <row r="60" spans="16:70" x14ac:dyDescent="0.2">
      <c r="P60" t="s">
        <v>370</v>
      </c>
      <c r="Q60" s="17">
        <v>7272.0046996618403</v>
      </c>
      <c r="R60" s="17">
        <v>2085.34640549299</v>
      </c>
      <c r="S60" s="17">
        <v>0.26665013297135798</v>
      </c>
      <c r="T60" s="17">
        <v>372.22697992562701</v>
      </c>
      <c r="U60" s="17">
        <v>0.34274111860242301</v>
      </c>
      <c r="V60" s="17">
        <v>7.8281972959021007E-2</v>
      </c>
      <c r="W60" s="17">
        <v>1.4807750249910001E-3</v>
      </c>
      <c r="X60" s="17">
        <v>5.7358672468599996E-4</v>
      </c>
      <c r="Y60" s="17">
        <v>0.92466530023665205</v>
      </c>
      <c r="Z60" s="17">
        <v>9.42913061251285</v>
      </c>
      <c r="AA60" s="17">
        <v>2.5000000000000001E-3</v>
      </c>
      <c r="AB60" s="17">
        <v>5.0000000000000001E-3</v>
      </c>
      <c r="AD60" s="2" t="s">
        <v>6</v>
      </c>
      <c r="AE60" s="6">
        <f>STDEVA(AE6:AE58)</f>
        <v>2953.8941312235429</v>
      </c>
      <c r="AF60" s="6"/>
      <c r="AG60" s="6">
        <f t="shared" ref="AG60:AP60" si="16">STDEVA(AG6:AG58)</f>
        <v>963.49700869055039</v>
      </c>
      <c r="AH60" s="6">
        <f t="shared" si="16"/>
        <v>3.3101337640896382</v>
      </c>
      <c r="AI60" s="6">
        <f t="shared" si="16"/>
        <v>414.01137511576678</v>
      </c>
      <c r="AJ60" s="6">
        <f t="shared" si="16"/>
        <v>38.584693163857423</v>
      </c>
      <c r="AK60" s="6">
        <f t="shared" si="16"/>
        <v>3.3839811971337674</v>
      </c>
      <c r="AL60" s="6">
        <f t="shared" si="16"/>
        <v>0.13129917401458119</v>
      </c>
      <c r="AM60" s="6">
        <f t="shared" si="16"/>
        <v>1304.8917393019663</v>
      </c>
      <c r="AN60" s="6">
        <f t="shared" si="16"/>
        <v>29.510070396377465</v>
      </c>
      <c r="AO60" s="6">
        <f t="shared" si="16"/>
        <v>0.1902091364403708</v>
      </c>
      <c r="AP60" s="6">
        <f t="shared" si="16"/>
        <v>4.0567071714657015</v>
      </c>
    </row>
    <row r="61" spans="16:70" x14ac:dyDescent="0.2">
      <c r="P61" t="s">
        <v>370</v>
      </c>
      <c r="Q61" s="17">
        <v>7857.3844394887401</v>
      </c>
      <c r="R61" s="17">
        <v>1941.9012942980301</v>
      </c>
      <c r="S61" s="17">
        <v>0.26040928894198101</v>
      </c>
      <c r="T61" s="17">
        <v>384.87466391046502</v>
      </c>
      <c r="U61" s="17">
        <v>1.38846448070601</v>
      </c>
      <c r="V61" s="17">
        <v>0.31925373998455597</v>
      </c>
      <c r="W61" s="17">
        <v>2.6132610990989998E-3</v>
      </c>
      <c r="X61" s="17">
        <v>2.671518491151E-3</v>
      </c>
      <c r="Y61" s="17">
        <v>0.84393321816690003</v>
      </c>
      <c r="Z61" s="17">
        <v>7.3490310832477501</v>
      </c>
      <c r="AA61" s="17">
        <v>2.6038929719570001E-3</v>
      </c>
      <c r="AB61" s="17">
        <v>5.0000000000000001E-3</v>
      </c>
      <c r="AD61" s="2" t="s">
        <v>7</v>
      </c>
      <c r="AE61" s="6">
        <f>MEDIAN(AE6:AE58)</f>
        <v>5118.0387310906599</v>
      </c>
      <c r="AF61" s="6"/>
      <c r="AG61" s="6">
        <f t="shared" ref="AG61:AP61" si="17">MEDIAN(AG6:AG58)</f>
        <v>9.3298756265579303</v>
      </c>
      <c r="AH61" s="6">
        <f t="shared" si="17"/>
        <v>0.55873892665046498</v>
      </c>
      <c r="AI61" s="6">
        <f t="shared" si="17"/>
        <v>9.7825163164547</v>
      </c>
      <c r="AJ61" s="6">
        <f t="shared" si="17"/>
        <v>13.3096650175174</v>
      </c>
      <c r="AK61" s="6">
        <f t="shared" si="17"/>
        <v>0.645399777276778</v>
      </c>
      <c r="AL61" s="6">
        <f t="shared" si="17"/>
        <v>3.0634856876317E-2</v>
      </c>
      <c r="AM61" s="6">
        <f t="shared" si="17"/>
        <v>23.238351960938299</v>
      </c>
      <c r="AN61" s="6">
        <f t="shared" si="17"/>
        <v>83.503141148708593</v>
      </c>
      <c r="AO61" s="6">
        <f t="shared" si="17"/>
        <v>1.1215870406458999E-2</v>
      </c>
      <c r="AP61" s="6">
        <f t="shared" si="17"/>
        <v>0.08</v>
      </c>
    </row>
    <row r="62" spans="16:70" x14ac:dyDescent="0.2">
      <c r="P62" t="s">
        <v>370</v>
      </c>
      <c r="Q62" s="17">
        <v>7275.1343026567902</v>
      </c>
      <c r="R62" s="17">
        <v>2037.15254057061</v>
      </c>
      <c r="S62" s="17">
        <v>0.227839704534191</v>
      </c>
      <c r="T62" s="17">
        <v>502.20615725598799</v>
      </c>
      <c r="U62" s="17">
        <v>0.29971897417322602</v>
      </c>
      <c r="V62" s="17">
        <v>5.7980050957293E-2</v>
      </c>
      <c r="W62" s="17">
        <v>1E-3</v>
      </c>
      <c r="X62" s="17">
        <v>8.8439892076999996E-4</v>
      </c>
      <c r="Y62" s="17">
        <v>0.93466912948731395</v>
      </c>
      <c r="Z62" s="17">
        <v>7.5090139927793302</v>
      </c>
      <c r="AA62" s="17">
        <v>2.5000000000000001E-3</v>
      </c>
      <c r="AB62" s="17">
        <v>5.0000000000000001E-3</v>
      </c>
      <c r="AD62" s="2" t="s">
        <v>8</v>
      </c>
      <c r="AE62" s="6">
        <f>MAX(AE6:AE58)</f>
        <v>16316.604128577201</v>
      </c>
      <c r="AF62" s="6"/>
      <c r="AG62" s="6">
        <f t="shared" ref="AG62:AP62" si="18">MAX(AG6:AG58)</f>
        <v>6921.5775711418</v>
      </c>
      <c r="AH62" s="6">
        <f t="shared" si="18"/>
        <v>12.5203487939702</v>
      </c>
      <c r="AI62" s="6">
        <f t="shared" si="18"/>
        <v>1691.0398813479701</v>
      </c>
      <c r="AJ62" s="6">
        <f t="shared" si="18"/>
        <v>162.731246149919</v>
      </c>
      <c r="AK62" s="6">
        <f t="shared" si="18"/>
        <v>16.6751302960154</v>
      </c>
      <c r="AL62" s="6">
        <f t="shared" si="18"/>
        <v>0.57730472927338194</v>
      </c>
      <c r="AM62" s="6">
        <f t="shared" si="18"/>
        <v>6013.6271557939799</v>
      </c>
      <c r="AN62" s="6">
        <f t="shared" si="18"/>
        <v>184.13616105164201</v>
      </c>
      <c r="AO62" s="6">
        <f t="shared" si="18"/>
        <v>1.287500317745887</v>
      </c>
      <c r="AP62" s="6">
        <f t="shared" si="18"/>
        <v>20.162520484178401</v>
      </c>
    </row>
    <row r="63" spans="16:70" x14ac:dyDescent="0.2">
      <c r="P63" t="s">
        <v>370</v>
      </c>
      <c r="Q63" s="17">
        <v>7604.3452079708804</v>
      </c>
      <c r="R63" s="17">
        <v>1964.6650396199</v>
      </c>
      <c r="S63" s="17">
        <v>0.336840822239594</v>
      </c>
      <c r="T63" s="17">
        <v>478.35770347003</v>
      </c>
      <c r="U63" s="17">
        <v>0.50097512861905003</v>
      </c>
      <c r="V63" s="17">
        <v>7.0999999999999994E-2</v>
      </c>
      <c r="W63" s="17">
        <v>2.9794829496419999E-3</v>
      </c>
      <c r="X63" s="17">
        <v>0</v>
      </c>
      <c r="Y63" s="17">
        <v>0.84301725440643804</v>
      </c>
      <c r="Z63" s="17">
        <v>7.4923828817588802</v>
      </c>
      <c r="AA63" s="17">
        <v>2.5000000000000001E-3</v>
      </c>
      <c r="AB63" s="17">
        <v>5.0000000000000001E-3</v>
      </c>
      <c r="AD63" s="2" t="s">
        <v>9</v>
      </c>
      <c r="AE63" s="6">
        <f>MIN(AE6:AE58)</f>
        <v>3634.9446453983201</v>
      </c>
      <c r="AF63" s="6"/>
      <c r="AG63" s="6">
        <f t="shared" ref="AG63:AP63" si="19">MIN(AG6:AG58)</f>
        <v>0.95915454820894896</v>
      </c>
      <c r="AH63" s="6">
        <f t="shared" si="19"/>
        <v>0.26500000000000001</v>
      </c>
      <c r="AI63" s="6">
        <f t="shared" si="19"/>
        <v>1.0843290766470799</v>
      </c>
      <c r="AJ63" s="6">
        <f t="shared" si="19"/>
        <v>0.99987137557536898</v>
      </c>
      <c r="AK63" s="6">
        <f t="shared" si="19"/>
        <v>5.2831853756797997E-2</v>
      </c>
      <c r="AL63" s="6">
        <f t="shared" si="19"/>
        <v>1.4423298652590001E-3</v>
      </c>
      <c r="AM63" s="6">
        <f t="shared" si="19"/>
        <v>1.0033121807081899</v>
      </c>
      <c r="AN63" s="6">
        <f t="shared" si="19"/>
        <v>65.906002180237195</v>
      </c>
      <c r="AO63" s="6">
        <f t="shared" si="19"/>
        <v>4.0000000000000001E-3</v>
      </c>
      <c r="AP63" s="6">
        <f t="shared" si="19"/>
        <v>7.0000000000000001E-3</v>
      </c>
    </row>
    <row r="64" spans="16:70" x14ac:dyDescent="0.2">
      <c r="P64" t="s">
        <v>370</v>
      </c>
      <c r="Q64" s="17">
        <v>7863.3550564156403</v>
      </c>
      <c r="R64" s="17">
        <v>2010.32198150623</v>
      </c>
      <c r="S64" s="17">
        <v>0.63617069904399404</v>
      </c>
      <c r="T64" s="17">
        <v>355.23680570069899</v>
      </c>
      <c r="U64" s="17">
        <v>0.161523393881222</v>
      </c>
      <c r="V64" s="17">
        <v>5.6000000000000001E-2</v>
      </c>
      <c r="W64" s="17">
        <v>3.8578809536159997E-2</v>
      </c>
      <c r="X64" s="17">
        <v>1.6237352994449999E-3</v>
      </c>
      <c r="Y64" s="17">
        <v>0.89650798377061003</v>
      </c>
      <c r="Z64" s="17">
        <v>6.6563526053991904</v>
      </c>
      <c r="AA64" s="17">
        <v>2.5000000000000001E-3</v>
      </c>
      <c r="AB64" s="17">
        <v>5.0000000000000001E-3</v>
      </c>
    </row>
    <row r="65" spans="16:28" x14ac:dyDescent="0.2">
      <c r="P65" t="s">
        <v>370</v>
      </c>
      <c r="Q65" s="17">
        <v>8270.8536157878207</v>
      </c>
      <c r="R65" s="17">
        <v>2202.5002388739699</v>
      </c>
      <c r="S65" s="17">
        <v>0.43524397155294098</v>
      </c>
      <c r="T65" s="17">
        <v>340.67326000854501</v>
      </c>
      <c r="U65" s="17">
        <v>1.80363052090533</v>
      </c>
      <c r="V65" s="17">
        <v>0.36541124892184301</v>
      </c>
      <c r="W65" s="17">
        <v>9.3129773464570003E-3</v>
      </c>
      <c r="X65" s="17">
        <v>2.148208995307E-3</v>
      </c>
      <c r="Y65" s="17">
        <v>1.06069444824285</v>
      </c>
      <c r="Z65" s="17">
        <v>7.9676966617862597</v>
      </c>
      <c r="AA65" s="17">
        <v>2E-3</v>
      </c>
      <c r="AB65" s="17">
        <v>7.0000000000000001E-3</v>
      </c>
    </row>
    <row r="66" spans="16:28" x14ac:dyDescent="0.2">
      <c r="P66" t="s">
        <v>370</v>
      </c>
      <c r="Q66" s="17">
        <v>5760.8022821088998</v>
      </c>
      <c r="R66" s="17">
        <v>1408.1218845578001</v>
      </c>
      <c r="S66" s="17">
        <v>0.225486668552414</v>
      </c>
      <c r="T66" s="17">
        <v>244.04696565913699</v>
      </c>
      <c r="U66" s="17">
        <v>0.10269117802819799</v>
      </c>
      <c r="V66" s="17">
        <v>0.111</v>
      </c>
      <c r="W66" s="17">
        <v>1E-3</v>
      </c>
      <c r="X66" s="17">
        <v>2E-3</v>
      </c>
      <c r="Y66" s="17">
        <v>0.64840754516453802</v>
      </c>
      <c r="Z66" s="17">
        <v>8.4493349102240902</v>
      </c>
      <c r="AA66" s="17">
        <v>5.4870156662120001E-3</v>
      </c>
      <c r="AB66" s="17">
        <v>1.1023147162971E-2</v>
      </c>
    </row>
    <row r="67" spans="16:28" x14ac:dyDescent="0.2">
      <c r="P67" t="s">
        <v>370</v>
      </c>
      <c r="Q67" s="17">
        <v>5333.5222661553798</v>
      </c>
      <c r="R67" s="17">
        <v>925.85330497644804</v>
      </c>
      <c r="S67" s="17">
        <v>0.15441506828267301</v>
      </c>
      <c r="T67" s="17">
        <v>134.313938009682</v>
      </c>
      <c r="U67" s="17">
        <v>0.34793757535248998</v>
      </c>
      <c r="V67" s="17">
        <v>0.114</v>
      </c>
      <c r="W67" s="17">
        <v>1E-3</v>
      </c>
      <c r="X67" s="17">
        <v>1.005238134258E-3</v>
      </c>
      <c r="Y67" s="17">
        <v>0.84275016761282695</v>
      </c>
      <c r="Z67" s="17">
        <v>7.9558814898085899</v>
      </c>
      <c r="AA67" s="17">
        <v>8.7928167164740001E-3</v>
      </c>
      <c r="AB67" s="17">
        <v>6.0000000000000001E-3</v>
      </c>
    </row>
    <row r="68" spans="16:28" x14ac:dyDescent="0.2">
      <c r="P68" t="s">
        <v>370</v>
      </c>
      <c r="Q68" s="17">
        <v>6479.6674058666704</v>
      </c>
      <c r="R68" s="17">
        <v>901.65064925862305</v>
      </c>
      <c r="S68" s="17">
        <v>0.185603999620579</v>
      </c>
      <c r="T68" s="17">
        <v>173.588858187932</v>
      </c>
      <c r="U68" s="17">
        <v>0.87369316965152999</v>
      </c>
      <c r="V68" s="17">
        <v>0.132167744591904</v>
      </c>
      <c r="W68" s="17">
        <v>2.2756065470499998E-3</v>
      </c>
      <c r="X68" s="17">
        <v>1.3532109973290001E-3</v>
      </c>
      <c r="Y68" s="17">
        <v>4.3329987443039597</v>
      </c>
      <c r="Z68" s="17">
        <v>7.54084644596026</v>
      </c>
      <c r="AA68" s="17">
        <v>2.5000000000000001E-3</v>
      </c>
      <c r="AB68" s="17">
        <v>5.0339618849441999E-2</v>
      </c>
    </row>
    <row r="69" spans="16:28" x14ac:dyDescent="0.2">
      <c r="P69" t="s">
        <v>370</v>
      </c>
      <c r="Q69" s="17">
        <v>8055.4471925732696</v>
      </c>
      <c r="R69" s="17">
        <v>1131.4078088849999</v>
      </c>
      <c r="S69" s="17">
        <v>0.134627070304837</v>
      </c>
      <c r="T69" s="17">
        <v>321.77029326791802</v>
      </c>
      <c r="U69" s="17">
        <v>5.0583687741370002E-2</v>
      </c>
      <c r="V69" s="17">
        <v>0.15934327079494001</v>
      </c>
      <c r="W69" s="17">
        <v>1E-3</v>
      </c>
      <c r="X69" s="17">
        <v>2.7348516954599998E-4</v>
      </c>
      <c r="Y69" s="17">
        <v>0.95149028579544304</v>
      </c>
      <c r="Z69" s="17">
        <v>13.0907618284725</v>
      </c>
      <c r="AA69" s="17">
        <v>2.5000000000000001E-3</v>
      </c>
      <c r="AB69" s="17">
        <v>1.9648880484269E-2</v>
      </c>
    </row>
    <row r="70" spans="16:28" x14ac:dyDescent="0.2">
      <c r="P70" t="s">
        <v>370</v>
      </c>
      <c r="Q70" s="17">
        <v>7495.3591540222797</v>
      </c>
      <c r="R70" s="17">
        <v>1924.6978453045001</v>
      </c>
      <c r="S70" s="17">
        <v>0.26604414887622102</v>
      </c>
      <c r="T70" s="17">
        <v>261.75504647799897</v>
      </c>
      <c r="U70" s="17">
        <v>8.4755316677579004E-2</v>
      </c>
      <c r="V70" s="17">
        <v>6.7000000000000004E-2</v>
      </c>
      <c r="W70" s="17">
        <v>1.7690017479927E-2</v>
      </c>
      <c r="X70" s="17">
        <v>3.1568566837700002E-4</v>
      </c>
      <c r="Y70" s="17">
        <v>4.9011203962341696</v>
      </c>
      <c r="Z70" s="17">
        <v>9.7117496376879693</v>
      </c>
      <c r="AA70" s="17">
        <v>2.3304631199875E-3</v>
      </c>
      <c r="AB70" s="17">
        <v>1.4417492791172E-2</v>
      </c>
    </row>
    <row r="71" spans="16:28" x14ac:dyDescent="0.2">
      <c r="P71" t="s">
        <v>370</v>
      </c>
      <c r="Q71" s="17">
        <v>7636.9915780822203</v>
      </c>
      <c r="R71" s="17">
        <v>2150.7013905276299</v>
      </c>
      <c r="S71" s="17">
        <v>0.44211386226632499</v>
      </c>
      <c r="T71" s="17">
        <v>251.35545889532699</v>
      </c>
      <c r="U71" s="17">
        <v>5.1146943642141904</v>
      </c>
      <c r="V71" s="17">
        <v>1.5523607161639299</v>
      </c>
      <c r="W71" s="17">
        <v>7.3003999027889998E-3</v>
      </c>
      <c r="X71" s="17">
        <v>3.4175290872789999E-3</v>
      </c>
      <c r="Y71" s="17">
        <v>7.5748026047140602</v>
      </c>
      <c r="Z71" s="17">
        <v>9.1612099689800903</v>
      </c>
      <c r="AA71" s="17">
        <v>2E-3</v>
      </c>
      <c r="AB71" s="17">
        <v>3.4231294000663999E-2</v>
      </c>
    </row>
    <row r="72" spans="16:28" x14ac:dyDescent="0.2">
      <c r="P72" t="s">
        <v>370</v>
      </c>
      <c r="Q72" s="17">
        <v>1105.5248493741501</v>
      </c>
      <c r="R72" s="17">
        <v>12240.434503995801</v>
      </c>
      <c r="S72" s="17">
        <v>10.6820436958862</v>
      </c>
      <c r="T72" s="17">
        <v>161.281345077878</v>
      </c>
      <c r="U72" s="17">
        <v>45.975094412365699</v>
      </c>
      <c r="V72" s="17">
        <v>12.3841928323135</v>
      </c>
      <c r="W72" s="17">
        <v>0.19892451031893199</v>
      </c>
      <c r="X72" s="17">
        <v>3.9161166954317997E-2</v>
      </c>
      <c r="Y72" s="17">
        <v>1965.15795407675</v>
      </c>
      <c r="Z72" s="17">
        <v>38.267234165520499</v>
      </c>
      <c r="AA72" s="17">
        <v>1.795013246132E-3</v>
      </c>
      <c r="AB72" s="17">
        <v>8.2521679921645195</v>
      </c>
    </row>
    <row r="73" spans="16:28" x14ac:dyDescent="0.2">
      <c r="P73" t="s">
        <v>370</v>
      </c>
      <c r="Q73" s="17">
        <v>158.01216043850201</v>
      </c>
      <c r="R73" s="17">
        <v>7788.0165871385998</v>
      </c>
      <c r="S73" s="17">
        <v>5.5085630082435504</v>
      </c>
      <c r="T73" s="17">
        <v>49.117295028843401</v>
      </c>
      <c r="U73" s="17">
        <v>31.526339852959101</v>
      </c>
      <c r="V73" s="17">
        <v>6.4559167591559996</v>
      </c>
      <c r="W73" s="17">
        <v>0.188058892503985</v>
      </c>
      <c r="X73" s="17">
        <v>1.4827789730324999E-2</v>
      </c>
      <c r="Y73" s="17">
        <v>1159.9848347864599</v>
      </c>
      <c r="Z73" s="17">
        <v>50.622238217006498</v>
      </c>
      <c r="AA73" s="17">
        <v>0.22770349358752601</v>
      </c>
      <c r="AB73" s="17">
        <v>5.4580384055046203</v>
      </c>
    </row>
    <row r="74" spans="16:28" x14ac:dyDescent="0.2">
      <c r="P74" t="s">
        <v>370</v>
      </c>
      <c r="Q74" s="17">
        <v>214.40564076653601</v>
      </c>
      <c r="R74" s="17">
        <v>14531.4887186259</v>
      </c>
      <c r="S74" s="17">
        <v>7.8356796639424902</v>
      </c>
      <c r="T74" s="17">
        <v>105.82416054390001</v>
      </c>
      <c r="U74" s="17">
        <v>17.1750549813137</v>
      </c>
      <c r="V74" s="17">
        <v>4.1623834053948299</v>
      </c>
      <c r="W74" s="17">
        <v>0.183174666196702</v>
      </c>
      <c r="X74" s="17">
        <v>8.5131688514929992E-3</v>
      </c>
      <c r="Y74" s="17">
        <v>4097.1125141841803</v>
      </c>
      <c r="Z74" s="17">
        <v>35.5957701223629</v>
      </c>
      <c r="AA74" s="17">
        <v>0.68155181711113699</v>
      </c>
      <c r="AB74" s="17">
        <v>14.6952360654406</v>
      </c>
    </row>
    <row r="75" spans="16:28" x14ac:dyDescent="0.2">
      <c r="P75" t="s">
        <v>370</v>
      </c>
      <c r="Q75" s="17">
        <v>317.72118526534803</v>
      </c>
      <c r="R75" s="17">
        <v>12894.333836138499</v>
      </c>
      <c r="S75" s="17">
        <v>4.4723423401683897</v>
      </c>
      <c r="T75" s="17">
        <v>137.39592327033199</v>
      </c>
      <c r="U75" s="17">
        <v>54.340046230195</v>
      </c>
      <c r="V75" s="17">
        <v>20.902660668160902</v>
      </c>
      <c r="W75" s="17">
        <v>0.141531672423787</v>
      </c>
      <c r="X75" s="17">
        <v>1.1178884744356E-2</v>
      </c>
      <c r="Y75" s="17">
        <v>195.311986572824</v>
      </c>
      <c r="Z75" s="17">
        <v>36.434890040499901</v>
      </c>
      <c r="AA75" s="17">
        <v>1.325127700985E-3</v>
      </c>
      <c r="AB75" s="17">
        <v>1.1426217942255801</v>
      </c>
    </row>
    <row r="76" spans="16:28" x14ac:dyDescent="0.2">
      <c r="P76" t="s">
        <v>370</v>
      </c>
      <c r="Q76" s="17">
        <v>2160.4066528759899</v>
      </c>
      <c r="R76" s="17">
        <v>7643.0425830170498</v>
      </c>
      <c r="S76" s="17">
        <v>10.1444298158571</v>
      </c>
      <c r="T76" s="17">
        <v>241.58909723582599</v>
      </c>
      <c r="U76" s="17">
        <v>13.830983355349501</v>
      </c>
      <c r="V76" s="17">
        <v>8.1289536248566296</v>
      </c>
      <c r="W76" s="17">
        <v>0.112203819781928</v>
      </c>
      <c r="X76" s="17">
        <v>4.7930209292329998E-3</v>
      </c>
      <c r="Y76" s="17">
        <v>43.910903682857302</v>
      </c>
      <c r="Z76" s="17">
        <v>20.716223486914501</v>
      </c>
      <c r="AA76" s="17">
        <v>1.461392529541E-2</v>
      </c>
      <c r="AB76" s="17">
        <v>0.20405549020094199</v>
      </c>
    </row>
    <row r="77" spans="16:28" x14ac:dyDescent="0.2">
      <c r="P77" t="s">
        <v>370</v>
      </c>
      <c r="Q77" s="17">
        <v>6088.2814746732201</v>
      </c>
      <c r="R77" s="17">
        <v>5594.4678615747898</v>
      </c>
      <c r="S77" s="17">
        <v>53.563553061861299</v>
      </c>
      <c r="T77" s="17">
        <v>221.33610639191599</v>
      </c>
      <c r="U77" s="17">
        <v>610.22443904228203</v>
      </c>
      <c r="V77" s="17">
        <v>317.326800982777</v>
      </c>
      <c r="W77" s="17">
        <v>3.10945353357002</v>
      </c>
      <c r="X77" s="17">
        <v>4.5216833251549002E-2</v>
      </c>
      <c r="Y77" s="17">
        <v>281.18811204689001</v>
      </c>
      <c r="Z77" s="17">
        <v>17.667082800556699</v>
      </c>
      <c r="AA77" s="17">
        <v>3.7796110597429503E-2</v>
      </c>
      <c r="AB77" s="17">
        <v>0.86633934757237596</v>
      </c>
    </row>
    <row r="78" spans="16:28" x14ac:dyDescent="0.2">
      <c r="P78" t="s">
        <v>370</v>
      </c>
      <c r="Q78" s="17">
        <v>8125.68354632923</v>
      </c>
      <c r="R78" s="17">
        <v>2363.2273267383698</v>
      </c>
      <c r="S78" s="17">
        <v>460.97228022972899</v>
      </c>
      <c r="T78" s="17">
        <v>274.546250986671</v>
      </c>
      <c r="U78" s="17">
        <v>26.3923169227435</v>
      </c>
      <c r="V78" s="17">
        <v>12.556354811058901</v>
      </c>
      <c r="W78" s="17">
        <v>0.73223456344802895</v>
      </c>
      <c r="X78" s="17">
        <v>1.0191442695072999E-2</v>
      </c>
      <c r="Y78" s="17">
        <v>8.6094192100464504</v>
      </c>
      <c r="Z78" s="17">
        <v>10.394702938479501</v>
      </c>
      <c r="AA78" s="17">
        <v>1.25228010657615E-2</v>
      </c>
      <c r="AB78" s="17">
        <v>1.0241701608176E-2</v>
      </c>
    </row>
    <row r="79" spans="16:28" x14ac:dyDescent="0.2">
      <c r="P79" t="s">
        <v>370</v>
      </c>
      <c r="Q79" s="17">
        <v>7466.56657299165</v>
      </c>
      <c r="R79" s="17">
        <v>2018.6741018012101</v>
      </c>
      <c r="S79" s="17">
        <v>0.24916432401347499</v>
      </c>
      <c r="T79" s="17">
        <v>314.38396613102202</v>
      </c>
      <c r="U79" s="17">
        <v>0.13956783086788699</v>
      </c>
      <c r="V79" s="17">
        <v>0.24667618599838001</v>
      </c>
      <c r="W79" s="17">
        <v>2.2243340781609999E-3</v>
      </c>
      <c r="X79" s="17">
        <v>1E-3</v>
      </c>
      <c r="Y79" s="17">
        <v>3.0335607671032099</v>
      </c>
      <c r="Z79" s="17">
        <v>9.9671385903085206</v>
      </c>
      <c r="AA79" s="17">
        <v>2.5543095840350003E-3</v>
      </c>
      <c r="AB79" s="17">
        <v>0.01</v>
      </c>
    </row>
    <row r="80" spans="16:28" x14ac:dyDescent="0.2">
      <c r="P80" t="s">
        <v>370</v>
      </c>
      <c r="Q80" s="17">
        <v>6537.4459912029897</v>
      </c>
      <c r="R80" s="17">
        <v>1930.79307887252</v>
      </c>
      <c r="S80" s="17">
        <v>0.26615901546437698</v>
      </c>
      <c r="T80" s="17">
        <v>162.78247468877899</v>
      </c>
      <c r="U80" s="17">
        <v>5.2144666534228401</v>
      </c>
      <c r="V80" s="17">
        <v>1.16539242545624</v>
      </c>
      <c r="W80" s="17">
        <v>9.2599882014440006E-3</v>
      </c>
      <c r="X80" s="17">
        <v>5.9389022507050004E-3</v>
      </c>
      <c r="Y80" s="17">
        <v>1.0933923052505601</v>
      </c>
      <c r="Z80" s="17">
        <v>8.6809809869327896</v>
      </c>
      <c r="AA80" s="17">
        <v>1E-3</v>
      </c>
      <c r="AB80" s="17">
        <v>7.0000000000000001E-3</v>
      </c>
    </row>
    <row r="81" spans="16:28" x14ac:dyDescent="0.2">
      <c r="P81" t="s">
        <v>370</v>
      </c>
      <c r="Q81" s="17">
        <v>6123.6858478303302</v>
      </c>
      <c r="R81" s="17">
        <v>1880.36894644833</v>
      </c>
      <c r="S81" s="17">
        <v>0.415324505344916</v>
      </c>
      <c r="T81" s="17">
        <v>202.36191753011599</v>
      </c>
      <c r="U81" s="17">
        <v>2.82827465719885</v>
      </c>
      <c r="V81" s="17">
        <v>0.40735616068726999</v>
      </c>
      <c r="W81" s="17">
        <v>4.3410348657439996E-3</v>
      </c>
      <c r="X81" s="17">
        <v>4.0752887998299998E-3</v>
      </c>
      <c r="Y81" s="17">
        <v>1.1070794732611799</v>
      </c>
      <c r="Z81" s="17">
        <v>9.0134018588853895</v>
      </c>
      <c r="AA81" s="17">
        <v>1E-3</v>
      </c>
      <c r="AB81" s="17">
        <v>7.0000000000000001E-3</v>
      </c>
    </row>
    <row r="82" spans="16:28" x14ac:dyDescent="0.2">
      <c r="P82" t="s">
        <v>370</v>
      </c>
      <c r="Q82" s="17">
        <v>7372.9781006198</v>
      </c>
      <c r="R82" s="17">
        <v>2146.9112354230501</v>
      </c>
      <c r="S82" s="17">
        <v>0.333290378862166</v>
      </c>
      <c r="T82" s="17">
        <v>324.76488192931703</v>
      </c>
      <c r="U82" s="17">
        <v>0.123294432148133</v>
      </c>
      <c r="V82" s="17">
        <v>8.2000000000000003E-2</v>
      </c>
      <c r="W82" s="17">
        <v>1E-3</v>
      </c>
      <c r="X82" s="17">
        <v>2.4822538491500002E-4</v>
      </c>
      <c r="Y82" s="17">
        <v>0.90549213431987996</v>
      </c>
      <c r="Z82" s="17">
        <v>9.5927794484084696</v>
      </c>
      <c r="AA82" s="17">
        <v>1.0985412802164999E-3</v>
      </c>
      <c r="AB82" s="17">
        <v>5.0000000000000001E-3</v>
      </c>
    </row>
    <row r="83" spans="16:28" x14ac:dyDescent="0.2">
      <c r="P83" t="s">
        <v>370</v>
      </c>
      <c r="Q83" s="17">
        <v>8095.5375274819698</v>
      </c>
      <c r="R83" s="17">
        <v>2192.5224802120301</v>
      </c>
      <c r="S83" s="17">
        <v>0.21861200893558699</v>
      </c>
      <c r="T83" s="17">
        <v>354.71221562012897</v>
      </c>
      <c r="U83" s="17">
        <v>0.11988287716865401</v>
      </c>
      <c r="V83" s="17">
        <v>8.7999999999999995E-2</v>
      </c>
      <c r="W83" s="17">
        <v>1.2579872424159999E-3</v>
      </c>
      <c r="X83" s="17">
        <v>0</v>
      </c>
      <c r="Y83" s="17">
        <v>0.80579337737261902</v>
      </c>
      <c r="Z83" s="17">
        <v>8.7122484452295996</v>
      </c>
      <c r="AA83" s="17">
        <v>1E-3</v>
      </c>
      <c r="AB83" s="17">
        <v>1.2422246186775E-2</v>
      </c>
    </row>
    <row r="84" spans="16:28" x14ac:dyDescent="0.2">
      <c r="P84" t="s">
        <v>370</v>
      </c>
      <c r="Q84" s="17">
        <v>8374.3667417702309</v>
      </c>
      <c r="R84" s="17">
        <v>2134.6333165361998</v>
      </c>
      <c r="S84" s="17">
        <v>0.33447749763092099</v>
      </c>
      <c r="T84" s="17">
        <v>361.39095122779497</v>
      </c>
      <c r="U84" s="17">
        <v>1.6110534046209</v>
      </c>
      <c r="V84" s="17">
        <v>0.229605934703044</v>
      </c>
      <c r="W84" s="17">
        <v>7.5187874306969996E-3</v>
      </c>
      <c r="X84" s="17">
        <v>1.4129833146530001E-3</v>
      </c>
      <c r="Y84" s="17">
        <v>0.92007035495281297</v>
      </c>
      <c r="Z84" s="17">
        <v>7.1881056524092104</v>
      </c>
      <c r="AA84" s="17">
        <v>1E-3</v>
      </c>
      <c r="AB84" s="17">
        <v>3.8891060519976997E-2</v>
      </c>
    </row>
    <row r="85" spans="16:28" x14ac:dyDescent="0.2">
      <c r="P85" t="s">
        <v>370</v>
      </c>
      <c r="Q85" s="17">
        <v>493.89201497084798</v>
      </c>
      <c r="R85" s="17">
        <v>11465.5683479421</v>
      </c>
      <c r="S85" s="17">
        <v>0.46434176109244502</v>
      </c>
      <c r="T85" s="17">
        <v>175.23483777059801</v>
      </c>
      <c r="U85" s="17">
        <v>10.086573886846301</v>
      </c>
      <c r="V85" s="17">
        <v>1.6862105666668601</v>
      </c>
      <c r="W85" s="17">
        <v>2.119135681829E-2</v>
      </c>
      <c r="X85" s="17">
        <v>5.0192736477099997E-3</v>
      </c>
      <c r="Y85" s="17">
        <v>67.900266809113404</v>
      </c>
      <c r="Z85" s="17">
        <v>38.194366965838199</v>
      </c>
      <c r="AA85" s="17">
        <v>1E-3</v>
      </c>
      <c r="AB85" s="17">
        <v>0.33302949532821302</v>
      </c>
    </row>
    <row r="86" spans="16:28" x14ac:dyDescent="0.2">
      <c r="P86" t="s">
        <v>370</v>
      </c>
      <c r="Q86" s="17">
        <v>100.780221894587</v>
      </c>
      <c r="R86" s="17">
        <v>11559.543222214101</v>
      </c>
      <c r="S86" s="17">
        <v>1.9128840810900301</v>
      </c>
      <c r="T86" s="17">
        <v>175.07080700427099</v>
      </c>
      <c r="U86" s="17">
        <v>1.79146371581689</v>
      </c>
      <c r="V86" s="17">
        <v>0.93475608677143196</v>
      </c>
      <c r="W86" s="17">
        <v>5.0603509911730004E-3</v>
      </c>
      <c r="X86" s="17">
        <v>1.0128791607820001E-3</v>
      </c>
      <c r="Y86" s="17">
        <v>16.099084275463699</v>
      </c>
      <c r="Z86" s="17">
        <v>44.482379436279999</v>
      </c>
      <c r="AA86" s="17">
        <v>1.6879124648026499E-2</v>
      </c>
      <c r="AB86" s="17">
        <v>7.0859827481889001E-2</v>
      </c>
    </row>
    <row r="87" spans="16:28" x14ac:dyDescent="0.2">
      <c r="P87" t="s">
        <v>370</v>
      </c>
      <c r="Q87" s="17">
        <v>40.953480624382003</v>
      </c>
      <c r="R87" s="17">
        <v>11329.3718530436</v>
      </c>
      <c r="S87" s="17">
        <v>0.19617713719787599</v>
      </c>
      <c r="T87" s="17">
        <v>207.136398960528</v>
      </c>
      <c r="U87" s="17">
        <v>0.12303829447730499</v>
      </c>
      <c r="V87" s="17">
        <v>1.02801897037613</v>
      </c>
      <c r="W87" s="17">
        <v>3.0182820475089999E-3</v>
      </c>
      <c r="X87" s="17">
        <v>0</v>
      </c>
      <c r="Y87" s="17">
        <v>0.92419923904448198</v>
      </c>
      <c r="Z87" s="17">
        <v>39.357699140677902</v>
      </c>
      <c r="AA87" s="17">
        <v>1E-3</v>
      </c>
      <c r="AB87" s="17">
        <v>5.0000000000000001E-3</v>
      </c>
    </row>
    <row r="88" spans="16:28" x14ac:dyDescent="0.2">
      <c r="P88" t="s">
        <v>370</v>
      </c>
      <c r="Q88" s="17">
        <v>85.919983871545099</v>
      </c>
      <c r="R88" s="17">
        <v>14664.833212297001</v>
      </c>
      <c r="S88" s="17">
        <v>0.17596130312213801</v>
      </c>
      <c r="T88" s="17">
        <v>95.150872772803197</v>
      </c>
      <c r="U88" s="17">
        <v>5.6623228411648698</v>
      </c>
      <c r="V88" s="17">
        <v>10.282397957872201</v>
      </c>
      <c r="W88" s="17">
        <v>2.3756445177759999E-2</v>
      </c>
      <c r="X88" s="17">
        <v>9.1905384057499998E-4</v>
      </c>
      <c r="Y88" s="17">
        <v>2.28469522104835</v>
      </c>
      <c r="Z88" s="17">
        <v>36.177548553719397</v>
      </c>
      <c r="AA88" s="17">
        <v>1E-3</v>
      </c>
      <c r="AB88" s="17">
        <v>6.4298183005549996E-3</v>
      </c>
    </row>
    <row r="89" spans="16:28" x14ac:dyDescent="0.2">
      <c r="P89" t="s">
        <v>370</v>
      </c>
      <c r="Q89" s="17">
        <v>54.471474461058598</v>
      </c>
      <c r="R89" s="17">
        <v>14645.2749810635</v>
      </c>
      <c r="S89" s="17">
        <v>0.236052310182881</v>
      </c>
      <c r="T89" s="17">
        <v>80.413952000029894</v>
      </c>
      <c r="U89" s="17">
        <v>0.159589463682036</v>
      </c>
      <c r="V89" s="17">
        <v>7.3371723472575603</v>
      </c>
      <c r="W89" s="17">
        <v>1.228832911266E-3</v>
      </c>
      <c r="X89" s="17">
        <v>2.5673288013699998E-4</v>
      </c>
      <c r="Y89" s="17">
        <v>0.71628963129067602</v>
      </c>
      <c r="Z89" s="17">
        <v>39.293706785814599</v>
      </c>
      <c r="AA89" s="17">
        <v>1E-3</v>
      </c>
      <c r="AB89" s="17">
        <v>6.3841230733040003E-3</v>
      </c>
    </row>
    <row r="90" spans="16:28" x14ac:dyDescent="0.2">
      <c r="P90" t="s">
        <v>370</v>
      </c>
      <c r="Q90" s="17">
        <v>231.483800793169</v>
      </c>
      <c r="R90" s="17">
        <v>12431.2942990909</v>
      </c>
      <c r="S90" s="17">
        <v>51.2346645268617</v>
      </c>
      <c r="T90" s="17">
        <v>138.35141528721601</v>
      </c>
      <c r="U90" s="17">
        <v>29.454569989318401</v>
      </c>
      <c r="V90" s="17">
        <v>9.9509928613000795</v>
      </c>
      <c r="W90" s="17">
        <v>0.43099153814015601</v>
      </c>
      <c r="X90" s="17">
        <v>2.9255281810923999E-2</v>
      </c>
      <c r="Y90" s="17">
        <v>13325.956411581699</v>
      </c>
      <c r="Z90" s="17">
        <v>35.810737864382197</v>
      </c>
      <c r="AA90" s="17">
        <v>0.23323626568654549</v>
      </c>
      <c r="AB90" s="17">
        <v>31.195486193168801</v>
      </c>
    </row>
    <row r="91" spans="16:28" x14ac:dyDescent="0.2">
      <c r="P91" t="s">
        <v>370</v>
      </c>
      <c r="Q91" s="17">
        <v>278.44275337359198</v>
      </c>
      <c r="R91" s="17">
        <v>12750.4570228866</v>
      </c>
      <c r="S91" s="17">
        <v>274.65998751080502</v>
      </c>
      <c r="T91" s="17">
        <v>146.27444291715301</v>
      </c>
      <c r="U91" s="17">
        <v>61.153357174401599</v>
      </c>
      <c r="V91" s="17">
        <v>20.9576602591384</v>
      </c>
      <c r="W91" s="17">
        <v>1.2499691816056899</v>
      </c>
      <c r="X91" s="17">
        <v>0.13946540399075499</v>
      </c>
      <c r="Y91" s="17">
        <v>33128.414400637099</v>
      </c>
      <c r="Z91" s="17">
        <v>40.6027295055883</v>
      </c>
      <c r="AA91" s="17">
        <v>1.6538263449780521</v>
      </c>
      <c r="AB91" s="17">
        <v>83.049959534441697</v>
      </c>
    </row>
    <row r="92" spans="16:28" x14ac:dyDescent="0.2">
      <c r="P92" t="s">
        <v>370</v>
      </c>
      <c r="Q92" s="17">
        <v>7535.99419109881</v>
      </c>
      <c r="R92" s="17">
        <v>2191.0234052216501</v>
      </c>
      <c r="S92" s="17">
        <v>1.3729720829126799</v>
      </c>
      <c r="T92" s="17">
        <v>392.65926937880897</v>
      </c>
      <c r="U92" s="17">
        <v>3.4096558574014799</v>
      </c>
      <c r="V92" s="17">
        <v>0.98355396696539599</v>
      </c>
      <c r="W92" s="17">
        <v>6.3110080557643999E-2</v>
      </c>
      <c r="X92" s="17">
        <v>2.9649148371819999E-3</v>
      </c>
      <c r="Y92" s="17">
        <v>11.1103657910617</v>
      </c>
      <c r="Z92" s="17">
        <v>7.3073769932263</v>
      </c>
      <c r="AA92" s="17">
        <v>1.5E-3</v>
      </c>
      <c r="AB92" s="17">
        <v>8.2478899890702007E-2</v>
      </c>
    </row>
    <row r="93" spans="16:28" x14ac:dyDescent="0.2">
      <c r="P93" t="s">
        <v>370</v>
      </c>
      <c r="Q93" s="17">
        <v>8327.56776621264</v>
      </c>
      <c r="R93" s="17">
        <v>2298.4364234527202</v>
      </c>
      <c r="S93" s="17">
        <v>1.71117898265927</v>
      </c>
      <c r="T93" s="17">
        <v>237.74032369349001</v>
      </c>
      <c r="U93" s="17">
        <v>7.9388595405327402</v>
      </c>
      <c r="V93" s="17">
        <v>1.22013774301224</v>
      </c>
      <c r="W93" s="17">
        <v>8.1183879862505998E-2</v>
      </c>
      <c r="X93" s="17">
        <v>2.269405078522E-3</v>
      </c>
      <c r="Y93" s="17">
        <v>29.458397052357601</v>
      </c>
      <c r="Z93" s="17">
        <v>7.1909162200046204</v>
      </c>
      <c r="AA93" s="17">
        <v>1.5E-3</v>
      </c>
      <c r="AB93" s="17">
        <v>0.12044012127751</v>
      </c>
    </row>
    <row r="94" spans="16:28" x14ac:dyDescent="0.2">
      <c r="P94" t="s">
        <v>370</v>
      </c>
      <c r="Q94" s="17">
        <v>6999.6758810067804</v>
      </c>
      <c r="R94" s="17">
        <v>1992.24285524782</v>
      </c>
      <c r="S94" s="17">
        <v>0.35182268872707401</v>
      </c>
      <c r="T94" s="17">
        <v>188.33803584692501</v>
      </c>
      <c r="U94" s="17">
        <v>0.36256532062234098</v>
      </c>
      <c r="V94" s="17">
        <v>9.8500813506322005E-2</v>
      </c>
      <c r="W94" s="17">
        <v>1E-3</v>
      </c>
      <c r="X94" s="17">
        <v>1.053014778614E-3</v>
      </c>
      <c r="Y94" s="17">
        <v>1.02608979538961</v>
      </c>
      <c r="Z94" s="17">
        <v>7.00280740977579</v>
      </c>
      <c r="AA94" s="17">
        <v>1.5E-3</v>
      </c>
      <c r="AB94" s="17">
        <v>3.0000000000000001E-3</v>
      </c>
    </row>
    <row r="95" spans="16:28" x14ac:dyDescent="0.2">
      <c r="P95" t="s">
        <v>370</v>
      </c>
      <c r="Q95" s="17">
        <v>7858.6896820279499</v>
      </c>
      <c r="R95" s="17">
        <v>2072.3761027489199</v>
      </c>
      <c r="S95" s="17">
        <v>0.35843684907271101</v>
      </c>
      <c r="T95" s="17">
        <v>278.937875329912</v>
      </c>
      <c r="U95" s="17">
        <v>0.27254450978994799</v>
      </c>
      <c r="V95" s="17">
        <v>5.8555873124859999E-2</v>
      </c>
      <c r="W95" s="17">
        <v>4.0051658130980002E-3</v>
      </c>
      <c r="X95" s="17">
        <v>2.5545513639199999E-4</v>
      </c>
      <c r="Y95" s="17">
        <v>0.82074096050702505</v>
      </c>
      <c r="Z95" s="17">
        <v>6.81735104726895</v>
      </c>
      <c r="AA95" s="17">
        <v>1E-3</v>
      </c>
      <c r="AB95" s="17">
        <v>7.0000000000000001E-3</v>
      </c>
    </row>
    <row r="96" spans="16:28" x14ac:dyDescent="0.2">
      <c r="P96" t="s">
        <v>370</v>
      </c>
      <c r="Q96" s="17">
        <v>5652.5285521401602</v>
      </c>
      <c r="R96" s="17">
        <v>3539.7562599500502</v>
      </c>
      <c r="S96" s="17">
        <v>3.0805870757352398</v>
      </c>
      <c r="T96" s="17">
        <v>370.73826446515</v>
      </c>
      <c r="U96" s="17">
        <v>28.163971534964599</v>
      </c>
      <c r="V96" s="17">
        <v>5.7718749910938296</v>
      </c>
      <c r="W96" s="17">
        <v>0.10218628447660499</v>
      </c>
      <c r="X96" s="17">
        <v>2.3343944251730999E-2</v>
      </c>
      <c r="Y96" s="17">
        <v>6.4036960291615497</v>
      </c>
      <c r="Z96" s="17">
        <v>20.855968195539901</v>
      </c>
      <c r="AA96" s="17">
        <v>3.4178805741679999E-3</v>
      </c>
      <c r="AB96" s="17">
        <v>4.9978395521703002E-2</v>
      </c>
    </row>
    <row r="97" spans="16:28" x14ac:dyDescent="0.2">
      <c r="P97" t="s">
        <v>370</v>
      </c>
      <c r="Q97" s="17">
        <v>5877.6564422978799</v>
      </c>
      <c r="R97" s="17">
        <v>1194.77808414169</v>
      </c>
      <c r="S97" s="17">
        <v>0.48022143318375499</v>
      </c>
      <c r="T97" s="17">
        <v>433.25211449379202</v>
      </c>
      <c r="U97" s="17">
        <v>18.8158168903751</v>
      </c>
      <c r="V97" s="17">
        <v>5.0079741470047701</v>
      </c>
      <c r="W97" s="17">
        <v>8.5240469915990005E-2</v>
      </c>
      <c r="X97" s="17">
        <v>1.1826666440555E-2</v>
      </c>
      <c r="Y97" s="17">
        <v>5.0040729540345001</v>
      </c>
      <c r="Z97" s="17">
        <v>6.2093583397371201</v>
      </c>
      <c r="AA97" s="17">
        <v>3.0000000000000001E-3</v>
      </c>
      <c r="AB97" s="17">
        <v>2.0771611041607001E-2</v>
      </c>
    </row>
    <row r="98" spans="16:28" x14ac:dyDescent="0.2">
      <c r="P98" t="s">
        <v>370</v>
      </c>
      <c r="Q98" s="17">
        <v>6873.0622164691604</v>
      </c>
      <c r="R98" s="17">
        <v>1192.3066066598201</v>
      </c>
      <c r="S98" s="17">
        <v>19.976984074350099</v>
      </c>
      <c r="T98" s="17">
        <v>243.95900605802899</v>
      </c>
      <c r="U98" s="17">
        <v>21.5075003461561</v>
      </c>
      <c r="V98" s="17">
        <v>6.7487364326935202</v>
      </c>
      <c r="W98" s="17">
        <v>9.3968573431536001E-2</v>
      </c>
      <c r="X98" s="17">
        <v>1.9993832028457999E-2</v>
      </c>
      <c r="Y98" s="17">
        <v>252.40653501407701</v>
      </c>
      <c r="Z98" s="17">
        <v>12.9284607561088</v>
      </c>
      <c r="AA98" s="17">
        <v>1.0334230774378499E-2</v>
      </c>
      <c r="AB98" s="17">
        <v>0.98755826121732104</v>
      </c>
    </row>
    <row r="99" spans="16:28" x14ac:dyDescent="0.2">
      <c r="P99" t="s">
        <v>370</v>
      </c>
      <c r="Q99" s="17">
        <v>1672.0699131594899</v>
      </c>
      <c r="R99" s="17">
        <v>7160.5168016369298</v>
      </c>
      <c r="S99" s="17">
        <v>73.336336421432094</v>
      </c>
      <c r="T99" s="17">
        <v>10.2204521135832</v>
      </c>
      <c r="U99" s="17">
        <v>28.262866072852301</v>
      </c>
      <c r="V99" s="17">
        <v>38.995079400806603</v>
      </c>
      <c r="W99" s="17">
        <v>0.66215937974901395</v>
      </c>
      <c r="X99" s="17">
        <v>1.5491015260033001E-2</v>
      </c>
      <c r="Y99" s="17">
        <v>6.7998280356245999</v>
      </c>
      <c r="Z99" s="17">
        <v>65.765242233353206</v>
      </c>
      <c r="AA99" s="17">
        <v>3.0000000000000001E-3</v>
      </c>
      <c r="AB99" s="17">
        <v>4.5635457032094998E-2</v>
      </c>
    </row>
    <row r="100" spans="16:28" x14ac:dyDescent="0.2">
      <c r="P100" t="s">
        <v>370</v>
      </c>
      <c r="Q100" s="17">
        <v>890.395382676959</v>
      </c>
      <c r="R100" s="17">
        <v>11289.6692760154</v>
      </c>
      <c r="S100" s="17">
        <v>48.249119054414102</v>
      </c>
      <c r="T100" s="17">
        <v>142.00662446249501</v>
      </c>
      <c r="U100" s="17">
        <v>10.4354676951664</v>
      </c>
      <c r="V100" s="17">
        <v>5.9862709935656904</v>
      </c>
      <c r="W100" s="17">
        <v>0.127959723170573</v>
      </c>
      <c r="X100" s="17">
        <v>1.0345719325684E-2</v>
      </c>
      <c r="Y100" s="17">
        <v>15411.0981384855</v>
      </c>
      <c r="Z100" s="17">
        <v>45.767289414011998</v>
      </c>
      <c r="AA100" s="17">
        <v>1.5542053053777261</v>
      </c>
      <c r="AB100" s="17">
        <v>52.207173141228097</v>
      </c>
    </row>
    <row r="101" spans="16:28" x14ac:dyDescent="0.2">
      <c r="P101" t="s">
        <v>370</v>
      </c>
      <c r="Q101" s="17">
        <v>468.15197826383098</v>
      </c>
      <c r="R101" s="17">
        <v>13158.0164164417</v>
      </c>
      <c r="S101" s="17">
        <v>20.361449205065</v>
      </c>
      <c r="T101" s="17">
        <v>132.922275750484</v>
      </c>
      <c r="U101" s="17">
        <v>1909.49671947039</v>
      </c>
      <c r="V101" s="17">
        <v>12.286133357388801</v>
      </c>
      <c r="W101" s="17">
        <v>72.9698636220471</v>
      </c>
      <c r="X101" s="17">
        <v>0.132414459789154</v>
      </c>
      <c r="Y101" s="17">
        <v>5.7180938042090403</v>
      </c>
      <c r="Z101" s="17">
        <v>50.302538666430202</v>
      </c>
      <c r="AA101" s="17">
        <v>8.8176572477444998E-3</v>
      </c>
      <c r="AB101" s="17">
        <v>0.61968764573401203</v>
      </c>
    </row>
    <row r="102" spans="16:28" x14ac:dyDescent="0.2">
      <c r="P102" t="s">
        <v>370</v>
      </c>
      <c r="Q102" s="17">
        <v>125.647068305597</v>
      </c>
      <c r="R102" s="17">
        <v>13346.316743437101</v>
      </c>
      <c r="S102" s="17">
        <v>16.9723781846346</v>
      </c>
      <c r="T102" s="17">
        <v>123.55703665682699</v>
      </c>
      <c r="U102" s="17">
        <v>15.4478580482852</v>
      </c>
      <c r="V102" s="17">
        <v>3.0869935732355098</v>
      </c>
      <c r="W102" s="17">
        <v>0.36806304825999703</v>
      </c>
      <c r="X102" s="17">
        <v>6.3143413248460002E-3</v>
      </c>
      <c r="Y102" s="17">
        <v>1475.34796026504</v>
      </c>
      <c r="Z102" s="17">
        <v>46.119452831166399</v>
      </c>
      <c r="AA102" s="17">
        <v>3.8254227605949999E-3</v>
      </c>
      <c r="AB102" s="17">
        <v>3.87935677399765</v>
      </c>
    </row>
    <row r="103" spans="16:28" x14ac:dyDescent="0.2">
      <c r="P103" t="s">
        <v>370</v>
      </c>
      <c r="Q103" s="17">
        <v>136.45706500816701</v>
      </c>
      <c r="R103" s="17">
        <v>13331.695065857701</v>
      </c>
      <c r="S103" s="17">
        <v>20.813381499096799</v>
      </c>
      <c r="T103" s="17">
        <v>134.75235972044101</v>
      </c>
      <c r="U103" s="17">
        <v>28.0100810951302</v>
      </c>
      <c r="V103" s="17">
        <v>5.8452499902288402</v>
      </c>
      <c r="W103" s="17">
        <v>0.43840970730874501</v>
      </c>
      <c r="X103" s="17">
        <v>1.6963006895960001E-3</v>
      </c>
      <c r="Y103" s="17">
        <v>246.60055620451001</v>
      </c>
      <c r="Z103" s="17">
        <v>45.269595306810402</v>
      </c>
      <c r="AA103" s="17">
        <v>7.0000000000000001E-3</v>
      </c>
      <c r="AB103" s="17">
        <v>0.78330028262650897</v>
      </c>
    </row>
    <row r="104" spans="16:28" x14ac:dyDescent="0.2">
      <c r="P104" t="s">
        <v>370</v>
      </c>
      <c r="Q104" s="17">
        <v>166.96561154114301</v>
      </c>
      <c r="R104" s="17">
        <v>12164.5328039746</v>
      </c>
      <c r="S104" s="17">
        <v>0.32439554141757398</v>
      </c>
      <c r="T104" s="17">
        <v>126.928847725545</v>
      </c>
      <c r="U104" s="17">
        <v>0.71231930828425405</v>
      </c>
      <c r="V104" s="17">
        <v>0.38318213446164701</v>
      </c>
      <c r="W104" s="17">
        <v>6.6281889915149996E-3</v>
      </c>
      <c r="X104" s="17">
        <v>0</v>
      </c>
      <c r="Y104" s="17">
        <v>1.31718036150304</v>
      </c>
      <c r="Z104" s="17">
        <v>41.5682388102814</v>
      </c>
      <c r="AA104" s="17">
        <v>2.7115837106245003E-3</v>
      </c>
      <c r="AB104" s="17">
        <v>4.6239261937609999E-3</v>
      </c>
    </row>
    <row r="105" spans="16:28" x14ac:dyDescent="0.2">
      <c r="P105" t="s">
        <v>370</v>
      </c>
      <c r="Q105" s="17">
        <v>6881.91931338001</v>
      </c>
      <c r="R105" s="17">
        <v>1786.40884007769</v>
      </c>
      <c r="S105" s="17">
        <v>1.0169504277170101</v>
      </c>
      <c r="T105" s="17">
        <v>601.66771601522896</v>
      </c>
      <c r="U105" s="17">
        <v>5.9193532501186699</v>
      </c>
      <c r="V105" s="17">
        <v>0.51404370108962605</v>
      </c>
      <c r="W105" s="17">
        <v>2.1620509616421001E-2</v>
      </c>
      <c r="X105" s="17">
        <v>4.4374442412570001E-3</v>
      </c>
      <c r="Y105" s="17">
        <v>7.5463325427164696</v>
      </c>
      <c r="Z105" s="17">
        <v>7.1286023952795103</v>
      </c>
      <c r="AA105" s="17">
        <v>2.5000000000000001E-3</v>
      </c>
      <c r="AB105" s="17">
        <v>9.8228476668967002E-2</v>
      </c>
    </row>
    <row r="106" spans="16:28" x14ac:dyDescent="0.2">
      <c r="P106" t="s">
        <v>370</v>
      </c>
      <c r="Q106" s="17">
        <v>7298.6769962022599</v>
      </c>
      <c r="R106" s="17">
        <v>1873.63186439373</v>
      </c>
      <c r="S106" s="17">
        <v>0.33409607163215199</v>
      </c>
      <c r="T106" s="17">
        <v>443.48286635661401</v>
      </c>
      <c r="U106" s="17">
        <v>0.401539863981625</v>
      </c>
      <c r="V106" s="17">
        <v>0.106361162537293</v>
      </c>
      <c r="W106" s="17">
        <v>6.7041370196380002E-3</v>
      </c>
      <c r="X106" s="17">
        <v>1E-3</v>
      </c>
      <c r="Y106" s="17">
        <v>0.71782099570406599</v>
      </c>
      <c r="Z106" s="17">
        <v>6.92128790766587</v>
      </c>
      <c r="AA106" s="17">
        <v>2.5000000000000001E-3</v>
      </c>
      <c r="AB106" s="17">
        <v>3.0000000000000001E-3</v>
      </c>
    </row>
    <row r="107" spans="16:28" x14ac:dyDescent="0.2">
      <c r="P107" t="s">
        <v>370</v>
      </c>
      <c r="Q107" s="17">
        <v>8284.7902670929707</v>
      </c>
      <c r="R107" s="17">
        <v>2375.0046150134799</v>
      </c>
      <c r="S107" s="17">
        <v>0.28205355678551097</v>
      </c>
      <c r="T107" s="17">
        <v>151.31943702121799</v>
      </c>
      <c r="U107" s="17">
        <v>3.9841193244919998E-2</v>
      </c>
      <c r="V107" s="17">
        <v>0.19577237958591301</v>
      </c>
      <c r="W107" s="17">
        <v>1E-3</v>
      </c>
      <c r="X107" s="17">
        <v>0</v>
      </c>
      <c r="Y107" s="17">
        <v>2.54631185444847</v>
      </c>
      <c r="Z107" s="17">
        <v>8.4303970343360906</v>
      </c>
      <c r="AA107" s="17">
        <v>3.0000000000000001E-3</v>
      </c>
      <c r="AB107" s="17">
        <v>3.0000000000000001E-3</v>
      </c>
    </row>
    <row r="108" spans="16:28" x14ac:dyDescent="0.2">
      <c r="P108" t="s">
        <v>370</v>
      </c>
      <c r="Q108" s="17">
        <v>8506.0584582340507</v>
      </c>
      <c r="R108" s="17">
        <v>2183.9651346727301</v>
      </c>
      <c r="S108" s="17">
        <v>0.49655334851379801</v>
      </c>
      <c r="T108" s="17">
        <v>208.44105247903499</v>
      </c>
      <c r="U108" s="17">
        <v>0.12768574355911799</v>
      </c>
      <c r="V108" s="17">
        <v>7.4999999999999997E-2</v>
      </c>
      <c r="W108" s="17">
        <v>3.1313786724239999E-3</v>
      </c>
      <c r="X108" s="17">
        <v>0</v>
      </c>
      <c r="Y108" s="17">
        <v>7.8297459676004797</v>
      </c>
      <c r="Z108" s="17">
        <v>8.5557539949575805</v>
      </c>
      <c r="AA108" s="17">
        <v>3.1081015117884999E-3</v>
      </c>
      <c r="AB108" s="17">
        <v>1.5300668920134999E-2</v>
      </c>
    </row>
    <row r="109" spans="16:28" x14ac:dyDescent="0.2">
      <c r="P109" t="s">
        <v>370</v>
      </c>
      <c r="Q109" s="17">
        <v>7960.8651499215703</v>
      </c>
      <c r="R109" s="17">
        <v>1981.2076177844599</v>
      </c>
      <c r="S109" s="17">
        <v>0.48726100233281699</v>
      </c>
      <c r="T109" s="17">
        <v>200.66731485776501</v>
      </c>
      <c r="U109" s="17">
        <v>0.21856050223787399</v>
      </c>
      <c r="V109" s="17">
        <v>9.6000000000000002E-2</v>
      </c>
      <c r="W109" s="17">
        <v>4.0629986348180002E-3</v>
      </c>
      <c r="X109" s="17">
        <v>0</v>
      </c>
      <c r="Y109" s="17">
        <v>2.2622919739054801</v>
      </c>
      <c r="Z109" s="17">
        <v>7.2097493739615404</v>
      </c>
      <c r="AA109" s="17">
        <v>1E-3</v>
      </c>
      <c r="AB109" s="17">
        <v>1.4402951007963001E-2</v>
      </c>
    </row>
    <row r="110" spans="16:28" x14ac:dyDescent="0.2">
      <c r="P110" t="s">
        <v>370</v>
      </c>
      <c r="Q110" s="17">
        <v>8134.3958719377897</v>
      </c>
      <c r="R110" s="17">
        <v>1938.79017544968</v>
      </c>
      <c r="S110" s="17">
        <v>0.25064312365471703</v>
      </c>
      <c r="T110" s="17">
        <v>215.23853032329799</v>
      </c>
      <c r="U110" s="17">
        <v>0.19394793254928</v>
      </c>
      <c r="V110" s="17">
        <v>0.105377300819011</v>
      </c>
      <c r="W110" s="17">
        <v>2E-3</v>
      </c>
      <c r="X110" s="17">
        <v>0</v>
      </c>
      <c r="Y110" s="17">
        <v>2.91139487259364</v>
      </c>
      <c r="Z110" s="17">
        <v>7.54356877883823</v>
      </c>
      <c r="AA110" s="17">
        <v>1E-3</v>
      </c>
      <c r="AB110" s="17">
        <v>1.7999999999999999E-2</v>
      </c>
    </row>
    <row r="111" spans="16:28" x14ac:dyDescent="0.2">
      <c r="P111" t="s">
        <v>370</v>
      </c>
      <c r="Q111" s="17">
        <v>8646.3421790089196</v>
      </c>
      <c r="R111" s="17">
        <v>2136.9979802090102</v>
      </c>
      <c r="S111" s="17">
        <v>0.189048807707729</v>
      </c>
      <c r="T111" s="17">
        <v>261.94045660882801</v>
      </c>
      <c r="U111" s="17">
        <v>0.16370548388199199</v>
      </c>
      <c r="V111" s="17">
        <v>0.13600000000000001</v>
      </c>
      <c r="W111" s="17">
        <v>2E-3</v>
      </c>
      <c r="X111" s="17">
        <v>0</v>
      </c>
      <c r="Y111" s="17">
        <v>0.85849936745997801</v>
      </c>
      <c r="Z111" s="17">
        <v>8.1955508673925408</v>
      </c>
      <c r="AA111" s="17">
        <v>3.8301561443144999E-3</v>
      </c>
      <c r="AB111" s="17">
        <v>2.1000000000000001E-2</v>
      </c>
    </row>
    <row r="112" spans="16:28" x14ac:dyDescent="0.2">
      <c r="P112" t="s">
        <v>370</v>
      </c>
      <c r="Q112" s="17">
        <v>6009.2118359586302</v>
      </c>
      <c r="R112" s="17">
        <v>2000.56120391524</v>
      </c>
      <c r="S112" s="17">
        <v>0.20057204363297701</v>
      </c>
      <c r="T112" s="17">
        <v>634.89406524831099</v>
      </c>
      <c r="U112" s="17">
        <v>1.08878926079226</v>
      </c>
      <c r="V112" s="17">
        <v>0.15772921624858199</v>
      </c>
      <c r="W112" s="17">
        <v>1E-3</v>
      </c>
      <c r="X112" s="17">
        <v>1.4529505949640001E-3</v>
      </c>
      <c r="Y112" s="17">
        <v>1.9885117890069799</v>
      </c>
      <c r="Z112" s="17">
        <v>6.7844938864335598</v>
      </c>
      <c r="AA112" s="17">
        <v>3.5726666161285002E-3</v>
      </c>
      <c r="AB112" s="17">
        <v>7.0000000000000001E-3</v>
      </c>
    </row>
    <row r="113" spans="16:28" x14ac:dyDescent="0.2">
      <c r="P113" t="s">
        <v>370</v>
      </c>
      <c r="Q113" s="17">
        <v>6657.9044188365897</v>
      </c>
      <c r="R113" s="17">
        <v>1625.4976625895299</v>
      </c>
      <c r="S113" s="17">
        <v>0.30107889605938598</v>
      </c>
      <c r="T113" s="17">
        <v>763.84436341536298</v>
      </c>
      <c r="U113" s="17">
        <v>2.62725308934882</v>
      </c>
      <c r="V113" s="17">
        <v>0.327775613939007</v>
      </c>
      <c r="W113" s="17">
        <v>2.0638745613170001E-3</v>
      </c>
      <c r="X113" s="17">
        <v>4.8680373061300001E-4</v>
      </c>
      <c r="Y113" s="17">
        <v>2.1052535766809601</v>
      </c>
      <c r="Z113" s="17">
        <v>4.6927612241830596</v>
      </c>
      <c r="AA113" s="17">
        <v>3.5817705183995002E-3</v>
      </c>
      <c r="AB113" s="17">
        <v>7.0000000000000001E-3</v>
      </c>
    </row>
    <row r="114" spans="16:28" x14ac:dyDescent="0.2">
      <c r="P114" t="s">
        <v>370</v>
      </c>
      <c r="Q114" s="17">
        <v>2610.6456147639501</v>
      </c>
      <c r="R114" s="17">
        <v>7046.8664362224899</v>
      </c>
      <c r="S114" s="17">
        <v>5.2741785046378897</v>
      </c>
      <c r="T114" s="17">
        <v>337.51632357254101</v>
      </c>
      <c r="U114" s="17">
        <v>14.2173887900745</v>
      </c>
      <c r="V114" s="17">
        <v>3.0080210948592598</v>
      </c>
      <c r="W114" s="17">
        <v>5.842610921534E-2</v>
      </c>
      <c r="X114" s="17">
        <v>1.3768165705894999E-2</v>
      </c>
      <c r="Y114" s="17">
        <v>604.95217575673598</v>
      </c>
      <c r="Z114" s="17">
        <v>30.0628000585628</v>
      </c>
      <c r="AA114" s="17">
        <v>2.5572158735199503E-2</v>
      </c>
      <c r="AB114" s="17">
        <v>1.9941772856691899</v>
      </c>
    </row>
    <row r="115" spans="16:28" x14ac:dyDescent="0.2">
      <c r="P115" t="s">
        <v>370</v>
      </c>
      <c r="Q115" s="17">
        <v>4675.6455011171402</v>
      </c>
      <c r="R115" s="17">
        <v>7117.4430526324304</v>
      </c>
      <c r="S115" s="17">
        <v>1212.16000687634</v>
      </c>
      <c r="T115" s="17">
        <v>175.616083158766</v>
      </c>
      <c r="U115" s="17">
        <v>31.5216481520016</v>
      </c>
      <c r="V115" s="17">
        <v>4.6855631653229102</v>
      </c>
      <c r="W115" s="17">
        <v>0.49392406438328701</v>
      </c>
      <c r="X115" s="17">
        <v>5.2260506687924001E-2</v>
      </c>
      <c r="Y115" s="17">
        <v>9919.32995584331</v>
      </c>
      <c r="Z115" s="17">
        <v>39.4105738847475</v>
      </c>
      <c r="AA115" s="17">
        <v>0.53911849857880501</v>
      </c>
      <c r="AB115" s="17">
        <v>34.246543463320897</v>
      </c>
    </row>
    <row r="116" spans="16:28" x14ac:dyDescent="0.2">
      <c r="P116" t="s">
        <v>370</v>
      </c>
      <c r="Q116" s="17">
        <v>5115.6855982309999</v>
      </c>
      <c r="R116" s="17">
        <v>4910.9228839694097</v>
      </c>
      <c r="S116" s="17">
        <v>27.750082351913999</v>
      </c>
      <c r="T116" s="17">
        <v>236.53012478532801</v>
      </c>
      <c r="U116" s="17">
        <v>43.561932346576803</v>
      </c>
      <c r="V116" s="17">
        <v>10.1749658568655</v>
      </c>
      <c r="W116" s="17">
        <v>0.35241579621251801</v>
      </c>
      <c r="X116" s="17">
        <v>2.4326209786927001E-2</v>
      </c>
      <c r="Y116" s="17">
        <v>9115.0279051956404</v>
      </c>
      <c r="Z116" s="17">
        <v>22.7894510908013</v>
      </c>
      <c r="AA116" s="17">
        <v>0.83502611264084092</v>
      </c>
      <c r="AB116" s="17">
        <v>29.5378884550558</v>
      </c>
    </row>
    <row r="117" spans="16:28" x14ac:dyDescent="0.2">
      <c r="P117" t="s">
        <v>370</v>
      </c>
      <c r="Q117" s="17">
        <v>993.982309611711</v>
      </c>
      <c r="R117" s="17">
        <v>12160.766921717001</v>
      </c>
      <c r="S117" s="17">
        <v>16.146970434620499</v>
      </c>
      <c r="T117" s="17">
        <v>131.50743308371599</v>
      </c>
      <c r="U117" s="17">
        <v>32.668461987407603</v>
      </c>
      <c r="V117" s="17">
        <v>7.7129690557640496</v>
      </c>
      <c r="W117" s="17">
        <v>0.11659664307640299</v>
      </c>
      <c r="X117" s="17">
        <v>2.7244099457639E-2</v>
      </c>
      <c r="Y117" s="17">
        <v>483.37341371505602</v>
      </c>
      <c r="Z117" s="17">
        <v>52.409843928713897</v>
      </c>
      <c r="AA117" s="17">
        <v>1.137662413789E-3</v>
      </c>
      <c r="AB117" s="17">
        <v>2.6067239341642598</v>
      </c>
    </row>
    <row r="118" spans="16:28" x14ac:dyDescent="0.2">
      <c r="P118" t="s">
        <v>370</v>
      </c>
      <c r="Q118" s="17">
        <v>257.63654319526302</v>
      </c>
      <c r="R118" s="17">
        <v>12986.9552334008</v>
      </c>
      <c r="S118" s="17">
        <v>0.59394964678474405</v>
      </c>
      <c r="T118" s="17">
        <v>91.930591587065706</v>
      </c>
      <c r="U118" s="17">
        <v>5.4003241638898096</v>
      </c>
      <c r="V118" s="17">
        <v>1.0986010515934901</v>
      </c>
      <c r="W118" s="17">
        <v>7.9137101398552998E-2</v>
      </c>
      <c r="X118" s="17">
        <v>4.6590851289649996E-3</v>
      </c>
      <c r="Y118" s="17">
        <v>338.89733622086197</v>
      </c>
      <c r="Z118" s="17">
        <v>50.361001890489703</v>
      </c>
      <c r="AA118" s="17">
        <v>1.1403340170185001E-3</v>
      </c>
      <c r="AB118" s="17">
        <v>0.89754776965875804</v>
      </c>
    </row>
    <row r="119" spans="16:28" x14ac:dyDescent="0.2">
      <c r="P119" t="s">
        <v>370</v>
      </c>
      <c r="Q119" s="17">
        <v>237.689335955416</v>
      </c>
      <c r="R119" s="17">
        <v>13358.9536262613</v>
      </c>
      <c r="S119" s="17">
        <v>16.2757652772451</v>
      </c>
      <c r="T119" s="17">
        <v>108.06649094785701</v>
      </c>
      <c r="U119" s="17">
        <v>189.20378400777301</v>
      </c>
      <c r="V119" s="17">
        <v>3.5222380655777301</v>
      </c>
      <c r="W119" s="17">
        <v>2.0807606031213401</v>
      </c>
      <c r="X119" s="17">
        <v>1.9869813292803001E-2</v>
      </c>
      <c r="Y119" s="17">
        <v>14.1691747635117</v>
      </c>
      <c r="Z119" s="17">
        <v>53.574334115008497</v>
      </c>
      <c r="AA119" s="17">
        <v>1.6986942559574E-2</v>
      </c>
      <c r="AB119" s="17">
        <v>0.16165426741500999</v>
      </c>
    </row>
    <row r="120" spans="16:28" x14ac:dyDescent="0.2">
      <c r="P120" t="s">
        <v>370</v>
      </c>
      <c r="Q120" s="17">
        <v>7247.4807637367703</v>
      </c>
      <c r="R120" s="17">
        <v>1973.9139964399701</v>
      </c>
      <c r="S120" s="17">
        <v>0.47568670459162699</v>
      </c>
      <c r="T120" s="17">
        <v>279.181768728343</v>
      </c>
      <c r="U120" s="17">
        <v>0.84522797640518799</v>
      </c>
      <c r="V120" s="17">
        <v>0.123530589475738</v>
      </c>
      <c r="W120" s="17">
        <v>3.81079711606E-3</v>
      </c>
      <c r="X120" s="17">
        <v>0</v>
      </c>
      <c r="Y120" s="17">
        <v>4.1127290579671998</v>
      </c>
      <c r="Z120" s="17">
        <v>7.7604951036461998</v>
      </c>
      <c r="AA120" s="17">
        <v>1E-3</v>
      </c>
      <c r="AB120" s="17">
        <v>6.0000000000000001E-3</v>
      </c>
    </row>
    <row r="121" spans="16:28" x14ac:dyDescent="0.2">
      <c r="P121" t="s">
        <v>370</v>
      </c>
      <c r="Q121" s="17">
        <v>7954.6435214588601</v>
      </c>
      <c r="R121" s="17">
        <v>2219.08091240575</v>
      </c>
      <c r="S121" s="17">
        <v>0.34101327626120498</v>
      </c>
      <c r="T121" s="17">
        <v>231.38760672804401</v>
      </c>
      <c r="U121" s="17">
        <v>0.95213394886828895</v>
      </c>
      <c r="V121" s="17">
        <v>0.195949074180894</v>
      </c>
      <c r="W121" s="17">
        <v>2.4572871172369999E-3</v>
      </c>
      <c r="X121" s="17">
        <v>7.1142490817500004E-4</v>
      </c>
      <c r="Y121" s="17">
        <v>3.6203579218814901</v>
      </c>
      <c r="Z121" s="17">
        <v>9.7948877510482699</v>
      </c>
      <c r="AA121" s="17">
        <v>1.1408232363220501E-2</v>
      </c>
      <c r="AB121" s="17">
        <v>6.0000000000000001E-3</v>
      </c>
    </row>
    <row r="122" spans="16:28" x14ac:dyDescent="0.2">
      <c r="P122" t="s">
        <v>370</v>
      </c>
      <c r="Q122" s="17">
        <v>8024.5359994993496</v>
      </c>
      <c r="R122" s="17">
        <v>2134.8074680189302</v>
      </c>
      <c r="S122" s="17">
        <v>0.54430406460073499</v>
      </c>
      <c r="T122" s="17">
        <v>137.11141177330799</v>
      </c>
      <c r="U122" s="17">
        <v>2.9355846718123E-2</v>
      </c>
      <c r="V122" s="17">
        <v>3.5999999999999997E-2</v>
      </c>
      <c r="W122" s="17">
        <v>1E-3</v>
      </c>
      <c r="X122" s="17">
        <v>0</v>
      </c>
      <c r="Y122" s="17">
        <v>3.7398939010860901</v>
      </c>
      <c r="Z122" s="17">
        <v>8.3113792252216498</v>
      </c>
      <c r="AA122" s="17">
        <v>1.0999999999999999E-2</v>
      </c>
      <c r="AB122" s="17">
        <v>1.4943092527502E-2</v>
      </c>
    </row>
    <row r="123" spans="16:28" x14ac:dyDescent="0.2">
      <c r="P123" t="s">
        <v>370</v>
      </c>
      <c r="Q123" s="17">
        <v>8101.7046228971903</v>
      </c>
      <c r="R123" s="17">
        <v>2102.0563587012698</v>
      </c>
      <c r="S123" s="17">
        <v>2.6812946817755998</v>
      </c>
      <c r="T123" s="17">
        <v>276.39034326350099</v>
      </c>
      <c r="U123" s="17">
        <v>24.985176711036601</v>
      </c>
      <c r="V123" s="17">
        <v>15.172456592009301</v>
      </c>
      <c r="W123" s="17">
        <v>9.5978336581829998E-2</v>
      </c>
      <c r="X123" s="17">
        <v>4.0489644753319998E-3</v>
      </c>
      <c r="Y123" s="17">
        <v>55.618166186143903</v>
      </c>
      <c r="Z123" s="17">
        <v>9.4175095521787604</v>
      </c>
      <c r="AA123" s="17">
        <v>1.3724977613411999E-2</v>
      </c>
      <c r="AB123" s="17">
        <v>0.14879321701184101</v>
      </c>
    </row>
    <row r="124" spans="16:28" x14ac:dyDescent="0.2">
      <c r="P124" t="s">
        <v>370</v>
      </c>
      <c r="Q124" s="17">
        <v>7785.1446280054497</v>
      </c>
      <c r="R124" s="17">
        <v>1996.7476724907799</v>
      </c>
      <c r="S124" s="17">
        <v>0.45484587169240498</v>
      </c>
      <c r="T124" s="17">
        <v>258.37849087290402</v>
      </c>
      <c r="U124" s="17">
        <v>4.8553766410896003E-2</v>
      </c>
      <c r="V124" s="17">
        <v>7.0999999999999994E-2</v>
      </c>
      <c r="W124" s="17">
        <v>1E-3</v>
      </c>
      <c r="X124" s="17">
        <v>0</v>
      </c>
      <c r="Y124" s="17">
        <v>1.9630302097843899</v>
      </c>
      <c r="Z124" s="17">
        <v>6.7831284472254403</v>
      </c>
      <c r="AA124" s="17">
        <v>1.4E-2</v>
      </c>
      <c r="AB124" s="17">
        <v>2.1687972431714001E-2</v>
      </c>
    </row>
    <row r="125" spans="16:28" x14ac:dyDescent="0.2">
      <c r="P125" t="s">
        <v>370</v>
      </c>
      <c r="Q125" s="17">
        <v>7296.3280512634901</v>
      </c>
      <c r="R125" s="17">
        <v>1935.5967604510899</v>
      </c>
      <c r="S125" s="17">
        <v>0.41336483749077702</v>
      </c>
      <c r="T125" s="17">
        <v>535.91363666490497</v>
      </c>
      <c r="U125" s="17">
        <v>6.3938400540226994E-2</v>
      </c>
      <c r="V125" s="17">
        <v>0.09</v>
      </c>
      <c r="W125" s="17">
        <v>2.454191476919E-3</v>
      </c>
      <c r="X125" s="17">
        <v>0</v>
      </c>
      <c r="Y125" s="17">
        <v>5.2981833742011499</v>
      </c>
      <c r="Z125" s="17">
        <v>7.1788801242115303</v>
      </c>
      <c r="AA125" s="17">
        <v>1.4673971063806001E-2</v>
      </c>
      <c r="AB125" s="17">
        <v>1.2594277794938E-2</v>
      </c>
    </row>
    <row r="126" spans="16:28" x14ac:dyDescent="0.2">
      <c r="P126" t="s">
        <v>370</v>
      </c>
      <c r="Q126" s="17">
        <v>6322.7124816516098</v>
      </c>
      <c r="R126" s="17">
        <v>1923.7641277806699</v>
      </c>
      <c r="S126" s="17">
        <v>0.39655114317099699</v>
      </c>
      <c r="T126" s="17">
        <v>702.20957544919895</v>
      </c>
      <c r="U126" s="17">
        <v>1.7413806219902999E-2</v>
      </c>
      <c r="V126" s="17">
        <v>0.104</v>
      </c>
      <c r="W126" s="17">
        <v>3.0000000000000001E-3</v>
      </c>
      <c r="X126" s="17">
        <v>5.7873201935099996E-4</v>
      </c>
      <c r="Y126" s="17">
        <v>2.3754477935938798</v>
      </c>
      <c r="Z126" s="17">
        <v>8.0718099773007594</v>
      </c>
      <c r="AA126" s="17">
        <v>7.4999999999999997E-3</v>
      </c>
      <c r="AB126" s="17">
        <v>1.2E-2</v>
      </c>
    </row>
    <row r="127" spans="16:28" x14ac:dyDescent="0.2">
      <c r="P127" t="s">
        <v>370</v>
      </c>
      <c r="Q127" s="17">
        <v>1483.0699130183</v>
      </c>
      <c r="R127" s="17">
        <v>6293.7571116745103</v>
      </c>
      <c r="S127" s="17">
        <v>256.07697500043702</v>
      </c>
      <c r="T127" s="17">
        <v>70.454146087939293</v>
      </c>
      <c r="U127" s="17">
        <v>369.00720578876599</v>
      </c>
      <c r="V127" s="17">
        <v>20.271068674656199</v>
      </c>
      <c r="W127" s="17">
        <v>9.5679954918839094</v>
      </c>
      <c r="X127" s="17">
        <v>4.2416677630508E-2</v>
      </c>
      <c r="Y127" s="17">
        <v>32.381647332818197</v>
      </c>
      <c r="Z127" s="17">
        <v>43.941082739966802</v>
      </c>
      <c r="AA127" s="17">
        <v>4.3290708226305499E-2</v>
      </c>
      <c r="AB127" s="17">
        <v>0.33459510319976699</v>
      </c>
    </row>
    <row r="128" spans="16:28" x14ac:dyDescent="0.2">
      <c r="P128" t="s">
        <v>370</v>
      </c>
      <c r="Q128" s="17">
        <v>92.121869288963396</v>
      </c>
      <c r="R128" s="17">
        <v>11009.694755648499</v>
      </c>
      <c r="S128" s="17">
        <v>0.72711140440123101</v>
      </c>
      <c r="T128" s="17">
        <v>56.142845971542599</v>
      </c>
      <c r="U128" s="17">
        <v>0.64214306470133897</v>
      </c>
      <c r="V128" s="17">
        <v>4.32718675225866</v>
      </c>
      <c r="W128" s="17">
        <v>1.2975593784472999E-2</v>
      </c>
      <c r="X128" s="17">
        <v>1.275499921796E-3</v>
      </c>
      <c r="Y128" s="17">
        <v>10.449070206927299</v>
      </c>
      <c r="Z128" s="17">
        <v>27.255124542621498</v>
      </c>
      <c r="AA128" s="17">
        <v>2E-3</v>
      </c>
      <c r="AB128" s="17">
        <v>3.5224290960480999E-2</v>
      </c>
    </row>
    <row r="129" spans="16:28" x14ac:dyDescent="0.2">
      <c r="P129" t="s">
        <v>370</v>
      </c>
      <c r="Q129" s="17">
        <v>8609.2330252531101</v>
      </c>
      <c r="R129" s="17">
        <v>2185.0718240532801</v>
      </c>
      <c r="S129" s="17">
        <v>0.32197264470757903</v>
      </c>
      <c r="T129" s="17">
        <v>244.364201816204</v>
      </c>
      <c r="U129" s="17">
        <v>8.5002485613159998E-2</v>
      </c>
      <c r="V129" s="17">
        <v>8.5999999999999993E-2</v>
      </c>
      <c r="W129" s="17">
        <v>2E-3</v>
      </c>
      <c r="X129" s="17">
        <v>0</v>
      </c>
      <c r="Y129" s="17">
        <v>3.75495515218888</v>
      </c>
      <c r="Z129" s="17">
        <v>7.8948117296567002</v>
      </c>
      <c r="AA129" s="17">
        <v>7.0054331365460003E-3</v>
      </c>
      <c r="AB129" s="17">
        <v>1.2E-2</v>
      </c>
    </row>
    <row r="130" spans="16:28" x14ac:dyDescent="0.2">
      <c r="P130" t="s">
        <v>370</v>
      </c>
      <c r="Q130" s="17">
        <v>8683.2850074136404</v>
      </c>
      <c r="R130" s="17">
        <v>2153.8045720167102</v>
      </c>
      <c r="S130" s="17">
        <v>0.20064944685915001</v>
      </c>
      <c r="T130" s="17">
        <v>196.43084030671901</v>
      </c>
      <c r="U130" s="17">
        <v>4.8404536344719001E-2</v>
      </c>
      <c r="V130" s="17">
        <v>9.7671347409558004E-2</v>
      </c>
      <c r="W130" s="17">
        <v>2E-3</v>
      </c>
      <c r="X130" s="17">
        <v>0</v>
      </c>
      <c r="Y130" s="17">
        <v>2.0839749106810102</v>
      </c>
      <c r="Z130" s="17">
        <v>7.1279363114461498</v>
      </c>
      <c r="AA130" s="17">
        <v>2.8058766238169999E-3</v>
      </c>
      <c r="AB130" s="17">
        <v>1.2E-2</v>
      </c>
    </row>
    <row r="131" spans="16:28" x14ac:dyDescent="0.2">
      <c r="P131" t="s">
        <v>370</v>
      </c>
      <c r="Q131" s="17">
        <v>8307.3826091133396</v>
      </c>
      <c r="R131" s="17">
        <v>2239.7726300642698</v>
      </c>
      <c r="S131" s="17">
        <v>0.33307492328779498</v>
      </c>
      <c r="T131" s="17">
        <v>265.462718514877</v>
      </c>
      <c r="U131" s="17">
        <v>2.6533395935754999E-2</v>
      </c>
      <c r="V131" s="17">
        <v>6.5000000000000002E-2</v>
      </c>
      <c r="W131" s="17">
        <v>3.0000000000000001E-3</v>
      </c>
      <c r="X131" s="17">
        <v>9.4615386519599995E-4</v>
      </c>
      <c r="Y131" s="17">
        <v>22.225541733061299</v>
      </c>
      <c r="Z131" s="17">
        <v>10.1122648766439</v>
      </c>
      <c r="AA131" s="17">
        <v>1.4330309745992E-2</v>
      </c>
      <c r="AB131" s="17">
        <v>1.0999999999999999E-2</v>
      </c>
    </row>
    <row r="132" spans="16:28" x14ac:dyDescent="0.2">
      <c r="P132" t="s">
        <v>370</v>
      </c>
      <c r="Q132" s="17">
        <v>8286.7863891530997</v>
      </c>
      <c r="R132" s="17">
        <v>2268.7609750297102</v>
      </c>
      <c r="S132" s="17">
        <v>0.42220911210525702</v>
      </c>
      <c r="T132" s="17">
        <v>286.97860718118699</v>
      </c>
      <c r="U132" s="17">
        <v>2.0418126154326002E-2</v>
      </c>
      <c r="V132" s="17">
        <v>7.6999999999999999E-2</v>
      </c>
      <c r="W132" s="17">
        <v>1E-3</v>
      </c>
      <c r="X132" s="17">
        <v>0</v>
      </c>
      <c r="Y132" s="17">
        <v>5.0572004703053404</v>
      </c>
      <c r="Z132" s="17">
        <v>8.2441711991875604</v>
      </c>
      <c r="AA132" s="17">
        <v>1.4951138636519501E-2</v>
      </c>
      <c r="AB132" s="17">
        <v>1.2E-2</v>
      </c>
    </row>
    <row r="133" spans="16:28" x14ac:dyDescent="0.2">
      <c r="P133" t="s">
        <v>370</v>
      </c>
      <c r="Q133" s="17">
        <v>8586.0903853188393</v>
      </c>
      <c r="R133" s="17">
        <v>2210.0955438235201</v>
      </c>
      <c r="S133" s="17">
        <v>9.9015663274077994</v>
      </c>
      <c r="T133" s="17">
        <v>359.68285806322302</v>
      </c>
      <c r="U133" s="17">
        <v>16.332998224904301</v>
      </c>
      <c r="V133" s="17">
        <v>3.6691039532080101</v>
      </c>
      <c r="W133" s="17">
        <v>0.20291978021740301</v>
      </c>
      <c r="X133" s="17">
        <v>2.64247333543E-3</v>
      </c>
      <c r="Y133" s="17">
        <v>97.123623605087303</v>
      </c>
      <c r="Z133" s="17">
        <v>8.6545578880212393</v>
      </c>
      <c r="AA133" s="17">
        <v>4.0000000000000001E-3</v>
      </c>
      <c r="AB133" s="17">
        <v>0.156398267876451</v>
      </c>
    </row>
    <row r="134" spans="16:28" x14ac:dyDescent="0.2">
      <c r="P134" t="s">
        <v>370</v>
      </c>
      <c r="Q134" s="17">
        <v>8085.61587098781</v>
      </c>
      <c r="R134" s="17">
        <v>1965.9477560042301</v>
      </c>
      <c r="S134" s="17">
        <v>0.57370900444985895</v>
      </c>
      <c r="T134" s="17">
        <v>312.39277320379301</v>
      </c>
      <c r="U134" s="17">
        <v>7.3827280844604504</v>
      </c>
      <c r="V134" s="17">
        <v>1.3299686303051199</v>
      </c>
      <c r="W134" s="17">
        <v>1.6223145090103998E-2</v>
      </c>
      <c r="X134" s="17">
        <v>1.2635859966086E-2</v>
      </c>
      <c r="Y134" s="17">
        <v>1.29957722644813</v>
      </c>
      <c r="Z134" s="17">
        <v>7.6258335220436804</v>
      </c>
      <c r="AA134" s="17">
        <v>5.4999999999999997E-3</v>
      </c>
      <c r="AB134" s="17">
        <v>1.9E-2</v>
      </c>
    </row>
    <row r="135" spans="16:28" x14ac:dyDescent="0.2">
      <c r="P135" t="s">
        <v>370</v>
      </c>
      <c r="Q135" s="17">
        <v>8347.6858043307693</v>
      </c>
      <c r="R135" s="17">
        <v>2244.4637625338401</v>
      </c>
      <c r="S135" s="17">
        <v>244.97575912033699</v>
      </c>
      <c r="T135" s="17">
        <v>341.19588628169998</v>
      </c>
      <c r="U135" s="17">
        <v>29.1525108410674</v>
      </c>
      <c r="V135" s="17">
        <v>6.7746175404631499</v>
      </c>
      <c r="W135" s="17">
        <v>0.43939638194824798</v>
      </c>
      <c r="X135" s="17">
        <v>0.100952854017478</v>
      </c>
      <c r="Y135" s="17">
        <v>105.43130718021899</v>
      </c>
      <c r="Z135" s="17">
        <v>8.1092254135541992</v>
      </c>
      <c r="AA135" s="17">
        <v>1.6896982957358999E-2</v>
      </c>
      <c r="AB135" s="17">
        <v>0.27849472771992301</v>
      </c>
    </row>
    <row r="136" spans="16:28" x14ac:dyDescent="0.2">
      <c r="P136" t="s">
        <v>370</v>
      </c>
      <c r="Q136" s="17">
        <v>8442.1973388449096</v>
      </c>
      <c r="R136" s="17">
        <v>2183.2858708025101</v>
      </c>
      <c r="S136" s="17">
        <v>0.233041272717388</v>
      </c>
      <c r="T136" s="17">
        <v>327.09181858418202</v>
      </c>
      <c r="U136" s="17">
        <v>0.23544066197470401</v>
      </c>
      <c r="V136" s="17">
        <v>0.15549191830850401</v>
      </c>
      <c r="W136" s="17">
        <v>1E-3</v>
      </c>
      <c r="X136" s="17">
        <v>3.0596462187799998E-4</v>
      </c>
      <c r="Y136" s="17">
        <v>2.08975179153432</v>
      </c>
      <c r="Z136" s="17">
        <v>7.85369604461542</v>
      </c>
      <c r="AA136" s="17">
        <v>7.4999999999999997E-3</v>
      </c>
      <c r="AB136" s="17">
        <v>7.0000000000000001E-3</v>
      </c>
    </row>
    <row r="137" spans="16:28" x14ac:dyDescent="0.2">
      <c r="P137" t="s">
        <v>370</v>
      </c>
      <c r="Q137" s="17">
        <v>8053.8342121273099</v>
      </c>
      <c r="R137" s="17">
        <v>2204.0597121972901</v>
      </c>
      <c r="S137" s="17">
        <v>0.37903312423234697</v>
      </c>
      <c r="T137" s="17">
        <v>315.72670951600702</v>
      </c>
      <c r="U137" s="17">
        <v>8.3711417009102203</v>
      </c>
      <c r="V137" s="17">
        <v>1.6782399106939601</v>
      </c>
      <c r="W137" s="17">
        <v>6.2653287366709999E-3</v>
      </c>
      <c r="X137" s="17">
        <v>5.549495503574E-3</v>
      </c>
      <c r="Y137" s="17">
        <v>2.5563357215629998</v>
      </c>
      <c r="Z137" s="17">
        <v>9.4981357467216103</v>
      </c>
      <c r="AA137" s="17">
        <v>6.2937698986995005E-3</v>
      </c>
      <c r="AB137" s="17">
        <v>2.1926846856419002E-2</v>
      </c>
    </row>
    <row r="138" spans="16:28" x14ac:dyDescent="0.2">
      <c r="P138" t="s">
        <v>370</v>
      </c>
      <c r="Q138" s="17">
        <v>6994.8048546555701</v>
      </c>
      <c r="R138" s="17">
        <v>2118.03825877901</v>
      </c>
      <c r="S138" s="17">
        <v>0.70011249844696699</v>
      </c>
      <c r="T138" s="17">
        <v>218.91476119920699</v>
      </c>
      <c r="U138" s="17">
        <v>12.2330770210724</v>
      </c>
      <c r="V138" s="17">
        <v>1.85567701247524</v>
      </c>
      <c r="W138" s="17">
        <v>5.2425364161702001E-2</v>
      </c>
      <c r="X138" s="17">
        <v>2.6694735880855001E-2</v>
      </c>
      <c r="Y138" s="17">
        <v>7.5819581075989797</v>
      </c>
      <c r="Z138" s="17">
        <v>8.9822004824082597</v>
      </c>
      <c r="AA138" s="17">
        <v>7.0000000000000001E-3</v>
      </c>
      <c r="AB138" s="17">
        <v>1.2818878203517001E-2</v>
      </c>
    </row>
    <row r="139" spans="16:28" x14ac:dyDescent="0.2">
      <c r="P139" t="s">
        <v>370</v>
      </c>
      <c r="Q139" s="17">
        <v>7331.6620231471197</v>
      </c>
      <c r="R139" s="17">
        <v>1806.0163757517801</v>
      </c>
      <c r="S139" s="17">
        <v>0.38097527235096001</v>
      </c>
      <c r="T139" s="17">
        <v>337.52104933331901</v>
      </c>
      <c r="U139" s="17">
        <v>1.7835454378703699</v>
      </c>
      <c r="V139" s="17">
        <v>0.50493754380165401</v>
      </c>
      <c r="W139" s="17">
        <v>7.6749724790340004E-3</v>
      </c>
      <c r="X139" s="17">
        <v>2.5381009565029998E-3</v>
      </c>
      <c r="Y139" s="17">
        <v>1.11371208592282</v>
      </c>
      <c r="Z139" s="17">
        <v>7.8315502711585099</v>
      </c>
      <c r="AA139" s="17">
        <v>7.0000000000000001E-3</v>
      </c>
      <c r="AB139" s="17">
        <v>5.0000000000000001E-3</v>
      </c>
    </row>
    <row r="140" spans="16:28" x14ac:dyDescent="0.2">
      <c r="P140" t="s">
        <v>370</v>
      </c>
      <c r="Q140" s="17">
        <v>7576.4852068202899</v>
      </c>
      <c r="R140" s="17">
        <v>1884.0666992615199</v>
      </c>
      <c r="S140" s="17">
        <v>0.40578599971464702</v>
      </c>
      <c r="T140" s="17">
        <v>405.51523460378002</v>
      </c>
      <c r="U140" s="17">
        <v>0.72822652997777204</v>
      </c>
      <c r="V140" s="17">
        <v>0.13411399698802601</v>
      </c>
      <c r="W140" s="17">
        <v>1E-3</v>
      </c>
      <c r="X140" s="17">
        <v>1.488495718058E-3</v>
      </c>
      <c r="Y140" s="17">
        <v>1.06301244455412</v>
      </c>
      <c r="Z140" s="17">
        <v>6.2233171709387696</v>
      </c>
      <c r="AA140" s="17">
        <v>8.3444154281525004E-3</v>
      </c>
      <c r="AB140" s="17">
        <v>3.0000000000000001E-3</v>
      </c>
    </row>
    <row r="141" spans="16:28" x14ac:dyDescent="0.2">
      <c r="P141" t="s">
        <v>370</v>
      </c>
      <c r="Q141" s="17">
        <v>8403.2416076123809</v>
      </c>
      <c r="R141" s="17">
        <v>2268.54541829546</v>
      </c>
      <c r="S141" s="17">
        <v>0.36959274716191198</v>
      </c>
      <c r="T141" s="17">
        <v>362.66508130069798</v>
      </c>
      <c r="U141" s="17">
        <v>0.288494525557699</v>
      </c>
      <c r="V141" s="17">
        <v>0.10129468044501</v>
      </c>
      <c r="W141" s="17">
        <v>1E-3</v>
      </c>
      <c r="X141" s="17">
        <v>7.49748527495E-4</v>
      </c>
      <c r="Y141" s="17">
        <v>0.73566642600954002</v>
      </c>
      <c r="Z141" s="17">
        <v>9.6828060018325797</v>
      </c>
      <c r="AA141" s="17">
        <v>3.5000000000000001E-3</v>
      </c>
      <c r="AB141" s="17">
        <v>1.4470935759192999E-2</v>
      </c>
    </row>
    <row r="142" spans="16:28" x14ac:dyDescent="0.2">
      <c r="P142" t="s">
        <v>370</v>
      </c>
      <c r="Q142" s="17">
        <v>198.01307827741601</v>
      </c>
      <c r="R142" s="17">
        <v>7244.1653597444902</v>
      </c>
      <c r="S142" s="17">
        <v>1.7104764815170199</v>
      </c>
      <c r="T142" s="17">
        <v>46.409600206649301</v>
      </c>
      <c r="U142" s="17">
        <v>7.61581279884967</v>
      </c>
      <c r="V142" s="17">
        <v>12.5998547084052</v>
      </c>
      <c r="W142" s="17">
        <v>5.8634475890247999E-2</v>
      </c>
      <c r="X142" s="17">
        <v>2.8144472814780001E-3</v>
      </c>
      <c r="Y142" s="17">
        <v>21.8693304102665</v>
      </c>
      <c r="Z142" s="17">
        <v>51.675748726109703</v>
      </c>
      <c r="AA142" s="17">
        <v>4.193757750818E-3</v>
      </c>
      <c r="AB142" s="17">
        <v>0.22050843238840701</v>
      </c>
    </row>
    <row r="143" spans="16:28" x14ac:dyDescent="0.2">
      <c r="P143" t="s">
        <v>370</v>
      </c>
      <c r="Q143" s="17">
        <v>2766.1890343074901</v>
      </c>
      <c r="R143" s="17">
        <v>4735.4401952638</v>
      </c>
      <c r="S143" s="17">
        <v>0.85266064885402204</v>
      </c>
      <c r="T143" s="17">
        <v>244.35946004784199</v>
      </c>
      <c r="U143" s="17">
        <v>3.9581396787565599</v>
      </c>
      <c r="V143" s="17">
        <v>2.5524612498598498</v>
      </c>
      <c r="W143" s="17">
        <v>2.9078562765589001E-2</v>
      </c>
      <c r="X143" s="17">
        <v>3.7022304502710001E-3</v>
      </c>
      <c r="Y143" s="17">
        <v>28.952868642194701</v>
      </c>
      <c r="Z143" s="17">
        <v>13.678077202274601</v>
      </c>
      <c r="AA143" s="17">
        <v>9.6329413244875997E-2</v>
      </c>
      <c r="AB143" s="17">
        <v>0.368768370038909</v>
      </c>
    </row>
    <row r="144" spans="16:28" x14ac:dyDescent="0.2">
      <c r="P144" t="s">
        <v>370</v>
      </c>
      <c r="Q144" s="17">
        <v>7680.3040711171598</v>
      </c>
      <c r="R144" s="17">
        <v>2096.4435794163301</v>
      </c>
      <c r="S144" s="17">
        <v>0.35272269162893899</v>
      </c>
      <c r="T144" s="17">
        <v>387.60841990190602</v>
      </c>
      <c r="U144" s="17">
        <v>0.10886932208935</v>
      </c>
      <c r="V144" s="17">
        <v>4.1000000000000002E-2</v>
      </c>
      <c r="W144" s="17">
        <v>1E-3</v>
      </c>
      <c r="X144" s="17">
        <v>2.0742791566700001E-4</v>
      </c>
      <c r="Y144" s="17">
        <v>0.77581049028225801</v>
      </c>
      <c r="Z144" s="17">
        <v>9.7545312436005602</v>
      </c>
      <c r="AA144" s="17">
        <v>4.0000000000000001E-3</v>
      </c>
      <c r="AB144" s="17">
        <v>3.0000000000000001E-3</v>
      </c>
    </row>
    <row r="145" spans="16:28" x14ac:dyDescent="0.2">
      <c r="P145" t="s">
        <v>370</v>
      </c>
      <c r="Q145" s="17">
        <v>1837.6057903931301</v>
      </c>
      <c r="R145" s="17">
        <v>3581.5145219514602</v>
      </c>
      <c r="S145" s="17">
        <v>4.2170344183074198</v>
      </c>
      <c r="T145" s="17">
        <v>209.67159625014901</v>
      </c>
      <c r="U145" s="17">
        <v>2.8885671268562199</v>
      </c>
      <c r="V145" s="17">
        <v>3.4075538067527402</v>
      </c>
      <c r="W145" s="17">
        <v>5.8759796208437E-2</v>
      </c>
      <c r="X145" s="17">
        <v>2.17692866297E-4</v>
      </c>
      <c r="Y145" s="17">
        <v>4.6518630549180697</v>
      </c>
      <c r="Z145" s="17">
        <v>46.4953324397475</v>
      </c>
      <c r="AA145" s="17">
        <v>5.6891777447474999E-3</v>
      </c>
      <c r="AB145" s="17">
        <v>3.0000000000000001E-3</v>
      </c>
    </row>
    <row r="146" spans="16:28" x14ac:dyDescent="0.2">
      <c r="P146" t="s">
        <v>370</v>
      </c>
      <c r="Q146" s="17">
        <v>7679.9616634652002</v>
      </c>
      <c r="R146" s="17">
        <v>2173.6125607719</v>
      </c>
      <c r="S146" s="17">
        <v>0.18114952177604199</v>
      </c>
      <c r="T146" s="17">
        <v>240.01614745476601</v>
      </c>
      <c r="U146" s="17">
        <v>4.6628142865503E-2</v>
      </c>
      <c r="V146" s="17">
        <v>0.13303890088887599</v>
      </c>
      <c r="W146" s="17">
        <v>1E-3</v>
      </c>
      <c r="X146" s="17">
        <v>0</v>
      </c>
      <c r="Y146" s="17">
        <v>0.90591070562814702</v>
      </c>
      <c r="Z146" s="17">
        <v>10.9344790592835</v>
      </c>
      <c r="AA146" s="17">
        <v>4.0000000000000001E-3</v>
      </c>
      <c r="AB146" s="17">
        <v>3.0000000000000001E-3</v>
      </c>
    </row>
    <row r="147" spans="16:28" x14ac:dyDescent="0.2">
      <c r="P147" t="s">
        <v>370</v>
      </c>
      <c r="Q147" s="17">
        <v>8402.0956810656207</v>
      </c>
      <c r="R147" s="17">
        <v>2241.7018445171002</v>
      </c>
      <c r="S147" s="17">
        <v>0.235509137673345</v>
      </c>
      <c r="T147" s="17">
        <v>338.16992991231899</v>
      </c>
      <c r="U147" s="17">
        <v>8.9587528390995E-2</v>
      </c>
      <c r="V147" s="17">
        <v>8.2852453133729007E-2</v>
      </c>
      <c r="W147" s="17">
        <v>1.2691180175209999E-3</v>
      </c>
      <c r="X147" s="17">
        <v>0</v>
      </c>
      <c r="Y147" s="17">
        <v>0.91648727422788101</v>
      </c>
      <c r="Z147" s="17">
        <v>11.812056439199401</v>
      </c>
      <c r="AA147" s="17">
        <v>5.119387247473E-3</v>
      </c>
      <c r="AB147" s="17">
        <v>3.0000000000000001E-3</v>
      </c>
    </row>
    <row r="148" spans="16:28" x14ac:dyDescent="0.2">
      <c r="P148" t="s">
        <v>370</v>
      </c>
      <c r="Q148" s="17">
        <v>8408.4409660725905</v>
      </c>
      <c r="R148" s="17">
        <v>2116.6561027064399</v>
      </c>
      <c r="S148" s="17">
        <v>0.205074157664909</v>
      </c>
      <c r="T148" s="17">
        <v>264.974544347262</v>
      </c>
      <c r="U148" s="17">
        <v>2.5864854607391002E-2</v>
      </c>
      <c r="V148" s="17">
        <v>6.7000000000000004E-2</v>
      </c>
      <c r="W148" s="17">
        <v>1E-3</v>
      </c>
      <c r="X148" s="17">
        <v>2.04721661271E-4</v>
      </c>
      <c r="Y148" s="17">
        <v>1.03060874737672</v>
      </c>
      <c r="Z148" s="17">
        <v>7.9369558318689997</v>
      </c>
      <c r="AA148" s="17">
        <v>2.5000000000000001E-3</v>
      </c>
      <c r="AB148" s="17">
        <v>3.0000000000000001E-3</v>
      </c>
    </row>
    <row r="149" spans="16:28" x14ac:dyDescent="0.2">
      <c r="P149" t="s">
        <v>370</v>
      </c>
      <c r="Q149" s="17">
        <v>2586.2397529477498</v>
      </c>
      <c r="R149" s="17">
        <v>4661.1927391184599</v>
      </c>
      <c r="S149" s="17">
        <v>25.386625179083399</v>
      </c>
      <c r="T149" s="17">
        <v>313.75845571021898</v>
      </c>
      <c r="U149" s="17">
        <v>2.9179357994007198</v>
      </c>
      <c r="V149" s="17">
        <v>1.3462770947170799</v>
      </c>
      <c r="W149" s="17">
        <v>2.7638437626964E-2</v>
      </c>
      <c r="X149" s="17">
        <v>1.408207734548E-3</v>
      </c>
      <c r="Y149" s="17">
        <v>5.1798141787233103</v>
      </c>
      <c r="Z149" s="17">
        <v>24.9450618672148</v>
      </c>
      <c r="AA149" s="17">
        <v>6.3833041759659998E-3</v>
      </c>
      <c r="AB149" s="17">
        <v>1.5026903405147E-2</v>
      </c>
    </row>
    <row r="150" spans="16:28" x14ac:dyDescent="0.2">
      <c r="P150" t="s">
        <v>370</v>
      </c>
      <c r="Q150" s="17">
        <v>7687.8744817298402</v>
      </c>
      <c r="R150" s="17">
        <v>2073.3646515567102</v>
      </c>
      <c r="S150" s="17">
        <v>0.28755916940658699</v>
      </c>
      <c r="T150" s="17">
        <v>326.98760515102998</v>
      </c>
      <c r="U150" s="17">
        <v>9.114611204485E-3</v>
      </c>
      <c r="V150" s="17">
        <v>0.06</v>
      </c>
      <c r="W150" s="17">
        <v>4.8271357160600001E-4</v>
      </c>
      <c r="X150" s="17">
        <v>2.13743694433E-4</v>
      </c>
      <c r="Y150" s="17">
        <v>1.02202643892828</v>
      </c>
      <c r="Z150" s="17">
        <v>9.5377005593937998</v>
      </c>
      <c r="AA150" s="17">
        <v>2.5000000000000001E-3</v>
      </c>
      <c r="AB150" s="17">
        <v>3.0000000000000001E-3</v>
      </c>
    </row>
    <row r="151" spans="16:28" x14ac:dyDescent="0.2">
      <c r="P151" t="s">
        <v>370</v>
      </c>
      <c r="Q151" s="19">
        <v>7950.2376407554002</v>
      </c>
      <c r="R151" s="19">
        <v>2272.2992232595998</v>
      </c>
      <c r="S151" s="19">
        <v>0.43150480730086199</v>
      </c>
      <c r="T151" s="19">
        <v>303.20149508231299</v>
      </c>
      <c r="U151" s="19">
        <v>0.74431252145853899</v>
      </c>
      <c r="V151" s="19">
        <v>0.15806112887676199</v>
      </c>
      <c r="W151" s="19">
        <v>2.2718285566720002E-3</v>
      </c>
      <c r="X151" s="19">
        <v>2.9658332325420002E-3</v>
      </c>
      <c r="Y151" s="19">
        <v>0.68226279132800605</v>
      </c>
      <c r="Z151" s="19">
        <v>10.4734185495962</v>
      </c>
      <c r="AA151" s="19">
        <v>4.4999999999999997E-3</v>
      </c>
      <c r="AB151" s="19">
        <v>3.0000000000000001E-3</v>
      </c>
    </row>
    <row r="152" spans="16:28" x14ac:dyDescent="0.2">
      <c r="P152" s="10" t="s">
        <v>371</v>
      </c>
      <c r="Q152" s="6">
        <f>AVERAGE(Q6:Q151)</f>
        <v>5723.7800587467582</v>
      </c>
      <c r="R152" s="6">
        <f t="shared" ref="R152:AB152" si="20">AVERAGE(R6:R151)</f>
        <v>4775.1299416134425</v>
      </c>
      <c r="S152" s="6">
        <f t="shared" si="20"/>
        <v>37.32983037100864</v>
      </c>
      <c r="T152" s="6">
        <f t="shared" si="20"/>
        <v>474.42954664012382</v>
      </c>
      <c r="U152" s="6">
        <f t="shared" si="20"/>
        <v>29.993810386035751</v>
      </c>
      <c r="V152" s="6">
        <f t="shared" si="20"/>
        <v>6.0540240611716687</v>
      </c>
      <c r="W152" s="6">
        <f t="shared" si="20"/>
        <v>0.67335418392240043</v>
      </c>
      <c r="X152" s="6">
        <f t="shared" si="20"/>
        <v>9.3102138052601636E-3</v>
      </c>
      <c r="Y152" s="6">
        <f t="shared" si="20"/>
        <v>643.2850742038114</v>
      </c>
      <c r="Z152" s="6">
        <f t="shared" si="20"/>
        <v>17.704137336441743</v>
      </c>
      <c r="AA152" s="6">
        <f t="shared" si="20"/>
        <v>4.5099864166768706E-2</v>
      </c>
      <c r="AB152" s="6">
        <f t="shared" si="20"/>
        <v>1.9478530263217149</v>
      </c>
    </row>
    <row r="153" spans="16:28" x14ac:dyDescent="0.2">
      <c r="P153" s="2" t="s">
        <v>6</v>
      </c>
      <c r="Q153" s="6">
        <f>STDEVA(Q6:Q151)</f>
        <v>3081.0092799104077</v>
      </c>
      <c r="R153" s="6">
        <f t="shared" ref="R153:AB153" si="21">STDEVA(R6:R151)</f>
        <v>4960.9741308677058</v>
      </c>
      <c r="S153" s="6">
        <f t="shared" si="21"/>
        <v>208.87612458820823</v>
      </c>
      <c r="T153" s="6">
        <f t="shared" si="21"/>
        <v>409.93500001521176</v>
      </c>
      <c r="U153" s="6">
        <f t="shared" si="21"/>
        <v>168.54256424629736</v>
      </c>
      <c r="V153" s="6">
        <f t="shared" si="21"/>
        <v>27.51760058227006</v>
      </c>
      <c r="W153" s="6">
        <f t="shared" si="21"/>
        <v>6.0849410589323254</v>
      </c>
      <c r="X153" s="6">
        <f t="shared" si="21"/>
        <v>2.1928417848109096E-2</v>
      </c>
      <c r="Y153" s="6">
        <f t="shared" si="21"/>
        <v>3382.7882966862853</v>
      </c>
      <c r="Z153" s="6">
        <f t="shared" si="21"/>
        <v>14.956800123771281</v>
      </c>
      <c r="AA153" s="6">
        <f t="shared" si="21"/>
        <v>0.21064621004124784</v>
      </c>
      <c r="AB153" s="6">
        <f t="shared" si="21"/>
        <v>9.2657139550966026</v>
      </c>
    </row>
    <row r="154" spans="16:28" x14ac:dyDescent="0.2">
      <c r="P154" s="2" t="s">
        <v>7</v>
      </c>
      <c r="Q154" s="6">
        <f>MEDIAN(Q6:Q151)</f>
        <v>7259.7427316993053</v>
      </c>
      <c r="R154" s="6">
        <f t="shared" ref="R154:AB154" si="22">MEDIAN(R6:R151)</f>
        <v>2148.80631297534</v>
      </c>
      <c r="S154" s="6">
        <f t="shared" si="22"/>
        <v>0.41434467141784648</v>
      </c>
      <c r="T154" s="6">
        <f t="shared" si="22"/>
        <v>318.74850139196252</v>
      </c>
      <c r="U154" s="6">
        <f t="shared" si="22"/>
        <v>1.57507857833267</v>
      </c>
      <c r="V154" s="6">
        <f t="shared" si="22"/>
        <v>0.357546386847783</v>
      </c>
      <c r="W154" s="6">
        <f t="shared" si="22"/>
        <v>7.403956100787E-3</v>
      </c>
      <c r="X154" s="6">
        <f t="shared" si="22"/>
        <v>1.4329669548085E-3</v>
      </c>
      <c r="Y154" s="6">
        <f t="shared" si="22"/>
        <v>2.0975026841076403</v>
      </c>
      <c r="Z154" s="6">
        <f t="shared" si="22"/>
        <v>9.6486656585070207</v>
      </c>
      <c r="AA154" s="6">
        <f t="shared" si="22"/>
        <v>2.81107151965125E-3</v>
      </c>
      <c r="AB154" s="6">
        <f t="shared" si="22"/>
        <v>1.4410221899567501E-2</v>
      </c>
    </row>
    <row r="155" spans="16:28" x14ac:dyDescent="0.2">
      <c r="P155" s="2" t="s">
        <v>8</v>
      </c>
      <c r="Q155" s="6">
        <f>MAX(Q6:Q151)</f>
        <v>11673.9165774101</v>
      </c>
      <c r="R155" s="6">
        <f t="shared" ref="R155:AB155" si="23">MAX(R6:R151)</f>
        <v>21130.503092453899</v>
      </c>
      <c r="S155" s="6">
        <f t="shared" si="23"/>
        <v>2146.9139567798302</v>
      </c>
      <c r="T155" s="6">
        <f t="shared" si="23"/>
        <v>2251.2670092196199</v>
      </c>
      <c r="U155" s="6">
        <f t="shared" si="23"/>
        <v>1909.49671947039</v>
      </c>
      <c r="V155" s="6">
        <f t="shared" si="23"/>
        <v>317.326800982777</v>
      </c>
      <c r="W155" s="6">
        <f t="shared" si="23"/>
        <v>72.9698636220471</v>
      </c>
      <c r="X155" s="6">
        <f t="shared" si="23"/>
        <v>0.13946540399075499</v>
      </c>
      <c r="Y155" s="6">
        <f t="shared" si="23"/>
        <v>33128.414400637099</v>
      </c>
      <c r="Z155" s="6">
        <f t="shared" si="23"/>
        <v>65.765242233353206</v>
      </c>
      <c r="AA155" s="6">
        <f t="shared" si="23"/>
        <v>1.6538263449780521</v>
      </c>
      <c r="AB155" s="6">
        <f t="shared" si="23"/>
        <v>83.049959534441697</v>
      </c>
    </row>
    <row r="156" spans="16:28" x14ac:dyDescent="0.2">
      <c r="P156" s="2" t="s">
        <v>9</v>
      </c>
      <c r="Q156" s="6">
        <f>MIN(Q6:Q151)</f>
        <v>40.953480624382003</v>
      </c>
      <c r="R156" s="6">
        <f t="shared" ref="R156:AB156" si="24">MIN(R6:R151)</f>
        <v>470.953488040433</v>
      </c>
      <c r="S156" s="6">
        <f t="shared" si="24"/>
        <v>0.134627070304837</v>
      </c>
      <c r="T156" s="6">
        <f t="shared" si="24"/>
        <v>10.2204521135832</v>
      </c>
      <c r="U156" s="6">
        <f t="shared" si="24"/>
        <v>2.4147017415180002E-3</v>
      </c>
      <c r="V156" s="6">
        <f t="shared" si="24"/>
        <v>3.5999999999999997E-2</v>
      </c>
      <c r="W156" s="6">
        <f t="shared" si="24"/>
        <v>0</v>
      </c>
      <c r="X156" s="6">
        <f t="shared" si="24"/>
        <v>0</v>
      </c>
      <c r="Y156" s="6">
        <f t="shared" si="24"/>
        <v>0.58950221089771904</v>
      </c>
      <c r="Z156" s="6">
        <f t="shared" si="24"/>
        <v>4.6927612241830596</v>
      </c>
      <c r="AA156" s="6">
        <f t="shared" si="24"/>
        <v>1E-3</v>
      </c>
      <c r="AB156" s="6">
        <f t="shared" si="24"/>
        <v>1E-3</v>
      </c>
    </row>
    <row r="285" spans="29:36" x14ac:dyDescent="0.2">
      <c r="AC285" s="5"/>
      <c r="AD285" s="5"/>
      <c r="AE285" s="5"/>
      <c r="AF285" s="5"/>
      <c r="AG285" s="5"/>
      <c r="AH285" s="5"/>
      <c r="AI285" s="5"/>
      <c r="AJ285" s="5"/>
    </row>
    <row r="286" spans="29:36" x14ac:dyDescent="0.2">
      <c r="AC286" s="5"/>
      <c r="AD286" s="5"/>
      <c r="AE286" s="5"/>
      <c r="AF286" s="5"/>
      <c r="AG286" s="5"/>
      <c r="AH286" s="5"/>
      <c r="AI286" s="5"/>
      <c r="AJ286" s="5"/>
    </row>
    <row r="287" spans="29:36" x14ac:dyDescent="0.2">
      <c r="AC287" s="5"/>
      <c r="AD287" s="5"/>
      <c r="AE287" s="5"/>
      <c r="AF287" s="5"/>
      <c r="AG287" s="5"/>
      <c r="AH287" s="5"/>
      <c r="AI287" s="5"/>
      <c r="AJ287" s="5"/>
    </row>
    <row r="288" spans="29:36" x14ac:dyDescent="0.2">
      <c r="AC288" s="5"/>
      <c r="AD288" s="5"/>
      <c r="AE288" s="5"/>
      <c r="AF288" s="5"/>
      <c r="AG288" s="5"/>
      <c r="AH288" s="5"/>
      <c r="AI288" s="5"/>
      <c r="AJ288" s="5"/>
    </row>
    <row r="289" spans="29:37" x14ac:dyDescent="0.2">
      <c r="AC289" s="5"/>
      <c r="AD289" s="5"/>
      <c r="AE289" s="5"/>
      <c r="AF289" s="5"/>
      <c r="AG289" s="5"/>
      <c r="AH289" s="5"/>
      <c r="AI289" s="5"/>
      <c r="AJ289" s="5"/>
    </row>
    <row r="290" spans="29:37" x14ac:dyDescent="0.2">
      <c r="AC290" s="5"/>
      <c r="AD290" s="5"/>
      <c r="AE290" s="5"/>
      <c r="AF290" s="5"/>
      <c r="AG290" s="5"/>
      <c r="AH290" s="5"/>
      <c r="AI290" s="5"/>
      <c r="AJ290" s="5"/>
    </row>
    <row r="291" spans="29:37" x14ac:dyDescent="0.2">
      <c r="AC291" s="5"/>
      <c r="AD291" s="5"/>
      <c r="AE291" s="5"/>
      <c r="AF291" s="5"/>
      <c r="AG291" s="5"/>
      <c r="AH291" s="5"/>
      <c r="AI291" s="5"/>
      <c r="AJ291" s="5"/>
    </row>
    <row r="292" spans="29:37" x14ac:dyDescent="0.2">
      <c r="AC292" s="13"/>
      <c r="AD292" s="13"/>
      <c r="AE292" s="13"/>
      <c r="AF292" s="13"/>
      <c r="AG292" s="13"/>
      <c r="AH292" s="13"/>
      <c r="AI292" s="13"/>
      <c r="AJ292" s="13"/>
      <c r="AK292" s="13"/>
    </row>
    <row r="293" spans="29:37" x14ac:dyDescent="0.2">
      <c r="AC293" s="2"/>
      <c r="AD293" s="2"/>
      <c r="AE293" s="20"/>
      <c r="AF293" s="20"/>
      <c r="AG293" s="2"/>
      <c r="AH293" s="2"/>
      <c r="AI293" s="2"/>
      <c r="AJ293" s="2"/>
      <c r="AK293" s="2"/>
    </row>
    <row r="294" spans="29:37" x14ac:dyDescent="0.2">
      <c r="AH294" s="16"/>
      <c r="AI294" s="16"/>
      <c r="AJ294" s="16"/>
      <c r="AK294" s="1"/>
    </row>
    <row r="295" spans="29:37" x14ac:dyDescent="0.2">
      <c r="AJ295" s="21"/>
    </row>
    <row r="296" spans="29:37" x14ac:dyDescent="0.2">
      <c r="AJ296" s="21"/>
    </row>
    <row r="297" spans="29:37" x14ac:dyDescent="0.2">
      <c r="AJ297" s="21"/>
    </row>
    <row r="298" spans="29:37" x14ac:dyDescent="0.2">
      <c r="AJ298" s="21"/>
    </row>
    <row r="299" spans="29:37" x14ac:dyDescent="0.2">
      <c r="AJ299" s="21"/>
    </row>
    <row r="300" spans="29:37" x14ac:dyDescent="0.2">
      <c r="AH300" s="15"/>
    </row>
    <row r="301" spans="29:37" x14ac:dyDescent="0.2">
      <c r="AC301" s="1"/>
      <c r="AD301" s="1"/>
      <c r="AE301" s="1"/>
      <c r="AF301" s="1"/>
      <c r="AG301" s="1"/>
      <c r="AH301" s="16"/>
      <c r="AI301" s="16"/>
      <c r="AJ301" s="16"/>
      <c r="AK301" s="1"/>
    </row>
    <row r="302" spans="29:37" x14ac:dyDescent="0.2">
      <c r="AC302" s="5"/>
      <c r="AD302" s="5"/>
      <c r="AE302" s="5"/>
      <c r="AF302" s="5"/>
      <c r="AG302" s="5"/>
      <c r="AH302" s="5"/>
      <c r="AI302" s="5"/>
      <c r="AJ302" s="5"/>
      <c r="AK302" s="5"/>
    </row>
    <row r="303" spans="29:37" x14ac:dyDescent="0.2">
      <c r="AC303" s="5"/>
      <c r="AD303" s="5"/>
      <c r="AE303" s="5"/>
      <c r="AF303" s="5"/>
      <c r="AG303" s="5"/>
      <c r="AH303" s="5"/>
      <c r="AI303" s="5"/>
      <c r="AJ303" s="5"/>
      <c r="AK303" s="5"/>
    </row>
    <row r="304" spans="29:37" x14ac:dyDescent="0.2">
      <c r="AC304" s="5"/>
      <c r="AD304" s="5"/>
      <c r="AE304" s="5"/>
      <c r="AF304" s="5"/>
      <c r="AG304" s="5"/>
      <c r="AH304" s="5"/>
      <c r="AI304" s="5"/>
      <c r="AJ304" s="5"/>
      <c r="AK304" s="5"/>
    </row>
    <row r="305" spans="29:37" x14ac:dyDescent="0.2">
      <c r="AC305" s="5"/>
      <c r="AD305" s="5"/>
      <c r="AE305" s="5"/>
      <c r="AF305" s="5"/>
      <c r="AG305" s="5"/>
      <c r="AH305" s="5"/>
      <c r="AI305" s="5"/>
      <c r="AJ305" s="5"/>
      <c r="AK305" s="5"/>
    </row>
    <row r="306" spans="29:37" x14ac:dyDescent="0.2">
      <c r="AC306" s="5"/>
      <c r="AD306" s="5"/>
      <c r="AE306" s="5"/>
      <c r="AF306" s="5"/>
      <c r="AG306" s="5"/>
      <c r="AH306" s="5"/>
      <c r="AI306" s="5"/>
      <c r="AJ306" s="5"/>
      <c r="AK306" s="5"/>
    </row>
    <row r="335" spans="17:33" x14ac:dyDescent="0.2">
      <c r="R335" s="1"/>
      <c r="S335" s="1"/>
      <c r="T335" s="1"/>
      <c r="U335" s="1"/>
      <c r="V335" s="1"/>
      <c r="W335" s="1"/>
      <c r="X335" s="1"/>
      <c r="Y335" s="1"/>
      <c r="Z335" s="1"/>
      <c r="AA335" s="1"/>
      <c r="AB335" s="1"/>
      <c r="AC335" s="1"/>
      <c r="AD335" s="1"/>
      <c r="AE335" s="1"/>
      <c r="AF335" s="1"/>
      <c r="AG335" s="1"/>
    </row>
    <row r="336" spans="17:33" x14ac:dyDescent="0.2">
      <c r="Q336" s="2"/>
      <c r="R336" s="5"/>
      <c r="S336" s="5"/>
      <c r="T336" s="5"/>
      <c r="U336" s="5"/>
      <c r="V336" s="5"/>
      <c r="W336" s="5"/>
      <c r="X336" s="5"/>
      <c r="Y336" s="5"/>
      <c r="Z336" s="5"/>
      <c r="AA336" s="5"/>
      <c r="AB336" s="5"/>
      <c r="AC336" s="5"/>
      <c r="AD336" s="5"/>
      <c r="AE336" s="5"/>
      <c r="AF336" s="5"/>
      <c r="AG336" s="5"/>
    </row>
    <row r="337" spans="17:33" x14ac:dyDescent="0.2">
      <c r="Q337" s="2"/>
      <c r="R337" s="5"/>
      <c r="S337" s="5"/>
      <c r="T337" s="5"/>
      <c r="U337" s="5"/>
      <c r="V337" s="5"/>
      <c r="W337" s="5"/>
      <c r="X337" s="5"/>
      <c r="Y337" s="5"/>
      <c r="Z337" s="5"/>
      <c r="AA337" s="5"/>
      <c r="AB337" s="5"/>
      <c r="AC337" s="5"/>
      <c r="AD337" s="5"/>
      <c r="AE337" s="5"/>
      <c r="AF337" s="5"/>
      <c r="AG337" s="5"/>
    </row>
    <row r="338" spans="17:33" x14ac:dyDescent="0.2">
      <c r="Q338" s="2"/>
      <c r="R338" s="5"/>
      <c r="S338" s="5"/>
      <c r="T338" s="5"/>
      <c r="U338" s="5"/>
      <c r="V338" s="5"/>
      <c r="W338" s="5"/>
      <c r="X338" s="5"/>
      <c r="Y338" s="5"/>
      <c r="Z338" s="5"/>
      <c r="AA338" s="5"/>
      <c r="AB338" s="5"/>
      <c r="AC338" s="5"/>
      <c r="AD338" s="5"/>
      <c r="AE338" s="5"/>
      <c r="AF338" s="5"/>
      <c r="AG338" s="5"/>
    </row>
    <row r="339" spans="17:33" x14ac:dyDescent="0.2">
      <c r="Q339" s="2"/>
      <c r="R339" s="5"/>
      <c r="S339" s="5"/>
      <c r="T339" s="5"/>
      <c r="U339" s="5"/>
      <c r="V339" s="5"/>
      <c r="W339" s="5"/>
      <c r="X339" s="5"/>
      <c r="Y339" s="5"/>
      <c r="Z339" s="5"/>
      <c r="AA339" s="5"/>
      <c r="AB339" s="5"/>
      <c r="AC339" s="5"/>
      <c r="AD339" s="5"/>
      <c r="AE339" s="5"/>
      <c r="AF339" s="5"/>
      <c r="AG339" s="5"/>
    </row>
    <row r="340" spans="17:33" x14ac:dyDescent="0.2">
      <c r="Q340" s="2"/>
      <c r="R340" s="5"/>
      <c r="S340" s="5"/>
      <c r="T340" s="5"/>
      <c r="U340" s="5"/>
      <c r="V340" s="5"/>
      <c r="W340" s="5"/>
      <c r="X340" s="5"/>
      <c r="Y340" s="5"/>
      <c r="Z340" s="5"/>
      <c r="AA340" s="5"/>
      <c r="AB340" s="5"/>
      <c r="AC340" s="5"/>
      <c r="AD340" s="5"/>
      <c r="AE340" s="5"/>
      <c r="AF340" s="5"/>
      <c r="AG340" s="5"/>
    </row>
    <row r="341" spans="17:33" x14ac:dyDescent="0.2">
      <c r="Q341" s="15"/>
    </row>
  </sheetData>
  <conditionalFormatting sqref="C6:N30 AS6:BD37 BG6:BR47 AE6:AP58 Q6:AB151">
    <cfRule type="cellIs" dxfId="21" priority="37" operator="between">
      <formula>1</formula>
      <formula>9.999</formula>
    </cfRule>
  </conditionalFormatting>
  <conditionalFormatting sqref="C6:N35">
    <cfRule type="cellIs" dxfId="20" priority="15" operator="lessThan">
      <formula>1</formula>
    </cfRule>
  </conditionalFormatting>
  <conditionalFormatting sqref="C31:N35">
    <cfRule type="cellIs" dxfId="19" priority="13" operator="greaterThan">
      <formula>10</formula>
    </cfRule>
    <cfRule type="cellIs" dxfId="18" priority="14" operator="between">
      <formula>1</formula>
      <formula>10</formula>
    </cfRule>
  </conditionalFormatting>
  <conditionalFormatting sqref="Q6:AB156">
    <cfRule type="cellIs" dxfId="17" priority="12" operator="lessThan">
      <formula>1</formula>
    </cfRule>
  </conditionalFormatting>
  <conditionalFormatting sqref="Q152:AB156">
    <cfRule type="cellIs" dxfId="16" priority="10" operator="greaterThan">
      <formula>10</formula>
    </cfRule>
    <cfRule type="cellIs" dxfId="15" priority="11" operator="between">
      <formula>1</formula>
      <formula>10</formula>
    </cfRule>
  </conditionalFormatting>
  <conditionalFormatting sqref="AC285:AJ292 R336:AG340">
    <cfRule type="cellIs" dxfId="14" priority="31" operator="between">
      <formula>1</formula>
      <formula>10</formula>
    </cfRule>
    <cfRule type="cellIs" dxfId="13" priority="32" operator="lessThan">
      <formula>1</formula>
    </cfRule>
    <cfRule type="cellIs" dxfId="12" priority="33" operator="greaterThan">
      <formula>10</formula>
    </cfRule>
  </conditionalFormatting>
  <conditionalFormatting sqref="AC302:AK306">
    <cfRule type="cellIs" dxfId="11" priority="28" operator="between">
      <formula>1</formula>
      <formula>10</formula>
    </cfRule>
    <cfRule type="cellIs" dxfId="10" priority="29" operator="lessThan">
      <formula>1</formula>
    </cfRule>
    <cfRule type="cellIs" dxfId="9" priority="30" operator="greaterThan">
      <formula>10</formula>
    </cfRule>
  </conditionalFormatting>
  <conditionalFormatting sqref="AE6:AP63">
    <cfRule type="cellIs" dxfId="8" priority="9" operator="lessThan">
      <formula>1</formula>
    </cfRule>
  </conditionalFormatting>
  <conditionalFormatting sqref="AE59:AP63">
    <cfRule type="cellIs" dxfId="7" priority="7" operator="greaterThan">
      <formula>10</formula>
    </cfRule>
    <cfRule type="cellIs" dxfId="6" priority="8" operator="between">
      <formula>1</formula>
      <formula>10</formula>
    </cfRule>
  </conditionalFormatting>
  <conditionalFormatting sqref="AS6:BD42">
    <cfRule type="cellIs" dxfId="5" priority="6" operator="lessThan">
      <formula>1</formula>
    </cfRule>
  </conditionalFormatting>
  <conditionalFormatting sqref="AS38:BD42">
    <cfRule type="cellIs" dxfId="4" priority="4" operator="greaterThan">
      <formula>10</formula>
    </cfRule>
    <cfRule type="cellIs" dxfId="3" priority="5" operator="between">
      <formula>1</formula>
      <formula>10</formula>
    </cfRule>
  </conditionalFormatting>
  <conditionalFormatting sqref="BG6:BR52">
    <cfRule type="cellIs" dxfId="2" priority="3" operator="lessThan">
      <formula>1</formula>
    </cfRule>
  </conditionalFormatting>
  <conditionalFormatting sqref="BG48:BR52">
    <cfRule type="cellIs" dxfId="1" priority="1" operator="greaterThan">
      <formula>10</formula>
    </cfRule>
    <cfRule type="cellIs" dxfId="0" priority="2" operator="between">
      <formula>1</formula>
      <formula>10</formula>
    </cfRule>
  </conditionalFormatting>
  <hyperlinks>
    <hyperlink ref="A2" r:id="rId1" xr:uid="{55068B8C-4B5D-1747-B411-AE3FA8CDF5F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Table 1a</vt:lpstr>
      <vt:lpstr>Table 1b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Nigel Cook</dc:creator>
  <cp:lastModifiedBy>Kristi Bailey</cp:lastModifiedBy>
  <dcterms:created xsi:type="dcterms:W3CDTF">2015-06-05T18:17:20Z</dcterms:created>
  <dcterms:modified xsi:type="dcterms:W3CDTF">2026-01-20T21:03:34Z</dcterms:modified>
</cp:coreProperties>
</file>