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ti/Downloads/AM-26-29809/"/>
    </mc:Choice>
  </mc:AlternateContent>
  <xr:revisionPtr revIDLastSave="0" documentId="13_ncr:1_{05140C43-2DE7-BA47-A3FB-6DCA892DD91E}" xr6:coauthVersionLast="47" xr6:coauthVersionMax="47" xr10:uidLastSave="{00000000-0000-0000-0000-000000000000}"/>
  <bookViews>
    <workbookView xWindow="3240" yWindow="500" windowWidth="24460" windowHeight="17500" activeTab="4" xr2:uid="{CF073755-60F9-4327-954D-95A2FD7C2936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4" l="1"/>
  <c r="O7" i="4"/>
  <c r="P7" i="4"/>
  <c r="Q7" i="4"/>
  <c r="R7" i="4"/>
  <c r="S7" i="4"/>
  <c r="T7" i="4"/>
  <c r="U7" i="4"/>
  <c r="V7" i="4"/>
  <c r="N8" i="4"/>
  <c r="O8" i="4"/>
  <c r="P8" i="4"/>
  <c r="Q8" i="4"/>
  <c r="R8" i="4"/>
  <c r="S8" i="4"/>
  <c r="T8" i="4"/>
  <c r="U8" i="4"/>
  <c r="V8" i="4"/>
  <c r="N9" i="4"/>
  <c r="O9" i="4"/>
  <c r="P9" i="4"/>
  <c r="Q9" i="4"/>
  <c r="R9" i="4"/>
  <c r="S9" i="4"/>
  <c r="T9" i="4"/>
  <c r="U9" i="4"/>
  <c r="V9" i="4"/>
  <c r="N10" i="4"/>
  <c r="O10" i="4"/>
  <c r="P10" i="4"/>
  <c r="Q10" i="4"/>
  <c r="R10" i="4"/>
  <c r="S10" i="4"/>
  <c r="T10" i="4"/>
  <c r="U10" i="4"/>
  <c r="V10" i="4"/>
  <c r="N11" i="4"/>
  <c r="O11" i="4"/>
  <c r="P11" i="4"/>
  <c r="Q11" i="4"/>
  <c r="R11" i="4"/>
  <c r="S11" i="4"/>
  <c r="T11" i="4"/>
  <c r="U11" i="4"/>
  <c r="V11" i="4"/>
  <c r="N12" i="4"/>
  <c r="O12" i="4"/>
  <c r="P12" i="4"/>
  <c r="Q12" i="4"/>
  <c r="R12" i="4"/>
  <c r="S12" i="4"/>
  <c r="T12" i="4"/>
  <c r="U12" i="4"/>
  <c r="V12" i="4"/>
  <c r="N13" i="4"/>
  <c r="O13" i="4"/>
  <c r="P13" i="4"/>
  <c r="Q13" i="4"/>
  <c r="R13" i="4"/>
  <c r="S13" i="4"/>
  <c r="T13" i="4"/>
  <c r="U13" i="4"/>
  <c r="V13" i="4"/>
  <c r="N14" i="4"/>
  <c r="O14" i="4"/>
  <c r="P14" i="4"/>
  <c r="Q14" i="4"/>
  <c r="R14" i="4"/>
  <c r="S14" i="4"/>
  <c r="T14" i="4"/>
  <c r="U14" i="4"/>
  <c r="V14" i="4"/>
  <c r="N15" i="4"/>
  <c r="O15" i="4"/>
  <c r="P15" i="4"/>
  <c r="Q15" i="4"/>
  <c r="R15" i="4"/>
  <c r="S15" i="4"/>
  <c r="T15" i="4"/>
  <c r="U15" i="4"/>
  <c r="V15" i="4"/>
  <c r="N16" i="4"/>
  <c r="O16" i="4"/>
  <c r="P16" i="4"/>
  <c r="Q16" i="4"/>
  <c r="R16" i="4"/>
  <c r="S16" i="4"/>
  <c r="T16" i="4"/>
  <c r="U16" i="4"/>
  <c r="V16" i="4"/>
  <c r="N17" i="4"/>
  <c r="O17" i="4"/>
  <c r="P17" i="4"/>
  <c r="Q17" i="4"/>
  <c r="R17" i="4"/>
  <c r="S17" i="4"/>
  <c r="T17" i="4"/>
  <c r="U17" i="4"/>
  <c r="V17" i="4"/>
  <c r="N18" i="4"/>
  <c r="O18" i="4"/>
  <c r="P18" i="4"/>
  <c r="Q18" i="4"/>
  <c r="R18" i="4"/>
  <c r="S18" i="4"/>
  <c r="T18" i="4"/>
  <c r="U18" i="4"/>
  <c r="V18" i="4"/>
  <c r="N19" i="4"/>
  <c r="O19" i="4"/>
  <c r="P19" i="4"/>
  <c r="Q19" i="4"/>
  <c r="R19" i="4"/>
  <c r="S19" i="4"/>
  <c r="T19" i="4"/>
  <c r="U19" i="4"/>
  <c r="V19" i="4"/>
  <c r="N20" i="4"/>
  <c r="O20" i="4"/>
  <c r="P20" i="4"/>
  <c r="Q20" i="4"/>
  <c r="R20" i="4"/>
  <c r="S20" i="4"/>
  <c r="T20" i="4"/>
  <c r="U20" i="4"/>
  <c r="V20" i="4"/>
  <c r="N21" i="4"/>
  <c r="O21" i="4"/>
  <c r="P21" i="4"/>
  <c r="Q21" i="4"/>
  <c r="R21" i="4"/>
  <c r="S21" i="4"/>
  <c r="T21" i="4"/>
  <c r="U21" i="4"/>
  <c r="V21" i="4"/>
  <c r="N22" i="4"/>
  <c r="O22" i="4"/>
  <c r="P22" i="4"/>
  <c r="Q22" i="4"/>
  <c r="R22" i="4"/>
  <c r="S22" i="4"/>
  <c r="T22" i="4"/>
  <c r="U22" i="4"/>
  <c r="V22" i="4"/>
  <c r="N23" i="4"/>
  <c r="O23" i="4"/>
  <c r="P23" i="4"/>
  <c r="Q23" i="4"/>
  <c r="R23" i="4"/>
  <c r="S23" i="4"/>
  <c r="T23" i="4"/>
  <c r="U23" i="4"/>
  <c r="V23" i="4"/>
  <c r="N24" i="4"/>
  <c r="O24" i="4"/>
  <c r="P24" i="4"/>
  <c r="Q24" i="4"/>
  <c r="R24" i="4"/>
  <c r="S24" i="4"/>
  <c r="T24" i="4"/>
  <c r="U24" i="4"/>
  <c r="V24" i="4"/>
  <c r="N25" i="4"/>
  <c r="O25" i="4"/>
  <c r="P25" i="4"/>
  <c r="Q25" i="4"/>
  <c r="R25" i="4"/>
  <c r="S25" i="4"/>
  <c r="T25" i="4"/>
  <c r="U25" i="4"/>
  <c r="V25" i="4"/>
  <c r="N26" i="4"/>
  <c r="O26" i="4"/>
  <c r="P26" i="4"/>
  <c r="Q26" i="4"/>
  <c r="R26" i="4"/>
  <c r="S26" i="4"/>
  <c r="T26" i="4"/>
  <c r="U26" i="4"/>
  <c r="V26" i="4"/>
  <c r="N27" i="4"/>
  <c r="O27" i="4"/>
  <c r="P27" i="4"/>
  <c r="Q27" i="4"/>
  <c r="R27" i="4"/>
  <c r="S27" i="4"/>
  <c r="T27" i="4"/>
  <c r="U27" i="4"/>
  <c r="V27" i="4"/>
  <c r="N28" i="4"/>
  <c r="O28" i="4"/>
  <c r="P28" i="4"/>
  <c r="Q28" i="4"/>
  <c r="R28" i="4"/>
  <c r="S28" i="4"/>
  <c r="T28" i="4"/>
  <c r="U28" i="4"/>
  <c r="V28" i="4"/>
  <c r="N29" i="4"/>
  <c r="O29" i="4"/>
  <c r="P29" i="4"/>
  <c r="Q29" i="4"/>
  <c r="R29" i="4"/>
  <c r="S29" i="4"/>
  <c r="T29" i="4"/>
  <c r="U29" i="4"/>
  <c r="V29" i="4"/>
  <c r="N30" i="4"/>
  <c r="O30" i="4"/>
  <c r="P30" i="4"/>
  <c r="Q30" i="4"/>
  <c r="R30" i="4"/>
  <c r="S30" i="4"/>
  <c r="T30" i="4"/>
  <c r="U30" i="4"/>
  <c r="V30" i="4"/>
  <c r="N31" i="4"/>
  <c r="O31" i="4"/>
  <c r="P31" i="4"/>
  <c r="Q31" i="4"/>
  <c r="R31" i="4"/>
  <c r="S31" i="4"/>
  <c r="T31" i="4"/>
  <c r="U31" i="4"/>
  <c r="V31" i="4"/>
  <c r="N32" i="4"/>
  <c r="O32" i="4"/>
  <c r="P32" i="4"/>
  <c r="Q32" i="4"/>
  <c r="R32" i="4"/>
  <c r="S32" i="4"/>
  <c r="T32" i="4"/>
  <c r="U32" i="4"/>
  <c r="V32" i="4"/>
  <c r="N33" i="4"/>
  <c r="O33" i="4"/>
  <c r="P33" i="4"/>
  <c r="Q33" i="4"/>
  <c r="R33" i="4"/>
  <c r="S33" i="4"/>
  <c r="T33" i="4"/>
  <c r="U33" i="4"/>
  <c r="V33" i="4"/>
  <c r="N34" i="4"/>
  <c r="O34" i="4"/>
  <c r="P34" i="4"/>
  <c r="Q34" i="4"/>
  <c r="R34" i="4"/>
  <c r="S34" i="4"/>
  <c r="T34" i="4"/>
  <c r="U34" i="4"/>
  <c r="V34" i="4"/>
  <c r="N35" i="4"/>
  <c r="O35" i="4"/>
  <c r="P35" i="4"/>
  <c r="Q35" i="4"/>
  <c r="R35" i="4"/>
  <c r="S35" i="4"/>
  <c r="T35" i="4"/>
  <c r="U35" i="4"/>
  <c r="V35" i="4"/>
  <c r="N36" i="4"/>
  <c r="O36" i="4"/>
  <c r="P36" i="4"/>
  <c r="Q36" i="4"/>
  <c r="R36" i="4"/>
  <c r="S36" i="4"/>
  <c r="T36" i="4"/>
  <c r="U36" i="4"/>
  <c r="V36" i="4"/>
  <c r="N37" i="4"/>
  <c r="O37" i="4"/>
  <c r="P37" i="4"/>
  <c r="Q37" i="4"/>
  <c r="R37" i="4"/>
  <c r="S37" i="4"/>
  <c r="T37" i="4"/>
  <c r="U37" i="4"/>
  <c r="V37" i="4"/>
  <c r="N38" i="4"/>
  <c r="O38" i="4"/>
  <c r="P38" i="4"/>
  <c r="Q38" i="4"/>
  <c r="R38" i="4"/>
  <c r="S38" i="4"/>
  <c r="T38" i="4"/>
  <c r="U38" i="4"/>
  <c r="V38" i="4"/>
  <c r="N39" i="4"/>
  <c r="O39" i="4"/>
  <c r="P39" i="4"/>
  <c r="Q39" i="4"/>
  <c r="R39" i="4"/>
  <c r="S39" i="4"/>
  <c r="T39" i="4"/>
  <c r="U39" i="4"/>
  <c r="V39" i="4"/>
  <c r="V6" i="4"/>
  <c r="U6" i="4"/>
  <c r="T6" i="4"/>
  <c r="S6" i="4"/>
  <c r="R6" i="4"/>
  <c r="Q6" i="4"/>
  <c r="P6" i="4"/>
  <c r="O6" i="4"/>
  <c r="N6" i="4"/>
  <c r="N7" i="2"/>
  <c r="O7" i="2"/>
  <c r="P7" i="2"/>
  <c r="Q7" i="2"/>
  <c r="R7" i="2"/>
  <c r="S7" i="2"/>
  <c r="T7" i="2"/>
  <c r="U7" i="2"/>
  <c r="V7" i="2"/>
  <c r="N8" i="2"/>
  <c r="O8" i="2"/>
  <c r="P8" i="2"/>
  <c r="Q8" i="2"/>
  <c r="R8" i="2"/>
  <c r="S8" i="2"/>
  <c r="T8" i="2"/>
  <c r="U8" i="2"/>
  <c r="V8" i="2"/>
  <c r="N9" i="2"/>
  <c r="O9" i="2"/>
  <c r="P9" i="2"/>
  <c r="Q9" i="2"/>
  <c r="R9" i="2"/>
  <c r="S9" i="2"/>
  <c r="T9" i="2"/>
  <c r="U9" i="2"/>
  <c r="V9" i="2"/>
  <c r="N10" i="2"/>
  <c r="O10" i="2"/>
  <c r="P10" i="2"/>
  <c r="Q10" i="2"/>
  <c r="R10" i="2"/>
  <c r="S10" i="2"/>
  <c r="T10" i="2"/>
  <c r="U10" i="2"/>
  <c r="V10" i="2"/>
  <c r="N11" i="2"/>
  <c r="O11" i="2"/>
  <c r="P11" i="2"/>
  <c r="Q11" i="2"/>
  <c r="R11" i="2"/>
  <c r="S11" i="2"/>
  <c r="T11" i="2"/>
  <c r="U11" i="2"/>
  <c r="V11" i="2"/>
  <c r="N12" i="2"/>
  <c r="O12" i="2"/>
  <c r="P12" i="2"/>
  <c r="Q12" i="2"/>
  <c r="R12" i="2"/>
  <c r="S12" i="2"/>
  <c r="T12" i="2"/>
  <c r="U12" i="2"/>
  <c r="V12" i="2"/>
  <c r="N13" i="2"/>
  <c r="O13" i="2"/>
  <c r="P13" i="2"/>
  <c r="Q13" i="2"/>
  <c r="R13" i="2"/>
  <c r="S13" i="2"/>
  <c r="T13" i="2"/>
  <c r="U13" i="2"/>
  <c r="V13" i="2"/>
  <c r="N14" i="2"/>
  <c r="O14" i="2"/>
  <c r="P14" i="2"/>
  <c r="Q14" i="2"/>
  <c r="R14" i="2"/>
  <c r="S14" i="2"/>
  <c r="T14" i="2"/>
  <c r="U14" i="2"/>
  <c r="V14" i="2"/>
  <c r="N15" i="2"/>
  <c r="O15" i="2"/>
  <c r="P15" i="2"/>
  <c r="Q15" i="2"/>
  <c r="R15" i="2"/>
  <c r="S15" i="2"/>
  <c r="T15" i="2"/>
  <c r="U15" i="2"/>
  <c r="V15" i="2"/>
  <c r="N16" i="2"/>
  <c r="O16" i="2"/>
  <c r="P16" i="2"/>
  <c r="Q16" i="2"/>
  <c r="R16" i="2"/>
  <c r="S16" i="2"/>
  <c r="T16" i="2"/>
  <c r="U16" i="2"/>
  <c r="V16" i="2"/>
  <c r="N17" i="2"/>
  <c r="O17" i="2"/>
  <c r="P17" i="2"/>
  <c r="Q17" i="2"/>
  <c r="R17" i="2"/>
  <c r="S17" i="2"/>
  <c r="T17" i="2"/>
  <c r="U17" i="2"/>
  <c r="V17" i="2"/>
  <c r="N18" i="2"/>
  <c r="O18" i="2"/>
  <c r="P18" i="2"/>
  <c r="Q18" i="2"/>
  <c r="R18" i="2"/>
  <c r="S18" i="2"/>
  <c r="T18" i="2"/>
  <c r="U18" i="2"/>
  <c r="V18" i="2"/>
  <c r="N19" i="2"/>
  <c r="O19" i="2"/>
  <c r="P19" i="2"/>
  <c r="Q19" i="2"/>
  <c r="R19" i="2"/>
  <c r="S19" i="2"/>
  <c r="T19" i="2"/>
  <c r="U19" i="2"/>
  <c r="V19" i="2"/>
  <c r="N20" i="2"/>
  <c r="O20" i="2"/>
  <c r="P20" i="2"/>
  <c r="Q20" i="2"/>
  <c r="R20" i="2"/>
  <c r="S20" i="2"/>
  <c r="T20" i="2"/>
  <c r="U20" i="2"/>
  <c r="V20" i="2"/>
  <c r="N21" i="2"/>
  <c r="O21" i="2"/>
  <c r="P21" i="2"/>
  <c r="Q21" i="2"/>
  <c r="R21" i="2"/>
  <c r="S21" i="2"/>
  <c r="T21" i="2"/>
  <c r="U21" i="2"/>
  <c r="V21" i="2"/>
  <c r="N22" i="2"/>
  <c r="O22" i="2"/>
  <c r="P22" i="2"/>
  <c r="Q22" i="2"/>
  <c r="R22" i="2"/>
  <c r="S22" i="2"/>
  <c r="T22" i="2"/>
  <c r="U22" i="2"/>
  <c r="V22" i="2"/>
  <c r="N23" i="2"/>
  <c r="O23" i="2"/>
  <c r="P23" i="2"/>
  <c r="Q23" i="2"/>
  <c r="R23" i="2"/>
  <c r="S23" i="2"/>
  <c r="T23" i="2"/>
  <c r="U23" i="2"/>
  <c r="V23" i="2"/>
  <c r="N24" i="2"/>
  <c r="O24" i="2"/>
  <c r="P24" i="2"/>
  <c r="Q24" i="2"/>
  <c r="R24" i="2"/>
  <c r="S24" i="2"/>
  <c r="T24" i="2"/>
  <c r="U24" i="2"/>
  <c r="V24" i="2"/>
  <c r="N25" i="2"/>
  <c r="O25" i="2"/>
  <c r="P25" i="2"/>
  <c r="Q25" i="2"/>
  <c r="R25" i="2"/>
  <c r="S25" i="2"/>
  <c r="T25" i="2"/>
  <c r="U25" i="2"/>
  <c r="V25" i="2"/>
  <c r="N26" i="2"/>
  <c r="O26" i="2"/>
  <c r="P26" i="2"/>
  <c r="Q26" i="2"/>
  <c r="R26" i="2"/>
  <c r="S26" i="2"/>
  <c r="T26" i="2"/>
  <c r="U26" i="2"/>
  <c r="V26" i="2"/>
  <c r="N27" i="2"/>
  <c r="O27" i="2"/>
  <c r="P27" i="2"/>
  <c r="Q27" i="2"/>
  <c r="R27" i="2"/>
  <c r="S27" i="2"/>
  <c r="T27" i="2"/>
  <c r="U27" i="2"/>
  <c r="V27" i="2"/>
  <c r="N28" i="2"/>
  <c r="O28" i="2"/>
  <c r="P28" i="2"/>
  <c r="Q28" i="2"/>
  <c r="R28" i="2"/>
  <c r="S28" i="2"/>
  <c r="T28" i="2"/>
  <c r="U28" i="2"/>
  <c r="V28" i="2"/>
  <c r="N29" i="2"/>
  <c r="O29" i="2"/>
  <c r="P29" i="2"/>
  <c r="Q29" i="2"/>
  <c r="R29" i="2"/>
  <c r="S29" i="2"/>
  <c r="T29" i="2"/>
  <c r="U29" i="2"/>
  <c r="V29" i="2"/>
  <c r="N30" i="2"/>
  <c r="O30" i="2"/>
  <c r="P30" i="2"/>
  <c r="Q30" i="2"/>
  <c r="R30" i="2"/>
  <c r="S30" i="2"/>
  <c r="T30" i="2"/>
  <c r="U30" i="2"/>
  <c r="V30" i="2"/>
  <c r="N31" i="2"/>
  <c r="O31" i="2"/>
  <c r="P31" i="2"/>
  <c r="Q31" i="2"/>
  <c r="R31" i="2"/>
  <c r="S31" i="2"/>
  <c r="T31" i="2"/>
  <c r="U31" i="2"/>
  <c r="V31" i="2"/>
  <c r="N32" i="2"/>
  <c r="O32" i="2"/>
  <c r="P32" i="2"/>
  <c r="Q32" i="2"/>
  <c r="R32" i="2"/>
  <c r="S32" i="2"/>
  <c r="T32" i="2"/>
  <c r="U32" i="2"/>
  <c r="V32" i="2"/>
  <c r="N33" i="2"/>
  <c r="O33" i="2"/>
  <c r="P33" i="2"/>
  <c r="Q33" i="2"/>
  <c r="R33" i="2"/>
  <c r="S33" i="2"/>
  <c r="T33" i="2"/>
  <c r="U33" i="2"/>
  <c r="V33" i="2"/>
  <c r="N34" i="2"/>
  <c r="O34" i="2"/>
  <c r="P34" i="2"/>
  <c r="Q34" i="2"/>
  <c r="R34" i="2"/>
  <c r="S34" i="2"/>
  <c r="T34" i="2"/>
  <c r="U34" i="2"/>
  <c r="V34" i="2"/>
  <c r="N35" i="2"/>
  <c r="O35" i="2"/>
  <c r="P35" i="2"/>
  <c r="Q35" i="2"/>
  <c r="R35" i="2"/>
  <c r="S35" i="2"/>
  <c r="T35" i="2"/>
  <c r="U35" i="2"/>
  <c r="V35" i="2"/>
  <c r="N36" i="2"/>
  <c r="O36" i="2"/>
  <c r="P36" i="2"/>
  <c r="Q36" i="2"/>
  <c r="R36" i="2"/>
  <c r="S36" i="2"/>
  <c r="T36" i="2"/>
  <c r="U36" i="2"/>
  <c r="V36" i="2"/>
  <c r="N37" i="2"/>
  <c r="O37" i="2"/>
  <c r="P37" i="2"/>
  <c r="Q37" i="2"/>
  <c r="R37" i="2"/>
  <c r="S37" i="2"/>
  <c r="T37" i="2"/>
  <c r="U37" i="2"/>
  <c r="V37" i="2"/>
  <c r="N38" i="2"/>
  <c r="O38" i="2"/>
  <c r="P38" i="2"/>
  <c r="Q38" i="2"/>
  <c r="R38" i="2"/>
  <c r="S38" i="2"/>
  <c r="T38" i="2"/>
  <c r="U38" i="2"/>
  <c r="V38" i="2"/>
  <c r="N39" i="2"/>
  <c r="O39" i="2"/>
  <c r="P39" i="2"/>
  <c r="Q39" i="2"/>
  <c r="R39" i="2"/>
  <c r="S39" i="2"/>
  <c r="T39" i="2"/>
  <c r="U39" i="2"/>
  <c r="V39" i="2"/>
  <c r="N40" i="2"/>
  <c r="O40" i="2"/>
  <c r="P40" i="2"/>
  <c r="Q40" i="2"/>
  <c r="R40" i="2"/>
  <c r="S40" i="2"/>
  <c r="T40" i="2"/>
  <c r="U40" i="2"/>
  <c r="V40" i="2"/>
  <c r="N41" i="2"/>
  <c r="O41" i="2"/>
  <c r="P41" i="2"/>
  <c r="Q41" i="2"/>
  <c r="R41" i="2"/>
  <c r="S41" i="2"/>
  <c r="T41" i="2"/>
  <c r="U41" i="2"/>
  <c r="V41" i="2"/>
  <c r="N42" i="2"/>
  <c r="O42" i="2"/>
  <c r="P42" i="2"/>
  <c r="Q42" i="2"/>
  <c r="R42" i="2"/>
  <c r="S42" i="2"/>
  <c r="T42" i="2"/>
  <c r="U42" i="2"/>
  <c r="V42" i="2"/>
  <c r="N43" i="2"/>
  <c r="O43" i="2"/>
  <c r="P43" i="2"/>
  <c r="Q43" i="2"/>
  <c r="R43" i="2"/>
  <c r="S43" i="2"/>
  <c r="T43" i="2"/>
  <c r="U43" i="2"/>
  <c r="V43" i="2"/>
  <c r="N44" i="2"/>
  <c r="O44" i="2"/>
  <c r="P44" i="2"/>
  <c r="Q44" i="2"/>
  <c r="R44" i="2"/>
  <c r="S44" i="2"/>
  <c r="T44" i="2"/>
  <c r="U44" i="2"/>
  <c r="V44" i="2"/>
  <c r="N45" i="2"/>
  <c r="O45" i="2"/>
  <c r="P45" i="2"/>
  <c r="Q45" i="2"/>
  <c r="R45" i="2"/>
  <c r="S45" i="2"/>
  <c r="T45" i="2"/>
  <c r="U45" i="2"/>
  <c r="V45" i="2"/>
  <c r="N46" i="2"/>
  <c r="O46" i="2"/>
  <c r="P46" i="2"/>
  <c r="Q46" i="2"/>
  <c r="R46" i="2"/>
  <c r="S46" i="2"/>
  <c r="T46" i="2"/>
  <c r="U46" i="2"/>
  <c r="V46" i="2"/>
  <c r="N47" i="2"/>
  <c r="O47" i="2"/>
  <c r="P47" i="2"/>
  <c r="Q47" i="2"/>
  <c r="R47" i="2"/>
  <c r="S47" i="2"/>
  <c r="T47" i="2"/>
  <c r="U47" i="2"/>
  <c r="V47" i="2"/>
  <c r="N48" i="2"/>
  <c r="O48" i="2"/>
  <c r="P48" i="2"/>
  <c r="Q48" i="2"/>
  <c r="R48" i="2"/>
  <c r="S48" i="2"/>
  <c r="T48" i="2"/>
  <c r="U48" i="2"/>
  <c r="V48" i="2"/>
  <c r="N49" i="2"/>
  <c r="O49" i="2"/>
  <c r="P49" i="2"/>
  <c r="Q49" i="2"/>
  <c r="R49" i="2"/>
  <c r="S49" i="2"/>
  <c r="T49" i="2"/>
  <c r="U49" i="2"/>
  <c r="V49" i="2"/>
  <c r="N50" i="2"/>
  <c r="O50" i="2"/>
  <c r="P50" i="2"/>
  <c r="Q50" i="2"/>
  <c r="R50" i="2"/>
  <c r="S50" i="2"/>
  <c r="T50" i="2"/>
  <c r="U50" i="2"/>
  <c r="V50" i="2"/>
  <c r="N51" i="2"/>
  <c r="O51" i="2"/>
  <c r="P51" i="2"/>
  <c r="Q51" i="2"/>
  <c r="R51" i="2"/>
  <c r="S51" i="2"/>
  <c r="T51" i="2"/>
  <c r="U51" i="2"/>
  <c r="V51" i="2"/>
  <c r="N52" i="2"/>
  <c r="O52" i="2"/>
  <c r="P52" i="2"/>
  <c r="Q52" i="2"/>
  <c r="R52" i="2"/>
  <c r="S52" i="2"/>
  <c r="T52" i="2"/>
  <c r="U52" i="2"/>
  <c r="V52" i="2"/>
  <c r="N53" i="2"/>
  <c r="O53" i="2"/>
  <c r="P53" i="2"/>
  <c r="Q53" i="2"/>
  <c r="R53" i="2"/>
  <c r="S53" i="2"/>
  <c r="T53" i="2"/>
  <c r="U53" i="2"/>
  <c r="V53" i="2"/>
  <c r="N54" i="2"/>
  <c r="O54" i="2"/>
  <c r="P54" i="2"/>
  <c r="Q54" i="2"/>
  <c r="R54" i="2"/>
  <c r="S54" i="2"/>
  <c r="T54" i="2"/>
  <c r="U54" i="2"/>
  <c r="V54" i="2"/>
  <c r="N55" i="2"/>
  <c r="O55" i="2"/>
  <c r="P55" i="2"/>
  <c r="Q55" i="2"/>
  <c r="R55" i="2"/>
  <c r="S55" i="2"/>
  <c r="T55" i="2"/>
  <c r="U55" i="2"/>
  <c r="V55" i="2"/>
  <c r="N56" i="2"/>
  <c r="O56" i="2"/>
  <c r="P56" i="2"/>
  <c r="Q56" i="2"/>
  <c r="R56" i="2"/>
  <c r="S56" i="2"/>
  <c r="T56" i="2"/>
  <c r="U56" i="2"/>
  <c r="V56" i="2"/>
  <c r="N57" i="2"/>
  <c r="O57" i="2"/>
  <c r="P57" i="2"/>
  <c r="Q57" i="2"/>
  <c r="R57" i="2"/>
  <c r="S57" i="2"/>
  <c r="T57" i="2"/>
  <c r="U57" i="2"/>
  <c r="V57" i="2"/>
  <c r="N58" i="2"/>
  <c r="O58" i="2"/>
  <c r="P58" i="2"/>
  <c r="Q58" i="2"/>
  <c r="R58" i="2"/>
  <c r="S58" i="2"/>
  <c r="T58" i="2"/>
  <c r="U58" i="2"/>
  <c r="V58" i="2"/>
  <c r="N59" i="2"/>
  <c r="O59" i="2"/>
  <c r="P59" i="2"/>
  <c r="Q59" i="2"/>
  <c r="R59" i="2"/>
  <c r="S59" i="2"/>
  <c r="T59" i="2"/>
  <c r="U59" i="2"/>
  <c r="V59" i="2"/>
  <c r="N60" i="2"/>
  <c r="O60" i="2"/>
  <c r="P60" i="2"/>
  <c r="Q60" i="2"/>
  <c r="R60" i="2"/>
  <c r="S60" i="2"/>
  <c r="T60" i="2"/>
  <c r="U60" i="2"/>
  <c r="V60" i="2"/>
  <c r="N61" i="2"/>
  <c r="O61" i="2"/>
  <c r="P61" i="2"/>
  <c r="Q61" i="2"/>
  <c r="R61" i="2"/>
  <c r="S61" i="2"/>
  <c r="T61" i="2"/>
  <c r="U61" i="2"/>
  <c r="V61" i="2"/>
  <c r="N62" i="2"/>
  <c r="O62" i="2"/>
  <c r="P62" i="2"/>
  <c r="Q62" i="2"/>
  <c r="R62" i="2"/>
  <c r="S62" i="2"/>
  <c r="T62" i="2"/>
  <c r="U62" i="2"/>
  <c r="V62" i="2"/>
  <c r="N63" i="2"/>
  <c r="O63" i="2"/>
  <c r="P63" i="2"/>
  <c r="Q63" i="2"/>
  <c r="R63" i="2"/>
  <c r="S63" i="2"/>
  <c r="T63" i="2"/>
  <c r="U63" i="2"/>
  <c r="V63" i="2"/>
  <c r="N64" i="2"/>
  <c r="O64" i="2"/>
  <c r="P64" i="2"/>
  <c r="Q64" i="2"/>
  <c r="R64" i="2"/>
  <c r="S64" i="2"/>
  <c r="T64" i="2"/>
  <c r="U64" i="2"/>
  <c r="V64" i="2"/>
  <c r="N65" i="2"/>
  <c r="O65" i="2"/>
  <c r="P65" i="2"/>
  <c r="Q65" i="2"/>
  <c r="R65" i="2"/>
  <c r="S65" i="2"/>
  <c r="T65" i="2"/>
  <c r="U65" i="2"/>
  <c r="V65" i="2"/>
  <c r="N66" i="2"/>
  <c r="O66" i="2"/>
  <c r="P66" i="2"/>
  <c r="Q66" i="2"/>
  <c r="R66" i="2"/>
  <c r="S66" i="2"/>
  <c r="T66" i="2"/>
  <c r="U66" i="2"/>
  <c r="V66" i="2"/>
  <c r="N67" i="2"/>
  <c r="O67" i="2"/>
  <c r="P67" i="2"/>
  <c r="Q67" i="2"/>
  <c r="R67" i="2"/>
  <c r="S67" i="2"/>
  <c r="T67" i="2"/>
  <c r="U67" i="2"/>
  <c r="V67" i="2"/>
  <c r="N68" i="2"/>
  <c r="O68" i="2"/>
  <c r="P68" i="2"/>
  <c r="Q68" i="2"/>
  <c r="R68" i="2"/>
  <c r="S68" i="2"/>
  <c r="T68" i="2"/>
  <c r="U68" i="2"/>
  <c r="V68" i="2"/>
  <c r="N69" i="2"/>
  <c r="O69" i="2"/>
  <c r="P69" i="2"/>
  <c r="Q69" i="2"/>
  <c r="R69" i="2"/>
  <c r="S69" i="2"/>
  <c r="T69" i="2"/>
  <c r="U69" i="2"/>
  <c r="V69" i="2"/>
  <c r="N70" i="2"/>
  <c r="O70" i="2"/>
  <c r="P70" i="2"/>
  <c r="Q70" i="2"/>
  <c r="R70" i="2"/>
  <c r="S70" i="2"/>
  <c r="T70" i="2"/>
  <c r="U70" i="2"/>
  <c r="V70" i="2"/>
  <c r="N71" i="2"/>
  <c r="O71" i="2"/>
  <c r="P71" i="2"/>
  <c r="Q71" i="2"/>
  <c r="R71" i="2"/>
  <c r="S71" i="2"/>
  <c r="T71" i="2"/>
  <c r="U71" i="2"/>
  <c r="V71" i="2"/>
  <c r="N72" i="2"/>
  <c r="O72" i="2"/>
  <c r="P72" i="2"/>
  <c r="Q72" i="2"/>
  <c r="R72" i="2"/>
  <c r="S72" i="2"/>
  <c r="T72" i="2"/>
  <c r="U72" i="2"/>
  <c r="V72" i="2"/>
  <c r="N73" i="2"/>
  <c r="O73" i="2"/>
  <c r="P73" i="2"/>
  <c r="Q73" i="2"/>
  <c r="R73" i="2"/>
  <c r="S73" i="2"/>
  <c r="T73" i="2"/>
  <c r="U73" i="2"/>
  <c r="V73" i="2"/>
  <c r="N74" i="2"/>
  <c r="O74" i="2"/>
  <c r="P74" i="2"/>
  <c r="Q74" i="2"/>
  <c r="R74" i="2"/>
  <c r="S74" i="2"/>
  <c r="T74" i="2"/>
  <c r="U74" i="2"/>
  <c r="V74" i="2"/>
  <c r="N75" i="2"/>
  <c r="O75" i="2"/>
  <c r="P75" i="2"/>
  <c r="Q75" i="2"/>
  <c r="R75" i="2"/>
  <c r="S75" i="2"/>
  <c r="T75" i="2"/>
  <c r="U75" i="2"/>
  <c r="V75" i="2"/>
  <c r="N76" i="2"/>
  <c r="O76" i="2"/>
  <c r="P76" i="2"/>
  <c r="Q76" i="2"/>
  <c r="R76" i="2"/>
  <c r="S76" i="2"/>
  <c r="T76" i="2"/>
  <c r="U76" i="2"/>
  <c r="V76" i="2"/>
  <c r="N77" i="2"/>
  <c r="O77" i="2"/>
  <c r="P77" i="2"/>
  <c r="Q77" i="2"/>
  <c r="R77" i="2"/>
  <c r="S77" i="2"/>
  <c r="T77" i="2"/>
  <c r="U77" i="2"/>
  <c r="V77" i="2"/>
  <c r="N78" i="2"/>
  <c r="O78" i="2"/>
  <c r="P78" i="2"/>
  <c r="Q78" i="2"/>
  <c r="R78" i="2"/>
  <c r="S78" i="2"/>
  <c r="T78" i="2"/>
  <c r="U78" i="2"/>
  <c r="V78" i="2"/>
  <c r="N79" i="2"/>
  <c r="O79" i="2"/>
  <c r="P79" i="2"/>
  <c r="Q79" i="2"/>
  <c r="R79" i="2"/>
  <c r="S79" i="2"/>
  <c r="T79" i="2"/>
  <c r="U79" i="2"/>
  <c r="V79" i="2"/>
  <c r="N80" i="2"/>
  <c r="O80" i="2"/>
  <c r="P80" i="2"/>
  <c r="Q80" i="2"/>
  <c r="R80" i="2"/>
  <c r="S80" i="2"/>
  <c r="T80" i="2"/>
  <c r="U80" i="2"/>
  <c r="V80" i="2"/>
  <c r="N81" i="2"/>
  <c r="O81" i="2"/>
  <c r="P81" i="2"/>
  <c r="Q81" i="2"/>
  <c r="R81" i="2"/>
  <c r="S81" i="2"/>
  <c r="T81" i="2"/>
  <c r="U81" i="2"/>
  <c r="V81" i="2"/>
  <c r="N82" i="2"/>
  <c r="O82" i="2"/>
  <c r="P82" i="2"/>
  <c r="Q82" i="2"/>
  <c r="R82" i="2"/>
  <c r="S82" i="2"/>
  <c r="T82" i="2"/>
  <c r="U82" i="2"/>
  <c r="V82" i="2"/>
  <c r="N83" i="2"/>
  <c r="O83" i="2"/>
  <c r="P83" i="2"/>
  <c r="Q83" i="2"/>
  <c r="R83" i="2"/>
  <c r="S83" i="2"/>
  <c r="T83" i="2"/>
  <c r="U83" i="2"/>
  <c r="V83" i="2"/>
  <c r="N84" i="2"/>
  <c r="O84" i="2"/>
  <c r="P84" i="2"/>
  <c r="Q84" i="2"/>
  <c r="R84" i="2"/>
  <c r="S84" i="2"/>
  <c r="T84" i="2"/>
  <c r="U84" i="2"/>
  <c r="V84" i="2"/>
  <c r="N85" i="2"/>
  <c r="O85" i="2"/>
  <c r="P85" i="2"/>
  <c r="Q85" i="2"/>
  <c r="R85" i="2"/>
  <c r="S85" i="2"/>
  <c r="T85" i="2"/>
  <c r="U85" i="2"/>
  <c r="V85" i="2"/>
  <c r="N86" i="2"/>
  <c r="O86" i="2"/>
  <c r="P86" i="2"/>
  <c r="Q86" i="2"/>
  <c r="R86" i="2"/>
  <c r="S86" i="2"/>
  <c r="T86" i="2"/>
  <c r="U86" i="2"/>
  <c r="V86" i="2"/>
  <c r="N87" i="2"/>
  <c r="O87" i="2"/>
  <c r="P87" i="2"/>
  <c r="Q87" i="2"/>
  <c r="R87" i="2"/>
  <c r="S87" i="2"/>
  <c r="T87" i="2"/>
  <c r="U87" i="2"/>
  <c r="V87" i="2"/>
  <c r="N88" i="2"/>
  <c r="O88" i="2"/>
  <c r="P88" i="2"/>
  <c r="Q88" i="2"/>
  <c r="R88" i="2"/>
  <c r="S88" i="2"/>
  <c r="T88" i="2"/>
  <c r="U88" i="2"/>
  <c r="V88" i="2"/>
  <c r="N89" i="2"/>
  <c r="O89" i="2"/>
  <c r="P89" i="2"/>
  <c r="Q89" i="2"/>
  <c r="R89" i="2"/>
  <c r="S89" i="2"/>
  <c r="T89" i="2"/>
  <c r="U89" i="2"/>
  <c r="V89" i="2"/>
  <c r="N90" i="2"/>
  <c r="O90" i="2"/>
  <c r="P90" i="2"/>
  <c r="Q90" i="2"/>
  <c r="R90" i="2"/>
  <c r="S90" i="2"/>
  <c r="T90" i="2"/>
  <c r="U90" i="2"/>
  <c r="V90" i="2"/>
  <c r="N91" i="2"/>
  <c r="O91" i="2"/>
  <c r="P91" i="2"/>
  <c r="Q91" i="2"/>
  <c r="R91" i="2"/>
  <c r="S91" i="2"/>
  <c r="T91" i="2"/>
  <c r="U91" i="2"/>
  <c r="V91" i="2"/>
  <c r="N92" i="2"/>
  <c r="O92" i="2"/>
  <c r="P92" i="2"/>
  <c r="Q92" i="2"/>
  <c r="R92" i="2"/>
  <c r="S92" i="2"/>
  <c r="T92" i="2"/>
  <c r="U92" i="2"/>
  <c r="V92" i="2"/>
  <c r="N93" i="2"/>
  <c r="O93" i="2"/>
  <c r="P93" i="2"/>
  <c r="Q93" i="2"/>
  <c r="R93" i="2"/>
  <c r="S93" i="2"/>
  <c r="T93" i="2"/>
  <c r="U93" i="2"/>
  <c r="V93" i="2"/>
  <c r="N94" i="2"/>
  <c r="O94" i="2"/>
  <c r="P94" i="2"/>
  <c r="Q94" i="2"/>
  <c r="R94" i="2"/>
  <c r="S94" i="2"/>
  <c r="T94" i="2"/>
  <c r="U94" i="2"/>
  <c r="V94" i="2"/>
  <c r="N95" i="2"/>
  <c r="O95" i="2"/>
  <c r="P95" i="2"/>
  <c r="Q95" i="2"/>
  <c r="R95" i="2"/>
  <c r="S95" i="2"/>
  <c r="T95" i="2"/>
  <c r="U95" i="2"/>
  <c r="V95" i="2"/>
  <c r="N96" i="2"/>
  <c r="O96" i="2"/>
  <c r="P96" i="2"/>
  <c r="Q96" i="2"/>
  <c r="R96" i="2"/>
  <c r="S96" i="2"/>
  <c r="T96" i="2"/>
  <c r="U96" i="2"/>
  <c r="V96" i="2"/>
  <c r="N97" i="2"/>
  <c r="O97" i="2"/>
  <c r="P97" i="2"/>
  <c r="Q97" i="2"/>
  <c r="R97" i="2"/>
  <c r="S97" i="2"/>
  <c r="T97" i="2"/>
  <c r="U97" i="2"/>
  <c r="V97" i="2"/>
  <c r="N98" i="2"/>
  <c r="O98" i="2"/>
  <c r="P98" i="2"/>
  <c r="Q98" i="2"/>
  <c r="R98" i="2"/>
  <c r="S98" i="2"/>
  <c r="T98" i="2"/>
  <c r="U98" i="2"/>
  <c r="V98" i="2"/>
  <c r="N99" i="2"/>
  <c r="O99" i="2"/>
  <c r="P99" i="2"/>
  <c r="Q99" i="2"/>
  <c r="R99" i="2"/>
  <c r="S99" i="2"/>
  <c r="T99" i="2"/>
  <c r="U99" i="2"/>
  <c r="V99" i="2"/>
  <c r="N100" i="2"/>
  <c r="O100" i="2"/>
  <c r="P100" i="2"/>
  <c r="Q100" i="2"/>
  <c r="R100" i="2"/>
  <c r="S100" i="2"/>
  <c r="T100" i="2"/>
  <c r="U100" i="2"/>
  <c r="V100" i="2"/>
  <c r="N101" i="2"/>
  <c r="O101" i="2"/>
  <c r="P101" i="2"/>
  <c r="Q101" i="2"/>
  <c r="R101" i="2"/>
  <c r="S101" i="2"/>
  <c r="T101" i="2"/>
  <c r="U101" i="2"/>
  <c r="V101" i="2"/>
  <c r="N102" i="2"/>
  <c r="O102" i="2"/>
  <c r="P102" i="2"/>
  <c r="Q102" i="2"/>
  <c r="R102" i="2"/>
  <c r="S102" i="2"/>
  <c r="T102" i="2"/>
  <c r="U102" i="2"/>
  <c r="V102" i="2"/>
  <c r="N103" i="2"/>
  <c r="O103" i="2"/>
  <c r="P103" i="2"/>
  <c r="Q103" i="2"/>
  <c r="R103" i="2"/>
  <c r="S103" i="2"/>
  <c r="T103" i="2"/>
  <c r="U103" i="2"/>
  <c r="V103" i="2"/>
  <c r="N104" i="2"/>
  <c r="O104" i="2"/>
  <c r="P104" i="2"/>
  <c r="Q104" i="2"/>
  <c r="R104" i="2"/>
  <c r="S104" i="2"/>
  <c r="T104" i="2"/>
  <c r="U104" i="2"/>
  <c r="V104" i="2"/>
  <c r="N105" i="2"/>
  <c r="O105" i="2"/>
  <c r="P105" i="2"/>
  <c r="Q105" i="2"/>
  <c r="R105" i="2"/>
  <c r="S105" i="2"/>
  <c r="T105" i="2"/>
  <c r="U105" i="2"/>
  <c r="V105" i="2"/>
  <c r="N106" i="2"/>
  <c r="O106" i="2"/>
  <c r="P106" i="2"/>
  <c r="Q106" i="2"/>
  <c r="R106" i="2"/>
  <c r="S106" i="2"/>
  <c r="T106" i="2"/>
  <c r="U106" i="2"/>
  <c r="V106" i="2"/>
  <c r="N107" i="2"/>
  <c r="O107" i="2"/>
  <c r="P107" i="2"/>
  <c r="Q107" i="2"/>
  <c r="R107" i="2"/>
  <c r="S107" i="2"/>
  <c r="T107" i="2"/>
  <c r="U107" i="2"/>
  <c r="V107" i="2"/>
  <c r="N108" i="2"/>
  <c r="O108" i="2"/>
  <c r="P108" i="2"/>
  <c r="Q108" i="2"/>
  <c r="R108" i="2"/>
  <c r="S108" i="2"/>
  <c r="T108" i="2"/>
  <c r="U108" i="2"/>
  <c r="V108" i="2"/>
  <c r="N109" i="2"/>
  <c r="O109" i="2"/>
  <c r="P109" i="2"/>
  <c r="Q109" i="2"/>
  <c r="R109" i="2"/>
  <c r="S109" i="2"/>
  <c r="T109" i="2"/>
  <c r="U109" i="2"/>
  <c r="V109" i="2"/>
  <c r="N110" i="2"/>
  <c r="O110" i="2"/>
  <c r="P110" i="2"/>
  <c r="Q110" i="2"/>
  <c r="R110" i="2"/>
  <c r="S110" i="2"/>
  <c r="T110" i="2"/>
  <c r="U110" i="2"/>
  <c r="V110" i="2"/>
  <c r="N111" i="2"/>
  <c r="O111" i="2"/>
  <c r="P111" i="2"/>
  <c r="Q111" i="2"/>
  <c r="R111" i="2"/>
  <c r="S111" i="2"/>
  <c r="T111" i="2"/>
  <c r="U111" i="2"/>
  <c r="V111" i="2"/>
  <c r="N112" i="2"/>
  <c r="O112" i="2"/>
  <c r="P112" i="2"/>
  <c r="Q112" i="2"/>
  <c r="R112" i="2"/>
  <c r="S112" i="2"/>
  <c r="T112" i="2"/>
  <c r="U112" i="2"/>
  <c r="V112" i="2"/>
  <c r="N113" i="2"/>
  <c r="O113" i="2"/>
  <c r="P113" i="2"/>
  <c r="Q113" i="2"/>
  <c r="R113" i="2"/>
  <c r="S113" i="2"/>
  <c r="T113" i="2"/>
  <c r="U113" i="2"/>
  <c r="V113" i="2"/>
  <c r="N114" i="2"/>
  <c r="O114" i="2"/>
  <c r="P114" i="2"/>
  <c r="Q114" i="2"/>
  <c r="R114" i="2"/>
  <c r="S114" i="2"/>
  <c r="T114" i="2"/>
  <c r="U114" i="2"/>
  <c r="V114" i="2"/>
  <c r="N115" i="2"/>
  <c r="O115" i="2"/>
  <c r="P115" i="2"/>
  <c r="Q115" i="2"/>
  <c r="R115" i="2"/>
  <c r="S115" i="2"/>
  <c r="T115" i="2"/>
  <c r="U115" i="2"/>
  <c r="V115" i="2"/>
  <c r="N116" i="2"/>
  <c r="O116" i="2"/>
  <c r="P116" i="2"/>
  <c r="Q116" i="2"/>
  <c r="R116" i="2"/>
  <c r="S116" i="2"/>
  <c r="T116" i="2"/>
  <c r="U116" i="2"/>
  <c r="V116" i="2"/>
  <c r="N117" i="2"/>
  <c r="O117" i="2"/>
  <c r="P117" i="2"/>
  <c r="Q117" i="2"/>
  <c r="R117" i="2"/>
  <c r="S117" i="2"/>
  <c r="T117" i="2"/>
  <c r="U117" i="2"/>
  <c r="V117" i="2"/>
  <c r="N118" i="2"/>
  <c r="O118" i="2"/>
  <c r="P118" i="2"/>
  <c r="Q118" i="2"/>
  <c r="R118" i="2"/>
  <c r="S118" i="2"/>
  <c r="T118" i="2"/>
  <c r="U118" i="2"/>
  <c r="V118" i="2"/>
  <c r="N119" i="2"/>
  <c r="O119" i="2"/>
  <c r="P119" i="2"/>
  <c r="Q119" i="2"/>
  <c r="R119" i="2"/>
  <c r="S119" i="2"/>
  <c r="T119" i="2"/>
  <c r="U119" i="2"/>
  <c r="V119" i="2"/>
  <c r="N120" i="2"/>
  <c r="O120" i="2"/>
  <c r="P120" i="2"/>
  <c r="Q120" i="2"/>
  <c r="R120" i="2"/>
  <c r="S120" i="2"/>
  <c r="T120" i="2"/>
  <c r="U120" i="2"/>
  <c r="V120" i="2"/>
  <c r="N121" i="2"/>
  <c r="O121" i="2"/>
  <c r="P121" i="2"/>
  <c r="Q121" i="2"/>
  <c r="R121" i="2"/>
  <c r="S121" i="2"/>
  <c r="T121" i="2"/>
  <c r="U121" i="2"/>
  <c r="V121" i="2"/>
  <c r="N122" i="2"/>
  <c r="O122" i="2"/>
  <c r="P122" i="2"/>
  <c r="Q122" i="2"/>
  <c r="R122" i="2"/>
  <c r="S122" i="2"/>
  <c r="T122" i="2"/>
  <c r="U122" i="2"/>
  <c r="V122" i="2"/>
  <c r="N123" i="2"/>
  <c r="O123" i="2"/>
  <c r="P123" i="2"/>
  <c r="Q123" i="2"/>
  <c r="R123" i="2"/>
  <c r="S123" i="2"/>
  <c r="T123" i="2"/>
  <c r="U123" i="2"/>
  <c r="V123" i="2"/>
  <c r="N124" i="2"/>
  <c r="O124" i="2"/>
  <c r="P124" i="2"/>
  <c r="Q124" i="2"/>
  <c r="R124" i="2"/>
  <c r="S124" i="2"/>
  <c r="T124" i="2"/>
  <c r="U124" i="2"/>
  <c r="V124" i="2"/>
  <c r="N125" i="2"/>
  <c r="O125" i="2"/>
  <c r="P125" i="2"/>
  <c r="Q125" i="2"/>
  <c r="R125" i="2"/>
  <c r="S125" i="2"/>
  <c r="T125" i="2"/>
  <c r="U125" i="2"/>
  <c r="V125" i="2"/>
  <c r="N126" i="2"/>
  <c r="O126" i="2"/>
  <c r="P126" i="2"/>
  <c r="Q126" i="2"/>
  <c r="R126" i="2"/>
  <c r="S126" i="2"/>
  <c r="T126" i="2"/>
  <c r="U126" i="2"/>
  <c r="V126" i="2"/>
  <c r="N127" i="2"/>
  <c r="O127" i="2"/>
  <c r="P127" i="2"/>
  <c r="Q127" i="2"/>
  <c r="R127" i="2"/>
  <c r="S127" i="2"/>
  <c r="T127" i="2"/>
  <c r="U127" i="2"/>
  <c r="V127" i="2"/>
  <c r="N128" i="2"/>
  <c r="O128" i="2"/>
  <c r="P128" i="2"/>
  <c r="Q128" i="2"/>
  <c r="R128" i="2"/>
  <c r="S128" i="2"/>
  <c r="T128" i="2"/>
  <c r="U128" i="2"/>
  <c r="V128" i="2"/>
  <c r="N129" i="2"/>
  <c r="O129" i="2"/>
  <c r="P129" i="2"/>
  <c r="Q129" i="2"/>
  <c r="R129" i="2"/>
  <c r="S129" i="2"/>
  <c r="T129" i="2"/>
  <c r="U129" i="2"/>
  <c r="V129" i="2"/>
  <c r="N130" i="2"/>
  <c r="O130" i="2"/>
  <c r="P130" i="2"/>
  <c r="Q130" i="2"/>
  <c r="R130" i="2"/>
  <c r="S130" i="2"/>
  <c r="T130" i="2"/>
  <c r="U130" i="2"/>
  <c r="V130" i="2"/>
  <c r="N131" i="2"/>
  <c r="O131" i="2"/>
  <c r="P131" i="2"/>
  <c r="Q131" i="2"/>
  <c r="R131" i="2"/>
  <c r="S131" i="2"/>
  <c r="T131" i="2"/>
  <c r="U131" i="2"/>
  <c r="V131" i="2"/>
  <c r="N132" i="2"/>
  <c r="O132" i="2"/>
  <c r="P132" i="2"/>
  <c r="Q132" i="2"/>
  <c r="R132" i="2"/>
  <c r="S132" i="2"/>
  <c r="T132" i="2"/>
  <c r="U132" i="2"/>
  <c r="V132" i="2"/>
  <c r="N133" i="2"/>
  <c r="O133" i="2"/>
  <c r="P133" i="2"/>
  <c r="Q133" i="2"/>
  <c r="R133" i="2"/>
  <c r="S133" i="2"/>
  <c r="T133" i="2"/>
  <c r="U133" i="2"/>
  <c r="V133" i="2"/>
  <c r="N134" i="2"/>
  <c r="O134" i="2"/>
  <c r="P134" i="2"/>
  <c r="Q134" i="2"/>
  <c r="R134" i="2"/>
  <c r="S134" i="2"/>
  <c r="T134" i="2"/>
  <c r="U134" i="2"/>
  <c r="V134" i="2"/>
  <c r="N135" i="2"/>
  <c r="O135" i="2"/>
  <c r="P135" i="2"/>
  <c r="Q135" i="2"/>
  <c r="R135" i="2"/>
  <c r="S135" i="2"/>
  <c r="T135" i="2"/>
  <c r="U135" i="2"/>
  <c r="V135" i="2"/>
  <c r="N136" i="2"/>
  <c r="O136" i="2"/>
  <c r="P136" i="2"/>
  <c r="Q136" i="2"/>
  <c r="R136" i="2"/>
  <c r="S136" i="2"/>
  <c r="T136" i="2"/>
  <c r="U136" i="2"/>
  <c r="V136" i="2"/>
  <c r="N137" i="2"/>
  <c r="O137" i="2"/>
  <c r="P137" i="2"/>
  <c r="Q137" i="2"/>
  <c r="R137" i="2"/>
  <c r="S137" i="2"/>
  <c r="T137" i="2"/>
  <c r="U137" i="2"/>
  <c r="V137" i="2"/>
  <c r="N138" i="2"/>
  <c r="O138" i="2"/>
  <c r="P138" i="2"/>
  <c r="Q138" i="2"/>
  <c r="R138" i="2"/>
  <c r="S138" i="2"/>
  <c r="T138" i="2"/>
  <c r="U138" i="2"/>
  <c r="V138" i="2"/>
  <c r="N139" i="2"/>
  <c r="O139" i="2"/>
  <c r="P139" i="2"/>
  <c r="Q139" i="2"/>
  <c r="R139" i="2"/>
  <c r="S139" i="2"/>
  <c r="T139" i="2"/>
  <c r="U139" i="2"/>
  <c r="V139" i="2"/>
  <c r="N140" i="2"/>
  <c r="O140" i="2"/>
  <c r="P140" i="2"/>
  <c r="Q140" i="2"/>
  <c r="R140" i="2"/>
  <c r="S140" i="2"/>
  <c r="T140" i="2"/>
  <c r="U140" i="2"/>
  <c r="V140" i="2"/>
  <c r="N141" i="2"/>
  <c r="O141" i="2"/>
  <c r="P141" i="2"/>
  <c r="Q141" i="2"/>
  <c r="R141" i="2"/>
  <c r="S141" i="2"/>
  <c r="T141" i="2"/>
  <c r="U141" i="2"/>
  <c r="V141" i="2"/>
  <c r="N142" i="2"/>
  <c r="O142" i="2"/>
  <c r="P142" i="2"/>
  <c r="Q142" i="2"/>
  <c r="R142" i="2"/>
  <c r="S142" i="2"/>
  <c r="T142" i="2"/>
  <c r="U142" i="2"/>
  <c r="V142" i="2"/>
  <c r="V6" i="2"/>
  <c r="U6" i="2"/>
  <c r="T6" i="2"/>
  <c r="S6" i="2"/>
  <c r="R6" i="2"/>
  <c r="Q6" i="2"/>
  <c r="P6" i="2"/>
  <c r="O6" i="2"/>
  <c r="N6" i="2"/>
  <c r="L6" i="3"/>
  <c r="M6" i="3"/>
  <c r="N6" i="3"/>
  <c r="O6" i="3"/>
  <c r="P6" i="3"/>
  <c r="Q6" i="3"/>
  <c r="R6" i="3"/>
  <c r="L7" i="3"/>
  <c r="M7" i="3"/>
  <c r="N7" i="3"/>
  <c r="O7" i="3"/>
  <c r="P7" i="3"/>
  <c r="Q7" i="3"/>
  <c r="R7" i="3"/>
  <c r="L8" i="3"/>
  <c r="M8" i="3"/>
  <c r="N8" i="3"/>
  <c r="O8" i="3"/>
  <c r="P8" i="3"/>
  <c r="Q8" i="3"/>
  <c r="R8" i="3"/>
  <c r="L9" i="3"/>
  <c r="M9" i="3"/>
  <c r="N9" i="3"/>
  <c r="O9" i="3"/>
  <c r="P9" i="3"/>
  <c r="Q9" i="3"/>
  <c r="R9" i="3"/>
  <c r="L10" i="3"/>
  <c r="M10" i="3"/>
  <c r="N10" i="3"/>
  <c r="O10" i="3"/>
  <c r="P10" i="3"/>
  <c r="Q10" i="3"/>
  <c r="R10" i="3"/>
  <c r="L11" i="3"/>
  <c r="M11" i="3"/>
  <c r="N11" i="3"/>
  <c r="O11" i="3"/>
  <c r="P11" i="3"/>
  <c r="Q11" i="3"/>
  <c r="R11" i="3"/>
  <c r="L12" i="3"/>
  <c r="M12" i="3"/>
  <c r="N12" i="3"/>
  <c r="O12" i="3"/>
  <c r="P12" i="3"/>
  <c r="Q12" i="3"/>
  <c r="R12" i="3"/>
  <c r="L13" i="3"/>
  <c r="M13" i="3"/>
  <c r="N13" i="3"/>
  <c r="O13" i="3"/>
  <c r="P13" i="3"/>
  <c r="Q13" i="3"/>
  <c r="R13" i="3"/>
  <c r="L14" i="3"/>
  <c r="M14" i="3"/>
  <c r="N14" i="3"/>
  <c r="O14" i="3"/>
  <c r="P14" i="3"/>
  <c r="Q14" i="3"/>
  <c r="R14" i="3"/>
  <c r="L15" i="3"/>
  <c r="M15" i="3"/>
  <c r="N15" i="3"/>
  <c r="O15" i="3"/>
  <c r="P15" i="3"/>
  <c r="Q15" i="3"/>
  <c r="R15" i="3"/>
  <c r="L16" i="3"/>
  <c r="M16" i="3"/>
  <c r="N16" i="3"/>
  <c r="O16" i="3"/>
  <c r="P16" i="3"/>
  <c r="Q16" i="3"/>
  <c r="R16" i="3"/>
  <c r="L17" i="3"/>
  <c r="M17" i="3"/>
  <c r="N17" i="3"/>
  <c r="O17" i="3"/>
  <c r="P17" i="3"/>
  <c r="Q17" i="3"/>
  <c r="R17" i="3"/>
  <c r="L18" i="3"/>
  <c r="M18" i="3"/>
  <c r="N18" i="3"/>
  <c r="O18" i="3"/>
  <c r="P18" i="3"/>
  <c r="Q18" i="3"/>
  <c r="R18" i="3"/>
  <c r="L19" i="3"/>
  <c r="M19" i="3"/>
  <c r="N19" i="3"/>
  <c r="O19" i="3"/>
  <c r="P19" i="3"/>
  <c r="Q19" i="3"/>
  <c r="R19" i="3"/>
  <c r="L20" i="3"/>
  <c r="M20" i="3"/>
  <c r="N20" i="3"/>
  <c r="O20" i="3"/>
  <c r="P20" i="3"/>
  <c r="Q20" i="3"/>
  <c r="R20" i="3"/>
  <c r="L21" i="3"/>
  <c r="M21" i="3"/>
  <c r="N21" i="3"/>
  <c r="O21" i="3"/>
  <c r="P21" i="3"/>
  <c r="Q21" i="3"/>
  <c r="R21" i="3"/>
  <c r="L22" i="3"/>
  <c r="M22" i="3"/>
  <c r="N22" i="3"/>
  <c r="O22" i="3"/>
  <c r="P22" i="3"/>
  <c r="Q22" i="3"/>
  <c r="R22" i="3"/>
  <c r="L23" i="3"/>
  <c r="M23" i="3"/>
  <c r="N23" i="3"/>
  <c r="O23" i="3"/>
  <c r="P23" i="3"/>
  <c r="Q23" i="3"/>
  <c r="R23" i="3"/>
  <c r="L24" i="3"/>
  <c r="M24" i="3"/>
  <c r="N24" i="3"/>
  <c r="O24" i="3"/>
  <c r="P24" i="3"/>
  <c r="Q24" i="3"/>
  <c r="R24" i="3"/>
  <c r="L25" i="3"/>
  <c r="M25" i="3"/>
  <c r="N25" i="3"/>
  <c r="O25" i="3"/>
  <c r="P25" i="3"/>
  <c r="Q25" i="3"/>
  <c r="R25" i="3"/>
  <c r="L26" i="3"/>
  <c r="M26" i="3"/>
  <c r="N26" i="3"/>
  <c r="O26" i="3"/>
  <c r="P26" i="3"/>
  <c r="Q26" i="3"/>
  <c r="R26" i="3"/>
  <c r="L27" i="3"/>
  <c r="M27" i="3"/>
  <c r="N27" i="3"/>
  <c r="O27" i="3"/>
  <c r="P27" i="3"/>
  <c r="Q27" i="3"/>
  <c r="R27" i="3"/>
  <c r="L28" i="3"/>
  <c r="M28" i="3"/>
  <c r="N28" i="3"/>
  <c r="O28" i="3"/>
  <c r="P28" i="3"/>
  <c r="Q28" i="3"/>
  <c r="R28" i="3"/>
  <c r="L29" i="3"/>
  <c r="M29" i="3"/>
  <c r="N29" i="3"/>
  <c r="O29" i="3"/>
  <c r="P29" i="3"/>
  <c r="Q29" i="3"/>
  <c r="R29" i="3"/>
  <c r="L30" i="3"/>
  <c r="M30" i="3"/>
  <c r="N30" i="3"/>
  <c r="O30" i="3"/>
  <c r="P30" i="3"/>
  <c r="Q30" i="3"/>
  <c r="R30" i="3"/>
  <c r="L31" i="3"/>
  <c r="M31" i="3"/>
  <c r="N31" i="3"/>
  <c r="O31" i="3"/>
  <c r="P31" i="3"/>
  <c r="Q31" i="3"/>
  <c r="R31" i="3"/>
  <c r="L32" i="3"/>
  <c r="M32" i="3"/>
  <c r="N32" i="3"/>
  <c r="O32" i="3"/>
  <c r="P32" i="3"/>
  <c r="Q32" i="3"/>
  <c r="R32" i="3"/>
  <c r="L33" i="3"/>
  <c r="M33" i="3"/>
  <c r="N33" i="3"/>
  <c r="O33" i="3"/>
  <c r="P33" i="3"/>
  <c r="Q33" i="3"/>
  <c r="R33" i="3"/>
  <c r="L34" i="3"/>
  <c r="M34" i="3"/>
  <c r="N34" i="3"/>
  <c r="O34" i="3"/>
  <c r="P34" i="3"/>
  <c r="Q34" i="3"/>
  <c r="R34" i="3"/>
  <c r="L35" i="3"/>
  <c r="M35" i="3"/>
  <c r="N35" i="3"/>
  <c r="O35" i="3"/>
  <c r="P35" i="3"/>
  <c r="Q35" i="3"/>
  <c r="R35" i="3"/>
  <c r="L36" i="3"/>
  <c r="M36" i="3"/>
  <c r="N36" i="3"/>
  <c r="O36" i="3"/>
  <c r="P36" i="3"/>
  <c r="Q36" i="3"/>
  <c r="R36" i="3"/>
  <c r="L37" i="3"/>
  <c r="M37" i="3"/>
  <c r="N37" i="3"/>
  <c r="O37" i="3"/>
  <c r="P37" i="3"/>
  <c r="Q37" i="3"/>
  <c r="R37" i="3"/>
  <c r="L38" i="3"/>
  <c r="M38" i="3"/>
  <c r="N38" i="3"/>
  <c r="O38" i="3"/>
  <c r="P38" i="3"/>
  <c r="Q38" i="3"/>
  <c r="R38" i="3"/>
  <c r="L39" i="3"/>
  <c r="M39" i="3"/>
  <c r="N39" i="3"/>
  <c r="O39" i="3"/>
  <c r="P39" i="3"/>
  <c r="Q39" i="3"/>
  <c r="R39" i="3"/>
  <c r="L40" i="3"/>
  <c r="M40" i="3"/>
  <c r="N40" i="3"/>
  <c r="O40" i="3"/>
  <c r="P40" i="3"/>
  <c r="Q40" i="3"/>
  <c r="R40" i="3"/>
  <c r="L41" i="3"/>
  <c r="M41" i="3"/>
  <c r="N41" i="3"/>
  <c r="O41" i="3"/>
  <c r="P41" i="3"/>
  <c r="Q41" i="3"/>
  <c r="R41" i="3"/>
  <c r="L42" i="3"/>
  <c r="M42" i="3"/>
  <c r="N42" i="3"/>
  <c r="O42" i="3"/>
  <c r="P42" i="3"/>
  <c r="Q42" i="3"/>
  <c r="R42" i="3"/>
  <c r="L43" i="3"/>
  <c r="M43" i="3"/>
  <c r="N43" i="3"/>
  <c r="O43" i="3"/>
  <c r="P43" i="3"/>
  <c r="Q43" i="3"/>
  <c r="R43" i="3"/>
  <c r="L44" i="3"/>
  <c r="M44" i="3"/>
  <c r="N44" i="3"/>
  <c r="O44" i="3"/>
  <c r="P44" i="3"/>
  <c r="Q44" i="3"/>
  <c r="R44" i="3"/>
  <c r="L45" i="3"/>
  <c r="M45" i="3"/>
  <c r="N45" i="3"/>
  <c r="O45" i="3"/>
  <c r="P45" i="3"/>
  <c r="Q45" i="3"/>
  <c r="R45" i="3"/>
  <c r="L46" i="3"/>
  <c r="M46" i="3"/>
  <c r="N46" i="3"/>
  <c r="O46" i="3"/>
  <c r="P46" i="3"/>
  <c r="Q46" i="3"/>
  <c r="R46" i="3"/>
  <c r="L47" i="3"/>
  <c r="M47" i="3"/>
  <c r="N47" i="3"/>
  <c r="O47" i="3"/>
  <c r="P47" i="3"/>
  <c r="Q47" i="3"/>
  <c r="R47" i="3"/>
  <c r="L48" i="3"/>
  <c r="M48" i="3"/>
  <c r="N48" i="3"/>
  <c r="O48" i="3"/>
  <c r="P48" i="3"/>
  <c r="Q48" i="3"/>
  <c r="R48" i="3"/>
  <c r="L49" i="3"/>
  <c r="M49" i="3"/>
  <c r="N49" i="3"/>
  <c r="O49" i="3"/>
  <c r="P49" i="3"/>
  <c r="Q49" i="3"/>
  <c r="R49" i="3"/>
  <c r="L50" i="3"/>
  <c r="M50" i="3"/>
  <c r="N50" i="3"/>
  <c r="O50" i="3"/>
  <c r="P50" i="3"/>
  <c r="Q50" i="3"/>
  <c r="R50" i="3"/>
  <c r="L51" i="3"/>
  <c r="M51" i="3"/>
  <c r="N51" i="3"/>
  <c r="O51" i="3"/>
  <c r="P51" i="3"/>
  <c r="Q51" i="3"/>
  <c r="R51" i="3"/>
  <c r="L52" i="3"/>
  <c r="M52" i="3"/>
  <c r="N52" i="3"/>
  <c r="O52" i="3"/>
  <c r="P52" i="3"/>
  <c r="Q52" i="3"/>
  <c r="R52" i="3"/>
  <c r="L53" i="3"/>
  <c r="M53" i="3"/>
  <c r="N53" i="3"/>
  <c r="O53" i="3"/>
  <c r="P53" i="3"/>
  <c r="Q53" i="3"/>
  <c r="R53" i="3"/>
  <c r="L54" i="3"/>
  <c r="M54" i="3"/>
  <c r="N54" i="3"/>
  <c r="O54" i="3"/>
  <c r="P54" i="3"/>
  <c r="Q54" i="3"/>
  <c r="R54" i="3"/>
  <c r="L55" i="3"/>
  <c r="M55" i="3"/>
  <c r="N55" i="3"/>
  <c r="O55" i="3"/>
  <c r="P55" i="3"/>
  <c r="Q55" i="3"/>
  <c r="R55" i="3"/>
  <c r="L56" i="3"/>
  <c r="M56" i="3"/>
  <c r="N56" i="3"/>
  <c r="O56" i="3"/>
  <c r="P56" i="3"/>
  <c r="Q56" i="3"/>
  <c r="R56" i="3"/>
  <c r="L57" i="3"/>
  <c r="M57" i="3"/>
  <c r="N57" i="3"/>
  <c r="O57" i="3"/>
  <c r="P57" i="3"/>
  <c r="Q57" i="3"/>
  <c r="R57" i="3"/>
  <c r="L58" i="3"/>
  <c r="M58" i="3"/>
  <c r="N58" i="3"/>
  <c r="O58" i="3"/>
  <c r="P58" i="3"/>
  <c r="Q58" i="3"/>
  <c r="R58" i="3"/>
  <c r="L59" i="3"/>
  <c r="M59" i="3"/>
  <c r="N59" i="3"/>
  <c r="O59" i="3"/>
  <c r="P59" i="3"/>
  <c r="Q59" i="3"/>
  <c r="R59" i="3"/>
  <c r="L60" i="3"/>
  <c r="M60" i="3"/>
  <c r="N60" i="3"/>
  <c r="O60" i="3"/>
  <c r="P60" i="3"/>
  <c r="Q60" i="3"/>
  <c r="R60" i="3"/>
  <c r="L61" i="3"/>
  <c r="M61" i="3"/>
  <c r="N61" i="3"/>
  <c r="O61" i="3"/>
  <c r="P61" i="3"/>
  <c r="Q61" i="3"/>
  <c r="R61" i="3"/>
  <c r="L62" i="3"/>
  <c r="M62" i="3"/>
  <c r="N62" i="3"/>
  <c r="O62" i="3"/>
  <c r="P62" i="3"/>
  <c r="Q62" i="3"/>
  <c r="R62" i="3"/>
  <c r="L63" i="3"/>
  <c r="M63" i="3"/>
  <c r="N63" i="3"/>
  <c r="O63" i="3"/>
  <c r="P63" i="3"/>
  <c r="Q63" i="3"/>
  <c r="R63" i="3"/>
  <c r="L64" i="3"/>
  <c r="M64" i="3"/>
  <c r="N64" i="3"/>
  <c r="O64" i="3"/>
  <c r="P64" i="3"/>
  <c r="Q64" i="3"/>
  <c r="R64" i="3"/>
  <c r="L65" i="3"/>
  <c r="M65" i="3"/>
  <c r="N65" i="3"/>
  <c r="O65" i="3"/>
  <c r="P65" i="3"/>
  <c r="Q65" i="3"/>
  <c r="R65" i="3"/>
  <c r="L66" i="3"/>
  <c r="M66" i="3"/>
  <c r="N66" i="3"/>
  <c r="O66" i="3"/>
  <c r="P66" i="3"/>
  <c r="Q66" i="3"/>
  <c r="R66" i="3"/>
  <c r="L67" i="3"/>
  <c r="M67" i="3"/>
  <c r="N67" i="3"/>
  <c r="O67" i="3"/>
  <c r="P67" i="3"/>
  <c r="Q67" i="3"/>
  <c r="R67" i="3"/>
  <c r="L68" i="3"/>
  <c r="M68" i="3"/>
  <c r="N68" i="3"/>
  <c r="O68" i="3"/>
  <c r="P68" i="3"/>
  <c r="Q68" i="3"/>
  <c r="R68" i="3"/>
  <c r="L69" i="3"/>
  <c r="M69" i="3"/>
  <c r="N69" i="3"/>
  <c r="O69" i="3"/>
  <c r="P69" i="3"/>
  <c r="Q69" i="3"/>
  <c r="R69" i="3"/>
  <c r="L70" i="3"/>
  <c r="M70" i="3"/>
  <c r="N70" i="3"/>
  <c r="O70" i="3"/>
  <c r="P70" i="3"/>
  <c r="Q70" i="3"/>
  <c r="R70" i="3"/>
  <c r="L71" i="3"/>
  <c r="M71" i="3"/>
  <c r="N71" i="3"/>
  <c r="O71" i="3"/>
  <c r="P71" i="3"/>
  <c r="Q71" i="3"/>
  <c r="R71" i="3"/>
  <c r="L72" i="3"/>
  <c r="M72" i="3"/>
  <c r="N72" i="3"/>
  <c r="O72" i="3"/>
  <c r="P72" i="3"/>
  <c r="Q72" i="3"/>
  <c r="R72" i="3"/>
  <c r="L73" i="3"/>
  <c r="M73" i="3"/>
  <c r="N73" i="3"/>
  <c r="O73" i="3"/>
  <c r="P73" i="3"/>
  <c r="Q73" i="3"/>
  <c r="R73" i="3"/>
  <c r="L74" i="3"/>
  <c r="M74" i="3"/>
  <c r="N74" i="3"/>
  <c r="O74" i="3"/>
  <c r="P74" i="3"/>
  <c r="Q74" i="3"/>
  <c r="R74" i="3"/>
  <c r="L75" i="3"/>
  <c r="M75" i="3"/>
  <c r="N75" i="3"/>
  <c r="O75" i="3"/>
  <c r="P75" i="3"/>
  <c r="Q75" i="3"/>
  <c r="R75" i="3"/>
  <c r="L76" i="3"/>
  <c r="M76" i="3"/>
  <c r="N76" i="3"/>
  <c r="O76" i="3"/>
  <c r="P76" i="3"/>
  <c r="Q76" i="3"/>
  <c r="R76" i="3"/>
  <c r="L77" i="3"/>
  <c r="M77" i="3"/>
  <c r="N77" i="3"/>
  <c r="O77" i="3"/>
  <c r="P77" i="3"/>
  <c r="Q77" i="3"/>
  <c r="R77" i="3"/>
  <c r="L78" i="3"/>
  <c r="M78" i="3"/>
  <c r="N78" i="3"/>
  <c r="O78" i="3"/>
  <c r="P78" i="3"/>
  <c r="Q78" i="3"/>
  <c r="R78" i="3"/>
  <c r="L79" i="3"/>
  <c r="M79" i="3"/>
  <c r="N79" i="3"/>
  <c r="O79" i="3"/>
  <c r="P79" i="3"/>
  <c r="Q79" i="3"/>
  <c r="R79" i="3"/>
  <c r="L80" i="3"/>
  <c r="M80" i="3"/>
  <c r="N80" i="3"/>
  <c r="O80" i="3"/>
  <c r="P80" i="3"/>
  <c r="Q80" i="3"/>
  <c r="R80" i="3"/>
  <c r="L81" i="3"/>
  <c r="M81" i="3"/>
  <c r="N81" i="3"/>
  <c r="O81" i="3"/>
  <c r="P81" i="3"/>
  <c r="Q81" i="3"/>
  <c r="R81" i="3"/>
  <c r="L82" i="3"/>
  <c r="M82" i="3"/>
  <c r="N82" i="3"/>
  <c r="O82" i="3"/>
  <c r="P82" i="3"/>
  <c r="Q82" i="3"/>
  <c r="R82" i="3"/>
  <c r="L83" i="3"/>
  <c r="M83" i="3"/>
  <c r="N83" i="3"/>
  <c r="O83" i="3"/>
  <c r="P83" i="3"/>
  <c r="Q83" i="3"/>
  <c r="R83" i="3"/>
  <c r="L84" i="3"/>
  <c r="M84" i="3"/>
  <c r="N84" i="3"/>
  <c r="O84" i="3"/>
  <c r="P84" i="3"/>
  <c r="Q84" i="3"/>
  <c r="R84" i="3"/>
  <c r="L85" i="3"/>
  <c r="M85" i="3"/>
  <c r="N85" i="3"/>
  <c r="O85" i="3"/>
  <c r="P85" i="3"/>
  <c r="Q85" i="3"/>
  <c r="R85" i="3"/>
  <c r="L86" i="3"/>
  <c r="M86" i="3"/>
  <c r="N86" i="3"/>
  <c r="O86" i="3"/>
  <c r="P86" i="3"/>
  <c r="Q86" i="3"/>
  <c r="R86" i="3"/>
  <c r="L87" i="3"/>
  <c r="M87" i="3"/>
  <c r="N87" i="3"/>
  <c r="O87" i="3"/>
  <c r="P87" i="3"/>
  <c r="Q87" i="3"/>
  <c r="R87" i="3"/>
  <c r="L88" i="3"/>
  <c r="M88" i="3"/>
  <c r="N88" i="3"/>
  <c r="O88" i="3"/>
  <c r="P88" i="3"/>
  <c r="Q88" i="3"/>
  <c r="R88" i="3"/>
  <c r="D78" i="6" l="1"/>
  <c r="E77" i="6"/>
  <c r="F77" i="6"/>
  <c r="G77" i="6"/>
  <c r="H77" i="6"/>
  <c r="I77" i="6"/>
  <c r="J77" i="6"/>
  <c r="K77" i="6"/>
  <c r="L77" i="6"/>
  <c r="M77" i="6"/>
  <c r="N77" i="6"/>
  <c r="D77" i="6"/>
  <c r="E78" i="6"/>
  <c r="F78" i="6"/>
  <c r="G78" i="6"/>
  <c r="H78" i="6"/>
  <c r="I78" i="6"/>
  <c r="J78" i="6"/>
  <c r="K78" i="6"/>
  <c r="L78" i="6"/>
  <c r="M78" i="6"/>
  <c r="N78" i="6"/>
  <c r="K27" i="3"/>
  <c r="K26" i="3"/>
  <c r="K25" i="3"/>
  <c r="K24" i="3"/>
  <c r="K23" i="3"/>
  <c r="K22" i="3"/>
  <c r="K21" i="3"/>
  <c r="K20" i="3"/>
  <c r="K19" i="3"/>
  <c r="K18" i="3"/>
  <c r="K17" i="3"/>
</calcChain>
</file>

<file path=xl/sharedStrings.xml><?xml version="1.0" encoding="utf-8"?>
<sst xmlns="http://schemas.openxmlformats.org/spreadsheetml/2006/main" count="618" uniqueCount="84">
  <si>
    <t>Table S1 Glass compositions of inner symplectite.</t>
    <phoneticPr fontId="2" type="noConversion"/>
  </si>
  <si>
    <t>Grain</t>
    <phoneticPr fontId="2" type="noConversion"/>
  </si>
  <si>
    <t>Point</t>
    <phoneticPr fontId="2" type="noConversion"/>
  </si>
  <si>
    <r>
      <t xml:space="preserve">   SiO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  </t>
    </r>
    <phoneticPr fontId="2" type="noConversion"/>
  </si>
  <si>
    <r>
      <t xml:space="preserve">   TiO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  </t>
    </r>
    <phoneticPr fontId="2" type="noConversion"/>
  </si>
  <si>
    <r>
      <t xml:space="preserve">   Al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 xml:space="preserve"> </t>
    </r>
    <phoneticPr fontId="2" type="noConversion"/>
  </si>
  <si>
    <r>
      <t xml:space="preserve">   Cr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 xml:space="preserve"> </t>
    </r>
    <phoneticPr fontId="2" type="noConversion"/>
  </si>
  <si>
    <t xml:space="preserve">   FeO   </t>
  </si>
  <si>
    <t xml:space="preserve">   MnO   </t>
  </si>
  <si>
    <t xml:space="preserve">   MgO   </t>
  </si>
  <si>
    <t xml:space="preserve">   CaO   </t>
  </si>
  <si>
    <r>
      <t xml:space="preserve">   Na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O  </t>
    </r>
    <phoneticPr fontId="2" type="noConversion"/>
  </si>
  <si>
    <r>
      <t xml:space="preserve">   K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O   </t>
    </r>
    <phoneticPr fontId="2" type="noConversion"/>
  </si>
  <si>
    <t xml:space="preserve">  Total  </t>
  </si>
  <si>
    <t>Grain 1</t>
  </si>
  <si>
    <t>Grain 2</t>
  </si>
  <si>
    <t>Grain 3</t>
  </si>
  <si>
    <t>Grain 4</t>
  </si>
  <si>
    <t>Grain 6</t>
  </si>
  <si>
    <t>Grain 7</t>
  </si>
  <si>
    <t>Grain 8</t>
  </si>
  <si>
    <t>Grain 9</t>
  </si>
  <si>
    <t>Grain 10</t>
  </si>
  <si>
    <t>Grain 11</t>
  </si>
  <si>
    <t>Grain 12</t>
  </si>
  <si>
    <t>Grain 13</t>
  </si>
  <si>
    <t>Grain 14</t>
  </si>
  <si>
    <t>Grain 15</t>
  </si>
  <si>
    <t>Grain 16</t>
  </si>
  <si>
    <t>Grain 17</t>
  </si>
  <si>
    <t>Grain 18</t>
  </si>
  <si>
    <t>The point numbers of each grain from small to large indicate increased distance from the relict garnet or center.</t>
    <phoneticPr fontId="2" type="noConversion"/>
  </si>
  <si>
    <t>Table S2 Orthopyroxene compositions of symplectite.</t>
    <phoneticPr fontId="2" type="noConversion"/>
  </si>
  <si>
    <t>Position</t>
    <phoneticPr fontId="2" type="noConversion"/>
  </si>
  <si>
    <r>
      <t xml:space="preserve">   Na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O </t>
    </r>
    <phoneticPr fontId="2" type="noConversion"/>
  </si>
  <si>
    <t>Inner-I</t>
    <phoneticPr fontId="2" type="noConversion"/>
  </si>
  <si>
    <t>Inner-II</t>
    <phoneticPr fontId="2" type="noConversion"/>
  </si>
  <si>
    <t>Grain 5</t>
  </si>
  <si>
    <t>Outer</t>
  </si>
  <si>
    <t>Table S3 Spinel compositions of symplectite.</t>
    <phoneticPr fontId="2" type="noConversion"/>
  </si>
  <si>
    <t>Table S4 Clinopyroxene compositions of symplectite.</t>
    <phoneticPr fontId="2" type="noConversion"/>
  </si>
  <si>
    <t>Table S5 Mineral compositions and temperature and pressure estimates of garnet pyroxenite xenolith.</t>
    <phoneticPr fontId="2" type="noConversion"/>
  </si>
  <si>
    <t>Mineral</t>
    <phoneticPr fontId="2" type="noConversion"/>
  </si>
  <si>
    <t>Opx</t>
    <phoneticPr fontId="2" type="noConversion"/>
  </si>
  <si>
    <t>Cpx</t>
    <phoneticPr fontId="2" type="noConversion"/>
  </si>
  <si>
    <t>Ol</t>
    <phoneticPr fontId="2" type="noConversion"/>
  </si>
  <si>
    <t>Grt</t>
    <phoneticPr fontId="2" type="noConversion"/>
  </si>
  <si>
    <r>
      <t xml:space="preserve">   SiO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 </t>
    </r>
    <phoneticPr fontId="2" type="noConversion"/>
  </si>
  <si>
    <r>
      <t xml:space="preserve">   TiO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 </t>
    </r>
    <phoneticPr fontId="2" type="noConversion"/>
  </si>
  <si>
    <r>
      <t xml:space="preserve">   Al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O</t>
    </r>
    <r>
      <rPr>
        <vertAlign val="sub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</t>
    </r>
    <phoneticPr fontId="2" type="noConversion"/>
  </si>
  <si>
    <r>
      <t xml:space="preserve">   Cr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O</t>
    </r>
    <r>
      <rPr>
        <vertAlign val="sub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</t>
    </r>
    <phoneticPr fontId="2" type="noConversion"/>
  </si>
  <si>
    <r>
      <t xml:space="preserve">   Na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O  </t>
    </r>
    <phoneticPr fontId="2" type="noConversion"/>
  </si>
  <si>
    <t xml:space="preserve">   NiO  </t>
    <phoneticPr fontId="2" type="noConversion"/>
  </si>
  <si>
    <r>
      <t>T</t>
    </r>
    <r>
      <rPr>
        <vertAlign val="subscript"/>
        <sz val="9"/>
        <color theme="1"/>
        <rFont val="Times New Roman"/>
        <family val="1"/>
      </rPr>
      <t>Taylor (1998)</t>
    </r>
    <r>
      <rPr>
        <sz val="9"/>
        <color theme="1"/>
        <rFont val="Times New Roman"/>
        <family val="1"/>
      </rPr>
      <t xml:space="preserve"> = 1161 ºC</t>
    </r>
    <phoneticPr fontId="2" type="noConversion"/>
  </si>
  <si>
    <r>
      <t>T</t>
    </r>
    <r>
      <rPr>
        <vertAlign val="subscript"/>
        <sz val="9"/>
        <color theme="1"/>
        <rFont val="Times New Roman"/>
        <family val="1"/>
      </rPr>
      <t>Brey and Kohler (1990)</t>
    </r>
    <r>
      <rPr>
        <sz val="9"/>
        <color theme="1"/>
        <rFont val="Times New Roman"/>
        <family val="1"/>
      </rPr>
      <t xml:space="preserve"> = 1163 ºC</t>
    </r>
    <phoneticPr fontId="2" type="noConversion"/>
  </si>
  <si>
    <r>
      <t>P</t>
    </r>
    <r>
      <rPr>
        <vertAlign val="subscript"/>
        <sz val="9"/>
        <color theme="1"/>
        <rFont val="Times New Roman"/>
        <family val="1"/>
      </rPr>
      <t>Nickle and Green (1985)</t>
    </r>
    <r>
      <rPr>
        <sz val="9"/>
        <color theme="1"/>
        <rFont val="Times New Roman"/>
        <family val="1"/>
      </rPr>
      <t xml:space="preserve"> = 25.7 Kbar</t>
    </r>
    <phoneticPr fontId="2" type="noConversion"/>
  </si>
  <si>
    <t>Table S6 Bulk compositions of symplectite.</t>
    <phoneticPr fontId="2" type="noConversion"/>
  </si>
  <si>
    <t>Position</t>
  </si>
  <si>
    <r>
      <t xml:space="preserve">   K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 xml:space="preserve">O  </t>
    </r>
    <phoneticPr fontId="2" type="noConversion"/>
  </si>
  <si>
    <t>Total</t>
  </si>
  <si>
    <t>Grain 1</t>
    <phoneticPr fontId="2" type="noConversion"/>
  </si>
  <si>
    <t>Inner</t>
    <phoneticPr fontId="2" type="noConversion"/>
  </si>
  <si>
    <t>outer</t>
    <phoneticPr fontId="2" type="noConversion"/>
  </si>
  <si>
    <t>outer</t>
  </si>
  <si>
    <t>Average values of inner</t>
    <phoneticPr fontId="2" type="noConversion"/>
  </si>
  <si>
    <t>Average values of outer</t>
    <phoneticPr fontId="2" type="noConversion"/>
  </si>
  <si>
    <t>Atomic proportions on the basis of 6 oxygen atoms</t>
    <phoneticPr fontId="2" type="noConversion"/>
  </si>
  <si>
    <t xml:space="preserve">   Si</t>
    <phoneticPr fontId="2" type="noConversion"/>
  </si>
  <si>
    <t xml:space="preserve">   Ti</t>
    <phoneticPr fontId="2" type="noConversion"/>
  </si>
  <si>
    <t xml:space="preserve">   Al</t>
    <phoneticPr fontId="2" type="noConversion"/>
  </si>
  <si>
    <t xml:space="preserve">   Cr</t>
    <phoneticPr fontId="2" type="noConversion"/>
  </si>
  <si>
    <t xml:space="preserve">   Fe</t>
    <phoneticPr fontId="2" type="noConversion"/>
  </si>
  <si>
    <t xml:space="preserve">   Mn</t>
    <phoneticPr fontId="2" type="noConversion"/>
  </si>
  <si>
    <t xml:space="preserve">   Mg</t>
    <phoneticPr fontId="2" type="noConversion"/>
  </si>
  <si>
    <t xml:space="preserve">   Ca</t>
    <phoneticPr fontId="2" type="noConversion"/>
  </si>
  <si>
    <t xml:space="preserve">   Na</t>
    <phoneticPr fontId="2" type="noConversion"/>
  </si>
  <si>
    <t xml:space="preserve">   FeO   </t>
    <phoneticPr fontId="2" type="noConversion"/>
  </si>
  <si>
    <t xml:space="preserve">   MnO   </t>
    <phoneticPr fontId="2" type="noConversion"/>
  </si>
  <si>
    <t xml:space="preserve">   MgO   </t>
    <phoneticPr fontId="2" type="noConversion"/>
  </si>
  <si>
    <t xml:space="preserve">   CaO   </t>
    <phoneticPr fontId="2" type="noConversion"/>
  </si>
  <si>
    <t xml:space="preserve">  Total  </t>
    <phoneticPr fontId="2" type="noConversion"/>
  </si>
  <si>
    <t>Atomic proportions on the basis of 4 oxygen atoms</t>
    <phoneticPr fontId="2" type="noConversion"/>
  </si>
  <si>
    <t>American Mineralogist: February 2026 Online Materials AM-26-29809 (use tabs to navigate to other tables)</t>
  </si>
  <si>
    <t>https://doi.org/10.2138/am-2025-9809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</si>
</sst>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>
    <font>
      <sz val="12"/>
      <color theme="1"/>
      <name val="Calibri"/>
      <family val="2"/>
      <charset val="134"/>
      <scheme val="minor"/>
    </font>
    <font>
      <b/>
      <sz val="8"/>
      <color theme="1"/>
      <name val="Times New Roman"/>
      <family val="1"/>
    </font>
    <font>
      <sz val="9"/>
      <name val="Calibri"/>
      <family val="2"/>
      <charset val="134"/>
      <scheme val="minor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vertAlign val="subscript"/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Calibri"/>
      <family val="2"/>
      <charset val="134"/>
      <scheme val="minor"/>
    </font>
    <font>
      <vertAlign val="subscript"/>
      <sz val="9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8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6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2" xfId="0" applyFont="1" applyBorder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2" fontId="3" fillId="0" borderId="0" xfId="0" applyNumberFormat="1" applyFont="1">
      <alignment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2" fontId="4" fillId="0" borderId="3" xfId="0" applyNumberFormat="1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2" fontId="10" fillId="0" borderId="0" xfId="0" applyNumberFormat="1" applyFont="1">
      <alignment vertical="center"/>
    </xf>
    <xf numFmtId="164" fontId="9" fillId="0" borderId="0" xfId="1" applyNumberFormat="1" applyFont="1" applyAlignment="1">
      <alignment horizontal="right"/>
    </xf>
    <xf numFmtId="164" fontId="9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2" fillId="0" borderId="0" xfId="0" applyFont="1">
      <alignment vertical="center"/>
    </xf>
  </cellXfs>
  <cellStyles count="2">
    <cellStyle name="Normal" xfId="0" builtinId="0"/>
    <cellStyle name="常规_P-T-calculator-1" xfId="1" xr:uid="{934BF15D-2E7F-A04C-8838-4545BC6A8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66DE6-0ED6-4775-8589-3767B24C4129}">
  <dimension ref="A1:M81"/>
  <sheetViews>
    <sheetView workbookViewId="0">
      <selection sqref="A1:A2"/>
    </sheetView>
  </sheetViews>
  <sheetFormatPr baseColWidth="10" defaultColWidth="9" defaultRowHeight="12"/>
  <cols>
    <col min="1" max="1" width="6.1640625" style="3" customWidth="1"/>
    <col min="2" max="2" width="5.1640625" style="2" customWidth="1"/>
    <col min="3" max="13" width="4.83203125" style="3" customWidth="1"/>
    <col min="14" max="16384" width="9" style="3"/>
  </cols>
  <sheetData>
    <row r="1" spans="1:13">
      <c r="A1" s="48" t="s">
        <v>82</v>
      </c>
    </row>
    <row r="2" spans="1:13">
      <c r="A2" s="48" t="s">
        <v>83</v>
      </c>
    </row>
    <row r="3" spans="1:13">
      <c r="A3" s="1" t="s">
        <v>0</v>
      </c>
    </row>
    <row r="4" spans="1:13" s="6" customFormat="1" ht="12.75" customHeight="1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spans="1:13" s="6" customFormat="1" ht="10.5" customHeight="1">
      <c r="A5" s="7" t="s">
        <v>14</v>
      </c>
      <c r="B5" s="7">
        <v>1</v>
      </c>
      <c r="C5" s="8">
        <v>51.73</v>
      </c>
      <c r="D5" s="8">
        <v>0.187</v>
      </c>
      <c r="E5" s="8">
        <v>21.091999999999999</v>
      </c>
      <c r="F5" s="8">
        <v>0.13700000000000001</v>
      </c>
      <c r="G5" s="8">
        <v>5.5449999999999999</v>
      </c>
      <c r="H5" s="8">
        <v>0.28399999999999997</v>
      </c>
      <c r="I5" s="8">
        <v>6.4749999999999996</v>
      </c>
      <c r="J5" s="8">
        <v>13.856999999999999</v>
      </c>
      <c r="K5" s="8">
        <v>0.125</v>
      </c>
      <c r="L5" s="8">
        <v>5.1999999999999998E-2</v>
      </c>
      <c r="M5" s="8">
        <v>99.483999999999995</v>
      </c>
    </row>
    <row r="6" spans="1:13" s="6" customFormat="1" ht="10.5" customHeight="1">
      <c r="A6" s="37" t="s">
        <v>15</v>
      </c>
      <c r="B6" s="7">
        <v>1</v>
      </c>
      <c r="C6" s="8">
        <v>49.430999999999997</v>
      </c>
      <c r="D6" s="8">
        <v>0.16600000000000001</v>
      </c>
      <c r="E6" s="8">
        <v>21.998999999999999</v>
      </c>
      <c r="F6" s="8">
        <v>0.11799999999999999</v>
      </c>
      <c r="G6" s="8">
        <v>6.2519999999999998</v>
      </c>
      <c r="H6" s="8">
        <v>0.32900000000000001</v>
      </c>
      <c r="I6" s="8">
        <v>6.8849999999999998</v>
      </c>
      <c r="J6" s="8">
        <v>13.946</v>
      </c>
      <c r="K6" s="8">
        <v>0.19</v>
      </c>
      <c r="L6" s="8">
        <v>5.0000000000000001E-3</v>
      </c>
      <c r="M6" s="8">
        <v>99.320999999999998</v>
      </c>
    </row>
    <row r="7" spans="1:13" s="6" customFormat="1" ht="10.5" customHeight="1">
      <c r="A7" s="37"/>
      <c r="B7" s="7">
        <v>2</v>
      </c>
      <c r="C7" s="8">
        <v>50.094999999999999</v>
      </c>
      <c r="D7" s="8">
        <v>0.16</v>
      </c>
      <c r="E7" s="8">
        <v>21.163</v>
      </c>
      <c r="F7" s="8">
        <v>0.06</v>
      </c>
      <c r="G7" s="8">
        <v>6.0970000000000004</v>
      </c>
      <c r="H7" s="8">
        <v>0.27500000000000002</v>
      </c>
      <c r="I7" s="8">
        <v>6.7430000000000003</v>
      </c>
      <c r="J7" s="8">
        <v>14.081</v>
      </c>
      <c r="K7" s="8">
        <v>0.24</v>
      </c>
      <c r="L7" s="8">
        <v>8.9999999999999993E-3</v>
      </c>
      <c r="M7" s="8">
        <v>98.936999999999998</v>
      </c>
    </row>
    <row r="8" spans="1:13" s="6" customFormat="1" ht="10.5" customHeight="1">
      <c r="A8" s="37"/>
      <c r="B8" s="7">
        <v>3</v>
      </c>
      <c r="C8" s="8">
        <v>51.427</v>
      </c>
      <c r="D8" s="8">
        <v>0.12</v>
      </c>
      <c r="E8" s="8">
        <v>20.704999999999998</v>
      </c>
      <c r="F8" s="8">
        <v>0.06</v>
      </c>
      <c r="G8" s="8">
        <v>5.5940000000000003</v>
      </c>
      <c r="H8" s="8">
        <v>0.27400000000000002</v>
      </c>
      <c r="I8" s="8">
        <v>6.5490000000000004</v>
      </c>
      <c r="J8" s="8">
        <v>13.833</v>
      </c>
      <c r="K8" s="8">
        <v>0.44800000000000001</v>
      </c>
      <c r="L8" s="8">
        <v>2.5000000000000001E-2</v>
      </c>
      <c r="M8" s="8">
        <v>99.034999999999997</v>
      </c>
    </row>
    <row r="9" spans="1:13" s="6" customFormat="1" ht="10.5" customHeight="1">
      <c r="A9" s="37"/>
      <c r="B9" s="7">
        <v>4</v>
      </c>
      <c r="C9" s="8">
        <v>52.145000000000003</v>
      </c>
      <c r="D9" s="8">
        <v>0.16900000000000001</v>
      </c>
      <c r="E9" s="8">
        <v>20.094000000000001</v>
      </c>
      <c r="F9" s="8">
        <v>0.14699999999999999</v>
      </c>
      <c r="G9" s="8">
        <v>5.444</v>
      </c>
      <c r="H9" s="8">
        <v>0.32100000000000001</v>
      </c>
      <c r="I9" s="8">
        <v>6.4059999999999997</v>
      </c>
      <c r="J9" s="8">
        <v>14.294</v>
      </c>
      <c r="K9" s="8">
        <v>0.28599999999999998</v>
      </c>
      <c r="L9" s="8">
        <v>1.4E-2</v>
      </c>
      <c r="M9" s="8">
        <v>99.82</v>
      </c>
    </row>
    <row r="10" spans="1:13" s="6" customFormat="1" ht="10.5" customHeight="1">
      <c r="A10" s="37"/>
      <c r="B10" s="7">
        <v>5</v>
      </c>
      <c r="C10" s="8">
        <v>52.031999999999996</v>
      </c>
      <c r="D10" s="8">
        <v>0.16600000000000001</v>
      </c>
      <c r="E10" s="8">
        <v>20.327000000000002</v>
      </c>
      <c r="F10" s="8">
        <v>0.14399999999999999</v>
      </c>
      <c r="G10" s="8">
        <v>5.4080000000000004</v>
      </c>
      <c r="H10" s="8">
        <v>0.28199999999999997</v>
      </c>
      <c r="I10" s="8">
        <v>6.4249999999999998</v>
      </c>
      <c r="J10" s="8">
        <v>13.826000000000001</v>
      </c>
      <c r="K10" s="8">
        <v>0.28000000000000003</v>
      </c>
      <c r="L10" s="8">
        <v>2.5999999999999999E-2</v>
      </c>
      <c r="M10" s="8">
        <v>98.915999999999997</v>
      </c>
    </row>
    <row r="11" spans="1:13" s="6" customFormat="1" ht="10.5" customHeight="1">
      <c r="A11" s="37" t="s">
        <v>16</v>
      </c>
      <c r="B11" s="7">
        <v>1</v>
      </c>
      <c r="C11" s="8">
        <v>48.045999999999999</v>
      </c>
      <c r="D11" s="8">
        <v>0.16700000000000001</v>
      </c>
      <c r="E11" s="8">
        <v>22.773</v>
      </c>
      <c r="F11" s="8">
        <v>0.14099999999999999</v>
      </c>
      <c r="G11" s="8">
        <v>6.1719999999999997</v>
      </c>
      <c r="H11" s="8">
        <v>0.312</v>
      </c>
      <c r="I11" s="8">
        <v>7.4560000000000004</v>
      </c>
      <c r="J11" s="8">
        <v>13.74</v>
      </c>
      <c r="K11" s="8">
        <v>0.191</v>
      </c>
      <c r="L11" s="8">
        <v>0</v>
      </c>
      <c r="M11" s="8">
        <v>98.998000000000005</v>
      </c>
    </row>
    <row r="12" spans="1:13" s="6" customFormat="1" ht="10.5" customHeight="1">
      <c r="A12" s="37"/>
      <c r="B12" s="7">
        <v>2</v>
      </c>
      <c r="C12" s="8">
        <v>50.072000000000003</v>
      </c>
      <c r="D12" s="8">
        <v>0.18</v>
      </c>
      <c r="E12" s="8">
        <v>21.462</v>
      </c>
      <c r="F12" s="8">
        <v>0.19800000000000001</v>
      </c>
      <c r="G12" s="8">
        <v>6.0910000000000002</v>
      </c>
      <c r="H12" s="8">
        <v>0.308</v>
      </c>
      <c r="I12" s="8">
        <v>6.6749999999999998</v>
      </c>
      <c r="J12" s="8">
        <v>14.103</v>
      </c>
      <c r="K12" s="8">
        <v>0.26400000000000001</v>
      </c>
      <c r="L12" s="8">
        <v>0</v>
      </c>
      <c r="M12" s="8">
        <v>99.376000000000005</v>
      </c>
    </row>
    <row r="13" spans="1:13" s="6" customFormat="1" ht="10.5" customHeight="1">
      <c r="A13" s="37"/>
      <c r="B13" s="7">
        <v>3</v>
      </c>
      <c r="C13" s="8">
        <v>51.048000000000002</v>
      </c>
      <c r="D13" s="8">
        <v>0.17199999999999999</v>
      </c>
      <c r="E13" s="8">
        <v>20.841999999999999</v>
      </c>
      <c r="F13" s="8">
        <v>0.127</v>
      </c>
      <c r="G13" s="8">
        <v>5.9219999999999997</v>
      </c>
      <c r="H13" s="8">
        <v>0.253</v>
      </c>
      <c r="I13" s="8">
        <v>6.49</v>
      </c>
      <c r="J13" s="8">
        <v>14.003</v>
      </c>
      <c r="K13" s="8">
        <v>0.318</v>
      </c>
      <c r="L13" s="8">
        <v>1.2E-2</v>
      </c>
      <c r="M13" s="8">
        <v>99.186999999999998</v>
      </c>
    </row>
    <row r="14" spans="1:13" s="6" customFormat="1" ht="10.5" customHeight="1">
      <c r="A14" s="37"/>
      <c r="B14" s="7">
        <v>4</v>
      </c>
      <c r="C14" s="8">
        <v>51.383000000000003</v>
      </c>
      <c r="D14" s="8">
        <v>0.23899999999999999</v>
      </c>
      <c r="E14" s="8">
        <v>20.736999999999998</v>
      </c>
      <c r="F14" s="8">
        <v>0.10199999999999999</v>
      </c>
      <c r="G14" s="8">
        <v>5.6909999999999998</v>
      </c>
      <c r="H14" s="8">
        <v>0.247</v>
      </c>
      <c r="I14" s="8">
        <v>6.5819999999999999</v>
      </c>
      <c r="J14" s="8">
        <v>13.65</v>
      </c>
      <c r="K14" s="8">
        <v>0.26900000000000002</v>
      </c>
      <c r="L14" s="8">
        <v>8.0000000000000002E-3</v>
      </c>
      <c r="M14" s="8">
        <v>98.918000000000006</v>
      </c>
    </row>
    <row r="15" spans="1:13" s="6" customFormat="1" ht="10.5" customHeight="1">
      <c r="A15" s="37" t="s">
        <v>17</v>
      </c>
      <c r="B15" s="7">
        <v>1</v>
      </c>
      <c r="C15" s="8">
        <v>48.706000000000003</v>
      </c>
      <c r="D15" s="8">
        <v>0.16500000000000001</v>
      </c>
      <c r="E15" s="8">
        <v>22.693999999999999</v>
      </c>
      <c r="F15" s="8">
        <v>0.112</v>
      </c>
      <c r="G15" s="8">
        <v>6.3470000000000004</v>
      </c>
      <c r="H15" s="8">
        <v>0.251</v>
      </c>
      <c r="I15" s="8">
        <v>7.1539999999999999</v>
      </c>
      <c r="J15" s="8">
        <v>13.903</v>
      </c>
      <c r="K15" s="8">
        <v>0.251</v>
      </c>
      <c r="L15" s="8">
        <v>2E-3</v>
      </c>
      <c r="M15" s="8">
        <v>99.584999999999994</v>
      </c>
    </row>
    <row r="16" spans="1:13" s="6" customFormat="1" ht="10.5" customHeight="1">
      <c r="A16" s="37"/>
      <c r="B16" s="7">
        <v>2</v>
      </c>
      <c r="C16" s="8">
        <v>51.654000000000003</v>
      </c>
      <c r="D16" s="8">
        <v>0.252</v>
      </c>
      <c r="E16" s="8">
        <v>20.827000000000002</v>
      </c>
      <c r="F16" s="8">
        <v>8.4000000000000005E-2</v>
      </c>
      <c r="G16" s="8">
        <v>5.6529999999999996</v>
      </c>
      <c r="H16" s="8">
        <v>0.23599999999999999</v>
      </c>
      <c r="I16" s="8">
        <v>6.2050000000000001</v>
      </c>
      <c r="J16" s="8">
        <v>13.877000000000001</v>
      </c>
      <c r="K16" s="8">
        <v>0.37</v>
      </c>
      <c r="L16" s="8">
        <v>0.01</v>
      </c>
      <c r="M16" s="8">
        <v>99.188000000000002</v>
      </c>
    </row>
    <row r="17" spans="1:13" s="6" customFormat="1" ht="10.5" customHeight="1">
      <c r="A17" s="37"/>
      <c r="B17" s="7">
        <v>4</v>
      </c>
      <c r="C17" s="8">
        <v>47.566000000000003</v>
      </c>
      <c r="D17" s="8">
        <v>0.15</v>
      </c>
      <c r="E17" s="8">
        <v>23.052</v>
      </c>
      <c r="F17" s="8">
        <v>0.14099999999999999</v>
      </c>
      <c r="G17" s="8">
        <v>6.17</v>
      </c>
      <c r="H17" s="8">
        <v>0.28899999999999998</v>
      </c>
      <c r="I17" s="8">
        <v>7.633</v>
      </c>
      <c r="J17" s="8">
        <v>13.634</v>
      </c>
      <c r="K17" s="8">
        <v>0.17499999999999999</v>
      </c>
      <c r="L17" s="8">
        <v>0</v>
      </c>
      <c r="M17" s="8">
        <v>98.81</v>
      </c>
    </row>
    <row r="18" spans="1:13" s="6" customFormat="1" ht="10.5" customHeight="1">
      <c r="A18" s="37" t="s">
        <v>18</v>
      </c>
      <c r="B18" s="7">
        <v>1</v>
      </c>
      <c r="C18" s="8">
        <v>48.360999999999997</v>
      </c>
      <c r="D18" s="8">
        <v>0.155</v>
      </c>
      <c r="E18" s="8">
        <v>22.024999999999999</v>
      </c>
      <c r="F18" s="8">
        <v>8.8999999999999996E-2</v>
      </c>
      <c r="G18" s="8">
        <v>6.359</v>
      </c>
      <c r="H18" s="8">
        <v>0.32</v>
      </c>
      <c r="I18" s="8">
        <v>7.3090000000000002</v>
      </c>
      <c r="J18" s="8">
        <v>14.047000000000001</v>
      </c>
      <c r="K18" s="8">
        <v>0.121</v>
      </c>
      <c r="L18" s="8">
        <v>3.0000000000000001E-3</v>
      </c>
      <c r="M18" s="8">
        <v>98.792000000000002</v>
      </c>
    </row>
    <row r="19" spans="1:13" s="6" customFormat="1" ht="10.5" customHeight="1">
      <c r="A19" s="37"/>
      <c r="B19" s="7">
        <v>2</v>
      </c>
      <c r="C19" s="8">
        <v>49.44</v>
      </c>
      <c r="D19" s="8">
        <v>0.17899999999999999</v>
      </c>
      <c r="E19" s="8">
        <v>21.812000000000001</v>
      </c>
      <c r="F19" s="8">
        <v>8.3000000000000004E-2</v>
      </c>
      <c r="G19" s="8">
        <v>6.2069999999999999</v>
      </c>
      <c r="H19" s="8">
        <v>0.29199999999999998</v>
      </c>
      <c r="I19" s="8">
        <v>7.0030000000000001</v>
      </c>
      <c r="J19" s="8">
        <v>14.103999999999999</v>
      </c>
      <c r="K19" s="8">
        <v>0.16700000000000001</v>
      </c>
      <c r="L19" s="8">
        <v>7.0000000000000001E-3</v>
      </c>
      <c r="M19" s="8">
        <v>99.296000000000006</v>
      </c>
    </row>
    <row r="20" spans="1:13" s="6" customFormat="1" ht="10.5" customHeight="1">
      <c r="A20" s="37"/>
      <c r="B20" s="7">
        <v>3</v>
      </c>
      <c r="C20" s="8">
        <v>50.055999999999997</v>
      </c>
      <c r="D20" s="8">
        <v>0.159</v>
      </c>
      <c r="E20" s="8">
        <v>21.225999999999999</v>
      </c>
      <c r="F20" s="8">
        <v>0.14000000000000001</v>
      </c>
      <c r="G20" s="8">
        <v>6.1219999999999999</v>
      </c>
      <c r="H20" s="8">
        <v>0.28499999999999998</v>
      </c>
      <c r="I20" s="8">
        <v>6.8360000000000003</v>
      </c>
      <c r="J20" s="8">
        <v>14.164</v>
      </c>
      <c r="K20" s="8">
        <v>0.14299999999999999</v>
      </c>
      <c r="L20" s="8">
        <v>6.0000000000000001E-3</v>
      </c>
      <c r="M20" s="8">
        <v>99.153000000000006</v>
      </c>
    </row>
    <row r="21" spans="1:13" s="6" customFormat="1" ht="10.5" customHeight="1">
      <c r="A21" s="37"/>
      <c r="B21" s="7">
        <v>4</v>
      </c>
      <c r="C21" s="8">
        <v>51.488999999999997</v>
      </c>
      <c r="D21" s="8">
        <v>0.22500000000000001</v>
      </c>
      <c r="E21" s="8">
        <v>19.827999999999999</v>
      </c>
      <c r="F21" s="8">
        <v>5.7000000000000002E-2</v>
      </c>
      <c r="G21" s="8">
        <v>5.3929999999999998</v>
      </c>
      <c r="H21" s="8">
        <v>0.23400000000000001</v>
      </c>
      <c r="I21" s="8">
        <v>6.3559999999999999</v>
      </c>
      <c r="J21" s="8">
        <v>13.715</v>
      </c>
      <c r="K21" s="8">
        <v>0.16500000000000001</v>
      </c>
      <c r="L21" s="8">
        <v>6.3E-2</v>
      </c>
      <c r="M21" s="8">
        <v>97.542000000000002</v>
      </c>
    </row>
    <row r="22" spans="1:13" s="6" customFormat="1" ht="10.5" customHeight="1">
      <c r="A22" s="37" t="s">
        <v>19</v>
      </c>
      <c r="B22" s="7">
        <v>1</v>
      </c>
      <c r="C22" s="8">
        <v>47.195999999999998</v>
      </c>
      <c r="D22" s="8">
        <v>0.16400000000000001</v>
      </c>
      <c r="E22" s="8">
        <v>22.741</v>
      </c>
      <c r="F22" s="8">
        <v>0.55600000000000005</v>
      </c>
      <c r="G22" s="8">
        <v>6.1479999999999997</v>
      </c>
      <c r="H22" s="8">
        <v>0.316</v>
      </c>
      <c r="I22" s="8">
        <v>8.5589999999999993</v>
      </c>
      <c r="J22" s="8">
        <v>13.334</v>
      </c>
      <c r="K22" s="8">
        <v>0.161</v>
      </c>
      <c r="L22" s="8">
        <v>2E-3</v>
      </c>
      <c r="M22" s="8">
        <v>99.177000000000007</v>
      </c>
    </row>
    <row r="23" spans="1:13" s="6" customFormat="1" ht="10.5" customHeight="1">
      <c r="A23" s="37"/>
      <c r="B23" s="7">
        <v>3</v>
      </c>
      <c r="C23" s="8">
        <v>51.744</v>
      </c>
      <c r="D23" s="8">
        <v>0.189</v>
      </c>
      <c r="E23" s="8">
        <v>20.68</v>
      </c>
      <c r="F23" s="8">
        <v>0.112</v>
      </c>
      <c r="G23" s="8">
        <v>5.8659999999999997</v>
      </c>
      <c r="H23" s="8">
        <v>0.26</v>
      </c>
      <c r="I23" s="8">
        <v>6.4420000000000002</v>
      </c>
      <c r="J23" s="8">
        <v>13.993</v>
      </c>
      <c r="K23" s="8">
        <v>0.21299999999999999</v>
      </c>
      <c r="L23" s="8">
        <v>0.01</v>
      </c>
      <c r="M23" s="8">
        <v>99.510999999999996</v>
      </c>
    </row>
    <row r="24" spans="1:13" s="6" customFormat="1" ht="10.5" customHeight="1">
      <c r="A24" s="37"/>
      <c r="B24" s="7">
        <v>4</v>
      </c>
      <c r="C24" s="8">
        <v>51.445</v>
      </c>
      <c r="D24" s="8">
        <v>0.20599999999999999</v>
      </c>
      <c r="E24" s="8">
        <v>20.663</v>
      </c>
      <c r="F24" s="8">
        <v>8.4000000000000005E-2</v>
      </c>
      <c r="G24" s="8">
        <v>5.6559999999999997</v>
      </c>
      <c r="H24" s="8">
        <v>0.23899999999999999</v>
      </c>
      <c r="I24" s="8">
        <v>6.4640000000000004</v>
      </c>
      <c r="J24" s="8">
        <v>13.786</v>
      </c>
      <c r="K24" s="8">
        <v>0.223</v>
      </c>
      <c r="L24" s="8">
        <v>7.0000000000000007E-2</v>
      </c>
      <c r="M24" s="8">
        <v>98.843000000000004</v>
      </c>
    </row>
    <row r="25" spans="1:13" s="6" customFormat="1" ht="10.5" customHeight="1">
      <c r="A25" s="37"/>
      <c r="B25" s="7">
        <v>5</v>
      </c>
      <c r="C25" s="8">
        <v>51.268999999999998</v>
      </c>
      <c r="D25" s="8">
        <v>0.21199999999999999</v>
      </c>
      <c r="E25" s="8">
        <v>20.789000000000001</v>
      </c>
      <c r="F25" s="8">
        <v>0.25800000000000001</v>
      </c>
      <c r="G25" s="8">
        <v>5.8259999999999996</v>
      </c>
      <c r="H25" s="8">
        <v>0.251</v>
      </c>
      <c r="I25" s="8">
        <v>6.5970000000000004</v>
      </c>
      <c r="J25" s="8">
        <v>14.034000000000001</v>
      </c>
      <c r="K25" s="8">
        <v>0.25800000000000001</v>
      </c>
      <c r="L25" s="8">
        <v>0.01</v>
      </c>
      <c r="M25" s="8">
        <v>99.504000000000005</v>
      </c>
    </row>
    <row r="26" spans="1:13" s="6" customFormat="1" ht="10.5" customHeight="1">
      <c r="A26" s="37" t="s">
        <v>20</v>
      </c>
      <c r="B26" s="7">
        <v>1</v>
      </c>
      <c r="C26" s="8">
        <v>46.954999999999998</v>
      </c>
      <c r="D26" s="8">
        <v>0.14099999999999999</v>
      </c>
      <c r="E26" s="8">
        <v>23.484999999999999</v>
      </c>
      <c r="F26" s="8">
        <v>0.20499999999999999</v>
      </c>
      <c r="G26" s="8">
        <v>6.3029999999999999</v>
      </c>
      <c r="H26" s="8">
        <v>0.311</v>
      </c>
      <c r="I26" s="8">
        <v>7.7549999999999999</v>
      </c>
      <c r="J26" s="8">
        <v>13.529</v>
      </c>
      <c r="K26" s="8">
        <v>0.192</v>
      </c>
      <c r="L26" s="8">
        <v>6.0000000000000001E-3</v>
      </c>
      <c r="M26" s="8">
        <v>98.882000000000005</v>
      </c>
    </row>
    <row r="27" spans="1:13" s="6" customFormat="1" ht="10.5" customHeight="1">
      <c r="A27" s="37"/>
      <c r="B27" s="7">
        <v>2</v>
      </c>
      <c r="C27" s="8">
        <v>49.326000000000001</v>
      </c>
      <c r="D27" s="8">
        <v>0.13700000000000001</v>
      </c>
      <c r="E27" s="8">
        <v>22.396999999999998</v>
      </c>
      <c r="F27" s="8">
        <v>7.6999999999999999E-2</v>
      </c>
      <c r="G27" s="8">
        <v>5.9950000000000001</v>
      </c>
      <c r="H27" s="8">
        <v>0.28999999999999998</v>
      </c>
      <c r="I27" s="8">
        <v>7.1079999999999997</v>
      </c>
      <c r="J27" s="8">
        <v>13.635999999999999</v>
      </c>
      <c r="K27" s="8">
        <v>0.31</v>
      </c>
      <c r="L27" s="8">
        <v>5.0000000000000001E-3</v>
      </c>
      <c r="M27" s="8">
        <v>99.304000000000002</v>
      </c>
    </row>
    <row r="28" spans="1:13" s="6" customFormat="1" ht="10.5" customHeight="1">
      <c r="A28" s="37"/>
      <c r="B28" s="7">
        <v>3</v>
      </c>
      <c r="C28" s="8">
        <v>51.893999999999998</v>
      </c>
      <c r="D28" s="8">
        <v>0.23799999999999999</v>
      </c>
      <c r="E28" s="8">
        <v>20.832999999999998</v>
      </c>
      <c r="F28" s="8">
        <v>8.1000000000000003E-2</v>
      </c>
      <c r="G28" s="8">
        <v>5.62</v>
      </c>
      <c r="H28" s="8">
        <v>0.26200000000000001</v>
      </c>
      <c r="I28" s="8">
        <v>6.5259999999999998</v>
      </c>
      <c r="J28" s="8">
        <v>13.64</v>
      </c>
      <c r="K28" s="8">
        <v>0.35299999999999998</v>
      </c>
      <c r="L28" s="8">
        <v>2.1999999999999999E-2</v>
      </c>
      <c r="M28" s="8">
        <v>99.48</v>
      </c>
    </row>
    <row r="29" spans="1:13" s="6" customFormat="1" ht="10.5" customHeight="1">
      <c r="A29" s="37"/>
      <c r="B29" s="7">
        <v>4</v>
      </c>
      <c r="C29" s="8">
        <v>51.764000000000003</v>
      </c>
      <c r="D29" s="8">
        <v>0.28999999999999998</v>
      </c>
      <c r="E29" s="8">
        <v>21.655000000000001</v>
      </c>
      <c r="F29" s="8">
        <v>0.13400000000000001</v>
      </c>
      <c r="G29" s="8">
        <v>5.5060000000000002</v>
      </c>
      <c r="H29" s="8">
        <v>0.23200000000000001</v>
      </c>
      <c r="I29" s="8">
        <v>6.883</v>
      </c>
      <c r="J29" s="8">
        <v>13.551</v>
      </c>
      <c r="K29" s="8">
        <v>0.35799999999999998</v>
      </c>
      <c r="L29" s="8">
        <v>8.1000000000000003E-2</v>
      </c>
      <c r="M29" s="8">
        <v>100.464</v>
      </c>
    </row>
    <row r="30" spans="1:13" s="6" customFormat="1" ht="10.5" customHeight="1">
      <c r="A30" s="37"/>
      <c r="B30" s="7">
        <v>5</v>
      </c>
      <c r="C30" s="8">
        <v>52.189</v>
      </c>
      <c r="D30" s="8">
        <v>0.16800000000000001</v>
      </c>
      <c r="E30" s="8">
        <v>20.742000000000001</v>
      </c>
      <c r="F30" s="8">
        <v>0.127</v>
      </c>
      <c r="G30" s="8">
        <v>5.4340000000000002</v>
      </c>
      <c r="H30" s="8">
        <v>0.25</v>
      </c>
      <c r="I30" s="8">
        <v>6.4279999999999999</v>
      </c>
      <c r="J30" s="8">
        <v>13.675000000000001</v>
      </c>
      <c r="K30" s="8">
        <v>0.32900000000000001</v>
      </c>
      <c r="L30" s="8">
        <v>6.7000000000000004E-2</v>
      </c>
      <c r="M30" s="8">
        <v>99.41</v>
      </c>
    </row>
    <row r="31" spans="1:13" s="6" customFormat="1" ht="10.5" customHeight="1">
      <c r="A31" s="37"/>
      <c r="B31" s="7">
        <v>6</v>
      </c>
      <c r="C31" s="8">
        <v>51.817</v>
      </c>
      <c r="D31" s="8">
        <v>0.217</v>
      </c>
      <c r="E31" s="8">
        <v>20.725000000000001</v>
      </c>
      <c r="F31" s="8">
        <v>0.13600000000000001</v>
      </c>
      <c r="G31" s="8">
        <v>5.5880000000000001</v>
      </c>
      <c r="H31" s="8">
        <v>0.27600000000000002</v>
      </c>
      <c r="I31" s="8">
        <v>6.4189999999999996</v>
      </c>
      <c r="J31" s="8">
        <v>13.750999999999999</v>
      </c>
      <c r="K31" s="8">
        <v>0.33800000000000002</v>
      </c>
      <c r="L31" s="8">
        <v>6.8000000000000005E-2</v>
      </c>
      <c r="M31" s="8">
        <v>99.334999999999994</v>
      </c>
    </row>
    <row r="32" spans="1:13" s="6" customFormat="1" ht="10.5" customHeight="1">
      <c r="A32" s="37"/>
      <c r="B32" s="7">
        <v>7</v>
      </c>
      <c r="C32" s="8">
        <v>52.01</v>
      </c>
      <c r="D32" s="8">
        <v>0.22700000000000001</v>
      </c>
      <c r="E32" s="8">
        <v>20.568000000000001</v>
      </c>
      <c r="F32" s="8">
        <v>9.8000000000000004E-2</v>
      </c>
      <c r="G32" s="8">
        <v>5.5069999999999997</v>
      </c>
      <c r="H32" s="8">
        <v>0.23100000000000001</v>
      </c>
      <c r="I32" s="8">
        <v>6.3579999999999997</v>
      </c>
      <c r="J32" s="8">
        <v>13.641999999999999</v>
      </c>
      <c r="K32" s="8">
        <v>0.41699999999999998</v>
      </c>
      <c r="L32" s="8">
        <v>9.2999999999999999E-2</v>
      </c>
      <c r="M32" s="8">
        <v>99.167000000000002</v>
      </c>
    </row>
    <row r="33" spans="1:13" s="6" customFormat="1" ht="10.5" customHeight="1">
      <c r="A33" s="37"/>
      <c r="B33" s="7">
        <v>8</v>
      </c>
      <c r="C33" s="8">
        <v>52.292999999999999</v>
      </c>
      <c r="D33" s="8">
        <v>0.311</v>
      </c>
      <c r="E33" s="8">
        <v>20.585000000000001</v>
      </c>
      <c r="F33" s="8">
        <v>2.7E-2</v>
      </c>
      <c r="G33" s="8">
        <v>5.4530000000000003</v>
      </c>
      <c r="H33" s="8">
        <v>0.23100000000000001</v>
      </c>
      <c r="I33" s="8">
        <v>6.3869999999999996</v>
      </c>
      <c r="J33" s="8">
        <v>13.552</v>
      </c>
      <c r="K33" s="8">
        <v>0.38100000000000001</v>
      </c>
      <c r="L33" s="8">
        <v>9.6000000000000002E-2</v>
      </c>
      <c r="M33" s="8">
        <v>99.316000000000003</v>
      </c>
    </row>
    <row r="34" spans="1:13" s="6" customFormat="1" ht="10.5" customHeight="1">
      <c r="A34" s="37"/>
      <c r="B34" s="7">
        <v>9</v>
      </c>
      <c r="C34" s="8">
        <v>51.981000000000002</v>
      </c>
      <c r="D34" s="8">
        <v>0.23200000000000001</v>
      </c>
      <c r="E34" s="8">
        <v>20.648</v>
      </c>
      <c r="F34" s="8">
        <v>0.13900000000000001</v>
      </c>
      <c r="G34" s="8">
        <v>5.4470000000000001</v>
      </c>
      <c r="H34" s="8">
        <v>0.26600000000000001</v>
      </c>
      <c r="I34" s="8">
        <v>6.444</v>
      </c>
      <c r="J34" s="8">
        <v>13.487</v>
      </c>
      <c r="K34" s="8">
        <v>0.40799999999999997</v>
      </c>
      <c r="L34" s="8">
        <v>7.9000000000000001E-2</v>
      </c>
      <c r="M34" s="8">
        <v>99.138000000000005</v>
      </c>
    </row>
    <row r="35" spans="1:13" s="6" customFormat="1" ht="10.5" customHeight="1">
      <c r="A35" s="37" t="s">
        <v>21</v>
      </c>
      <c r="B35" s="7">
        <v>1</v>
      </c>
      <c r="C35" s="8">
        <v>52.332000000000001</v>
      </c>
      <c r="D35" s="8">
        <v>0.218</v>
      </c>
      <c r="E35" s="8">
        <v>20.625</v>
      </c>
      <c r="F35" s="8">
        <v>0.11600000000000001</v>
      </c>
      <c r="G35" s="8">
        <v>5.524</v>
      </c>
      <c r="H35" s="8">
        <v>0.23799999999999999</v>
      </c>
      <c r="I35" s="8">
        <v>6.3380000000000001</v>
      </c>
      <c r="J35" s="8">
        <v>13.442</v>
      </c>
      <c r="K35" s="8">
        <v>0.52200000000000002</v>
      </c>
      <c r="L35" s="8">
        <v>0.11899999999999999</v>
      </c>
      <c r="M35" s="8">
        <v>99.483000000000004</v>
      </c>
    </row>
    <row r="36" spans="1:13" s="6" customFormat="1" ht="10.5" customHeight="1">
      <c r="A36" s="37"/>
      <c r="B36" s="7">
        <v>2</v>
      </c>
      <c r="C36" s="8">
        <v>52.423999999999999</v>
      </c>
      <c r="D36" s="8">
        <v>0.27100000000000002</v>
      </c>
      <c r="E36" s="8">
        <v>20.242999999999999</v>
      </c>
      <c r="F36" s="8">
        <v>0.10199999999999999</v>
      </c>
      <c r="G36" s="8">
        <v>5.5990000000000002</v>
      </c>
      <c r="H36" s="8">
        <v>0.21199999999999999</v>
      </c>
      <c r="I36" s="8">
        <v>6.3380000000000001</v>
      </c>
      <c r="J36" s="8">
        <v>13.535</v>
      </c>
      <c r="K36" s="8">
        <v>0.53700000000000003</v>
      </c>
      <c r="L36" s="8">
        <v>0.108</v>
      </c>
      <c r="M36" s="8">
        <v>99.372</v>
      </c>
    </row>
    <row r="37" spans="1:13" s="6" customFormat="1" ht="10.5" customHeight="1">
      <c r="A37" s="37" t="s">
        <v>22</v>
      </c>
      <c r="B37" s="7">
        <v>1</v>
      </c>
      <c r="C37" s="8">
        <v>52.344000000000001</v>
      </c>
      <c r="D37" s="8">
        <v>0.222</v>
      </c>
      <c r="E37" s="8">
        <v>20.302</v>
      </c>
      <c r="F37" s="8">
        <v>9.6000000000000002E-2</v>
      </c>
      <c r="G37" s="8">
        <v>5.5309999999999997</v>
      </c>
      <c r="H37" s="8">
        <v>0.28399999999999997</v>
      </c>
      <c r="I37" s="8">
        <v>6.4370000000000003</v>
      </c>
      <c r="J37" s="8">
        <v>13.28</v>
      </c>
      <c r="K37" s="8">
        <v>0.57899999999999996</v>
      </c>
      <c r="L37" s="8">
        <v>0.06</v>
      </c>
      <c r="M37" s="8">
        <v>99.135000000000005</v>
      </c>
    </row>
    <row r="38" spans="1:13" s="6" customFormat="1" ht="10.5" customHeight="1">
      <c r="A38" s="37"/>
      <c r="B38" s="7">
        <v>2</v>
      </c>
      <c r="C38" s="8">
        <v>51.954000000000001</v>
      </c>
      <c r="D38" s="8">
        <v>0.19800000000000001</v>
      </c>
      <c r="E38" s="8">
        <v>20.593</v>
      </c>
      <c r="F38" s="8">
        <v>8.4000000000000005E-2</v>
      </c>
      <c r="G38" s="8">
        <v>5.4640000000000004</v>
      </c>
      <c r="H38" s="8">
        <v>0.27600000000000002</v>
      </c>
      <c r="I38" s="8">
        <v>6.3780000000000001</v>
      </c>
      <c r="J38" s="8">
        <v>13.379</v>
      </c>
      <c r="K38" s="8">
        <v>0.59099999999999997</v>
      </c>
      <c r="L38" s="8">
        <v>6.8000000000000005E-2</v>
      </c>
      <c r="M38" s="8">
        <v>98.984999999999999</v>
      </c>
    </row>
    <row r="39" spans="1:13" s="6" customFormat="1" ht="10.5" customHeight="1">
      <c r="A39" s="37" t="s">
        <v>23</v>
      </c>
      <c r="B39" s="7">
        <v>1</v>
      </c>
      <c r="C39" s="8">
        <v>49.41</v>
      </c>
      <c r="D39" s="8">
        <v>0.17799999999999999</v>
      </c>
      <c r="E39" s="8">
        <v>22.103999999999999</v>
      </c>
      <c r="F39" s="8">
        <v>0.09</v>
      </c>
      <c r="G39" s="8">
        <v>6.0430000000000001</v>
      </c>
      <c r="H39" s="8">
        <v>0.32200000000000001</v>
      </c>
      <c r="I39" s="8">
        <v>6.8559999999999999</v>
      </c>
      <c r="J39" s="8">
        <v>13.897</v>
      </c>
      <c r="K39" s="8">
        <v>0.17799999999999999</v>
      </c>
      <c r="L39" s="8">
        <v>5.0000000000000001E-3</v>
      </c>
      <c r="M39" s="8">
        <v>99.088999999999999</v>
      </c>
    </row>
    <row r="40" spans="1:13" s="6" customFormat="1" ht="10.5" customHeight="1">
      <c r="A40" s="37"/>
      <c r="B40" s="7">
        <v>1</v>
      </c>
      <c r="C40" s="8">
        <v>48.795000000000002</v>
      </c>
      <c r="D40" s="8">
        <v>0.19500000000000001</v>
      </c>
      <c r="E40" s="8">
        <v>23.757000000000001</v>
      </c>
      <c r="F40" s="8">
        <v>0.20899999999999999</v>
      </c>
      <c r="G40" s="8">
        <v>5.774</v>
      </c>
      <c r="H40" s="8">
        <v>0.255</v>
      </c>
      <c r="I40" s="8">
        <v>7.327</v>
      </c>
      <c r="J40" s="8">
        <v>13.163</v>
      </c>
      <c r="K40" s="8">
        <v>0.26</v>
      </c>
      <c r="L40" s="8">
        <v>3.3000000000000002E-2</v>
      </c>
      <c r="M40" s="8">
        <v>99.768000000000001</v>
      </c>
    </row>
    <row r="41" spans="1:13" s="6" customFormat="1" ht="10.5" customHeight="1">
      <c r="A41" s="37"/>
      <c r="B41" s="7">
        <v>3</v>
      </c>
      <c r="C41" s="8">
        <v>51.119</v>
      </c>
      <c r="D41" s="8">
        <v>0.19500000000000001</v>
      </c>
      <c r="E41" s="8">
        <v>21.021000000000001</v>
      </c>
      <c r="F41" s="8">
        <v>9.5000000000000001E-2</v>
      </c>
      <c r="G41" s="8">
        <v>5.7640000000000002</v>
      </c>
      <c r="H41" s="8">
        <v>0.251</v>
      </c>
      <c r="I41" s="8">
        <v>6.5810000000000004</v>
      </c>
      <c r="J41" s="8">
        <v>13.935</v>
      </c>
      <c r="K41" s="8">
        <v>0.23200000000000001</v>
      </c>
      <c r="L41" s="8">
        <v>5.2999999999999999E-2</v>
      </c>
      <c r="M41" s="8">
        <v>99.26</v>
      </c>
    </row>
    <row r="42" spans="1:13" s="6" customFormat="1" ht="10.5" customHeight="1">
      <c r="A42" s="37"/>
      <c r="B42" s="7">
        <v>4</v>
      </c>
      <c r="C42" s="8">
        <v>51.267000000000003</v>
      </c>
      <c r="D42" s="8">
        <v>0.19900000000000001</v>
      </c>
      <c r="E42" s="8">
        <v>21.146999999999998</v>
      </c>
      <c r="F42" s="8">
        <v>0.13400000000000001</v>
      </c>
      <c r="G42" s="8">
        <v>5.8380000000000001</v>
      </c>
      <c r="H42" s="8">
        <v>0.27100000000000002</v>
      </c>
      <c r="I42" s="8">
        <v>6.5759999999999996</v>
      </c>
      <c r="J42" s="8">
        <v>13.86</v>
      </c>
      <c r="K42" s="8">
        <v>0.246</v>
      </c>
      <c r="L42" s="8">
        <v>5.8999999999999997E-2</v>
      </c>
      <c r="M42" s="8">
        <v>99.606999999999999</v>
      </c>
    </row>
    <row r="43" spans="1:13" s="6" customFormat="1" ht="10.5" customHeight="1">
      <c r="A43" s="37"/>
      <c r="B43" s="7">
        <v>5</v>
      </c>
      <c r="C43" s="8">
        <v>51.968000000000004</v>
      </c>
      <c r="D43" s="8">
        <v>0.20100000000000001</v>
      </c>
      <c r="E43" s="8">
        <v>20.937999999999999</v>
      </c>
      <c r="F43" s="8">
        <v>0.124</v>
      </c>
      <c r="G43" s="8">
        <v>5.6689999999999996</v>
      </c>
      <c r="H43" s="8">
        <v>0.26800000000000002</v>
      </c>
      <c r="I43" s="8">
        <v>6.5430000000000001</v>
      </c>
      <c r="J43" s="8">
        <v>13.79</v>
      </c>
      <c r="K43" s="8">
        <v>0.26</v>
      </c>
      <c r="L43" s="8">
        <v>7.2999999999999995E-2</v>
      </c>
      <c r="M43" s="8">
        <v>99.834000000000003</v>
      </c>
    </row>
    <row r="44" spans="1:13" s="6" customFormat="1" ht="10.5" customHeight="1">
      <c r="A44" s="37"/>
      <c r="B44" s="7">
        <v>6</v>
      </c>
      <c r="C44" s="8">
        <v>51.831000000000003</v>
      </c>
      <c r="D44" s="8">
        <v>0.17399999999999999</v>
      </c>
      <c r="E44" s="8">
        <v>20.779</v>
      </c>
      <c r="F44" s="8">
        <v>8.5999999999999993E-2</v>
      </c>
      <c r="G44" s="8">
        <v>5.4269999999999996</v>
      </c>
      <c r="H44" s="8">
        <v>0.22900000000000001</v>
      </c>
      <c r="I44" s="8">
        <v>6.4489999999999998</v>
      </c>
      <c r="J44" s="8">
        <v>13.773999999999999</v>
      </c>
      <c r="K44" s="8">
        <v>0.253</v>
      </c>
      <c r="L44" s="8">
        <v>7.6999999999999999E-2</v>
      </c>
      <c r="M44" s="8">
        <v>99.108000000000004</v>
      </c>
    </row>
    <row r="45" spans="1:13" s="6" customFormat="1" ht="10.5" customHeight="1">
      <c r="A45" s="37"/>
      <c r="B45" s="7">
        <v>7</v>
      </c>
      <c r="C45" s="8">
        <v>51.347000000000001</v>
      </c>
      <c r="D45" s="8">
        <v>0.25600000000000001</v>
      </c>
      <c r="E45" s="8">
        <v>20.748999999999999</v>
      </c>
      <c r="F45" s="8">
        <v>0.11</v>
      </c>
      <c r="G45" s="8">
        <v>5.64</v>
      </c>
      <c r="H45" s="8">
        <v>0.251</v>
      </c>
      <c r="I45" s="8">
        <v>6.54</v>
      </c>
      <c r="J45" s="8">
        <v>13.635</v>
      </c>
      <c r="K45" s="8">
        <v>0.245</v>
      </c>
      <c r="L45" s="8">
        <v>0.114</v>
      </c>
      <c r="M45" s="8">
        <v>98.888000000000005</v>
      </c>
    </row>
    <row r="46" spans="1:13" s="6" customFormat="1" ht="10.5" customHeight="1">
      <c r="A46" s="37" t="s">
        <v>24</v>
      </c>
      <c r="B46" s="7">
        <v>1</v>
      </c>
      <c r="C46" s="8">
        <v>49.051000000000002</v>
      </c>
      <c r="D46" s="8">
        <v>0.14099999999999999</v>
      </c>
      <c r="E46" s="8">
        <v>22.206</v>
      </c>
      <c r="F46" s="8">
        <v>0.14599999999999999</v>
      </c>
      <c r="G46" s="8">
        <v>6.2539999999999996</v>
      </c>
      <c r="H46" s="8">
        <v>0.23699999999999999</v>
      </c>
      <c r="I46" s="8">
        <v>7.4320000000000004</v>
      </c>
      <c r="J46" s="8">
        <v>13.914</v>
      </c>
      <c r="K46" s="8">
        <v>0.16300000000000001</v>
      </c>
      <c r="L46" s="8">
        <v>0</v>
      </c>
      <c r="M46" s="8">
        <v>99.543999999999997</v>
      </c>
    </row>
    <row r="47" spans="1:13" s="6" customFormat="1" ht="10.5" customHeight="1">
      <c r="A47" s="37"/>
      <c r="B47" s="7">
        <v>2</v>
      </c>
      <c r="C47" s="8">
        <v>50.124000000000002</v>
      </c>
      <c r="D47" s="8">
        <v>0.192</v>
      </c>
      <c r="E47" s="8">
        <v>21.384</v>
      </c>
      <c r="F47" s="8">
        <v>0.113</v>
      </c>
      <c r="G47" s="8">
        <v>6.0679999999999996</v>
      </c>
      <c r="H47" s="8">
        <v>0.28599999999999998</v>
      </c>
      <c r="I47" s="8">
        <v>6.8760000000000003</v>
      </c>
      <c r="J47" s="8">
        <v>14.089</v>
      </c>
      <c r="K47" s="8">
        <v>0.21099999999999999</v>
      </c>
      <c r="L47" s="8">
        <v>8.0000000000000002E-3</v>
      </c>
      <c r="M47" s="8">
        <v>99.350999999999999</v>
      </c>
    </row>
    <row r="48" spans="1:13" s="6" customFormat="1" ht="10.5" customHeight="1">
      <c r="A48" s="37"/>
      <c r="B48" s="7">
        <v>3</v>
      </c>
      <c r="C48" s="8">
        <v>51.34</v>
      </c>
      <c r="D48" s="8">
        <v>0.224</v>
      </c>
      <c r="E48" s="8">
        <v>20.927</v>
      </c>
      <c r="F48" s="8">
        <v>9.8000000000000004E-2</v>
      </c>
      <c r="G48" s="8">
        <v>5.8090000000000002</v>
      </c>
      <c r="H48" s="8">
        <v>0.27800000000000002</v>
      </c>
      <c r="I48" s="8">
        <v>6.6109999999999998</v>
      </c>
      <c r="J48" s="8">
        <v>13.946</v>
      </c>
      <c r="K48" s="8">
        <v>0.23899999999999999</v>
      </c>
      <c r="L48" s="8">
        <v>3.2000000000000001E-2</v>
      </c>
      <c r="M48" s="8">
        <v>99.53</v>
      </c>
    </row>
    <row r="49" spans="1:13" s="6" customFormat="1" ht="10.5" customHeight="1">
      <c r="A49" s="37"/>
      <c r="B49" s="7">
        <v>4</v>
      </c>
      <c r="C49" s="8">
        <v>51.710999999999999</v>
      </c>
      <c r="D49" s="8">
        <v>0.223</v>
      </c>
      <c r="E49" s="8">
        <v>20.878</v>
      </c>
      <c r="F49" s="8">
        <v>0.109</v>
      </c>
      <c r="G49" s="8">
        <v>5.7839999999999998</v>
      </c>
      <c r="H49" s="8">
        <v>0.26300000000000001</v>
      </c>
      <c r="I49" s="8">
        <v>6.1840000000000002</v>
      </c>
      <c r="J49" s="8">
        <v>13.944000000000001</v>
      </c>
      <c r="K49" s="8">
        <v>0.26600000000000001</v>
      </c>
      <c r="L49" s="8">
        <v>6.4000000000000001E-2</v>
      </c>
      <c r="M49" s="8">
        <v>99.426000000000002</v>
      </c>
    </row>
    <row r="50" spans="1:13" s="6" customFormat="1" ht="10.5" customHeight="1">
      <c r="A50" s="37"/>
      <c r="B50" s="7">
        <v>5</v>
      </c>
      <c r="C50" s="8">
        <v>52.113</v>
      </c>
      <c r="D50" s="8">
        <v>0.23400000000000001</v>
      </c>
      <c r="E50" s="8">
        <v>20.74</v>
      </c>
      <c r="F50" s="8">
        <v>8.7999999999999995E-2</v>
      </c>
      <c r="G50" s="8">
        <v>5.53</v>
      </c>
      <c r="H50" s="8">
        <v>0.25800000000000001</v>
      </c>
      <c r="I50" s="8">
        <v>6.3079999999999998</v>
      </c>
      <c r="J50" s="8">
        <v>13.673999999999999</v>
      </c>
      <c r="K50" s="8">
        <v>0.192</v>
      </c>
      <c r="L50" s="8">
        <v>0.12</v>
      </c>
      <c r="M50" s="8">
        <v>99.257000000000005</v>
      </c>
    </row>
    <row r="51" spans="1:13" s="6" customFormat="1" ht="10.5" customHeight="1">
      <c r="A51" s="37"/>
      <c r="B51" s="7">
        <v>6</v>
      </c>
      <c r="C51" s="8">
        <v>51.841999999999999</v>
      </c>
      <c r="D51" s="8">
        <v>0.183</v>
      </c>
      <c r="E51" s="8">
        <v>19.898</v>
      </c>
      <c r="F51" s="8">
        <v>0.121</v>
      </c>
      <c r="G51" s="8">
        <v>5.4470000000000001</v>
      </c>
      <c r="H51" s="8">
        <v>0.22600000000000001</v>
      </c>
      <c r="I51" s="8">
        <v>6.5060000000000002</v>
      </c>
      <c r="J51" s="8">
        <v>13.492000000000001</v>
      </c>
      <c r="K51" s="8">
        <v>0.29499999999999998</v>
      </c>
      <c r="L51" s="8">
        <v>0.121</v>
      </c>
      <c r="M51" s="8">
        <v>98.165999999999997</v>
      </c>
    </row>
    <row r="52" spans="1:13" s="6" customFormat="1" ht="10.5" customHeight="1">
      <c r="A52" s="37"/>
      <c r="B52" s="7">
        <v>7</v>
      </c>
      <c r="C52" s="8">
        <v>51.627000000000002</v>
      </c>
      <c r="D52" s="8">
        <v>0.21199999999999999</v>
      </c>
      <c r="E52" s="8">
        <v>20.666</v>
      </c>
      <c r="F52" s="8">
        <v>9.1999999999999998E-2</v>
      </c>
      <c r="G52" s="8">
        <v>5.55</v>
      </c>
      <c r="H52" s="8">
        <v>0.22700000000000001</v>
      </c>
      <c r="I52" s="8">
        <v>6.2569999999999997</v>
      </c>
      <c r="J52" s="8">
        <v>13.487</v>
      </c>
      <c r="K52" s="8">
        <v>0.33200000000000002</v>
      </c>
      <c r="L52" s="8">
        <v>0.127</v>
      </c>
      <c r="M52" s="8">
        <v>98.578000000000003</v>
      </c>
    </row>
    <row r="53" spans="1:13" s="6" customFormat="1" ht="10.5" customHeight="1">
      <c r="A53" s="37" t="s">
        <v>25</v>
      </c>
      <c r="B53" s="7">
        <v>1</v>
      </c>
      <c r="C53" s="8">
        <v>48.392000000000003</v>
      </c>
      <c r="D53" s="8">
        <v>0.20300000000000001</v>
      </c>
      <c r="E53" s="8">
        <v>22.443000000000001</v>
      </c>
      <c r="F53" s="8">
        <v>0.105</v>
      </c>
      <c r="G53" s="8">
        <v>6.1790000000000003</v>
      </c>
      <c r="H53" s="8">
        <v>0.33300000000000002</v>
      </c>
      <c r="I53" s="8">
        <v>7.5149999999999997</v>
      </c>
      <c r="J53" s="8">
        <v>13.709</v>
      </c>
      <c r="K53" s="8">
        <v>0.314</v>
      </c>
      <c r="L53" s="8">
        <v>6.0000000000000001E-3</v>
      </c>
      <c r="M53" s="8">
        <v>99.198999999999998</v>
      </c>
    </row>
    <row r="54" spans="1:13" s="6" customFormat="1" ht="10.5" customHeight="1">
      <c r="A54" s="37"/>
      <c r="B54" s="7">
        <v>2</v>
      </c>
      <c r="C54" s="8">
        <v>49.786999999999999</v>
      </c>
      <c r="D54" s="8">
        <v>0.183</v>
      </c>
      <c r="E54" s="8">
        <v>21.776</v>
      </c>
      <c r="F54" s="8">
        <v>5.6000000000000001E-2</v>
      </c>
      <c r="G54" s="8">
        <v>6.27</v>
      </c>
      <c r="H54" s="8">
        <v>0.26600000000000001</v>
      </c>
      <c r="I54" s="8">
        <v>6.665</v>
      </c>
      <c r="J54" s="8">
        <v>13.93</v>
      </c>
      <c r="K54" s="8">
        <v>0.32800000000000001</v>
      </c>
      <c r="L54" s="8">
        <v>8.9999999999999993E-3</v>
      </c>
      <c r="M54" s="8">
        <v>99.27</v>
      </c>
    </row>
    <row r="55" spans="1:13" s="6" customFormat="1" ht="10.5" customHeight="1">
      <c r="A55" s="37"/>
      <c r="B55" s="7">
        <v>3</v>
      </c>
      <c r="C55" s="8">
        <v>50.031999999999996</v>
      </c>
      <c r="D55" s="8">
        <v>0.182</v>
      </c>
      <c r="E55" s="8">
        <v>21.245000000000001</v>
      </c>
      <c r="F55" s="8">
        <v>9.1999999999999998E-2</v>
      </c>
      <c r="G55" s="8">
        <v>5.8520000000000003</v>
      </c>
      <c r="H55" s="8">
        <v>0.23499999999999999</v>
      </c>
      <c r="I55" s="8">
        <v>6.5220000000000002</v>
      </c>
      <c r="J55" s="8">
        <v>13.795</v>
      </c>
      <c r="K55" s="8">
        <v>0.35199999999999998</v>
      </c>
      <c r="L55" s="8">
        <v>5.7000000000000002E-2</v>
      </c>
      <c r="M55" s="8">
        <v>98.424000000000007</v>
      </c>
    </row>
    <row r="56" spans="1:13" s="6" customFormat="1" ht="10.5" customHeight="1">
      <c r="A56" s="37"/>
      <c r="B56" s="7">
        <v>4</v>
      </c>
      <c r="C56" s="8">
        <v>52.305</v>
      </c>
      <c r="D56" s="8">
        <v>0.193</v>
      </c>
      <c r="E56" s="8">
        <v>20.591000000000001</v>
      </c>
      <c r="F56" s="8">
        <v>0.11</v>
      </c>
      <c r="G56" s="8">
        <v>5.5789999999999997</v>
      </c>
      <c r="H56" s="8">
        <v>0.25700000000000001</v>
      </c>
      <c r="I56" s="8">
        <v>6.0209999999999999</v>
      </c>
      <c r="J56" s="8">
        <v>13.673999999999999</v>
      </c>
      <c r="K56" s="8">
        <v>0.42499999999999999</v>
      </c>
      <c r="L56" s="8">
        <v>0.13700000000000001</v>
      </c>
      <c r="M56" s="8">
        <v>99.292000000000002</v>
      </c>
    </row>
    <row r="57" spans="1:13" s="6" customFormat="1" ht="10.5" customHeight="1">
      <c r="A57" s="37"/>
      <c r="B57" s="7">
        <v>5</v>
      </c>
      <c r="C57" s="8">
        <v>52.073999999999998</v>
      </c>
      <c r="D57" s="8">
        <v>0.218</v>
      </c>
      <c r="E57" s="8">
        <v>20.231000000000002</v>
      </c>
      <c r="F57" s="8">
        <v>0.151</v>
      </c>
      <c r="G57" s="8">
        <v>5.1769999999999996</v>
      </c>
      <c r="H57" s="8">
        <v>0.28599999999999998</v>
      </c>
      <c r="I57" s="8">
        <v>6.32</v>
      </c>
      <c r="J57" s="8">
        <v>13.218999999999999</v>
      </c>
      <c r="K57" s="8">
        <v>0.51100000000000001</v>
      </c>
      <c r="L57" s="8">
        <v>0.223</v>
      </c>
      <c r="M57" s="8">
        <v>98.46</v>
      </c>
    </row>
    <row r="58" spans="1:13" s="6" customFormat="1" ht="10.5" customHeight="1">
      <c r="A58" s="37" t="s">
        <v>26</v>
      </c>
      <c r="B58" s="7">
        <v>1</v>
      </c>
      <c r="C58" s="8">
        <v>48.256999999999998</v>
      </c>
      <c r="D58" s="8">
        <v>0.185</v>
      </c>
      <c r="E58" s="8">
        <v>22.585999999999999</v>
      </c>
      <c r="F58" s="8">
        <v>0.10299999999999999</v>
      </c>
      <c r="G58" s="8">
        <v>6.2720000000000002</v>
      </c>
      <c r="H58" s="8">
        <v>0.28699999999999998</v>
      </c>
      <c r="I58" s="8">
        <v>7.8390000000000004</v>
      </c>
      <c r="J58" s="8">
        <v>13.897</v>
      </c>
      <c r="K58" s="8">
        <v>6.9000000000000006E-2</v>
      </c>
      <c r="L58" s="8">
        <v>1.0999999999999999E-2</v>
      </c>
      <c r="M58" s="8">
        <v>99.506</v>
      </c>
    </row>
    <row r="59" spans="1:13" s="6" customFormat="1" ht="10.5" customHeight="1">
      <c r="A59" s="37"/>
      <c r="B59" s="7">
        <v>2</v>
      </c>
      <c r="C59" s="8">
        <v>50.283999999999999</v>
      </c>
      <c r="D59" s="8">
        <v>0.18099999999999999</v>
      </c>
      <c r="E59" s="8">
        <v>21.481000000000002</v>
      </c>
      <c r="F59" s="8">
        <v>2.1000000000000001E-2</v>
      </c>
      <c r="G59" s="8">
        <v>6.0359999999999996</v>
      </c>
      <c r="H59" s="8">
        <v>0.249</v>
      </c>
      <c r="I59" s="8">
        <v>6.73</v>
      </c>
      <c r="J59" s="8">
        <v>14.237</v>
      </c>
      <c r="K59" s="8">
        <v>7.9000000000000001E-2</v>
      </c>
      <c r="L59" s="8">
        <v>1.9E-2</v>
      </c>
      <c r="M59" s="8">
        <v>99.316999999999993</v>
      </c>
    </row>
    <row r="60" spans="1:13" s="6" customFormat="1" ht="10.5" customHeight="1">
      <c r="A60" s="37"/>
      <c r="B60" s="7">
        <v>3</v>
      </c>
      <c r="C60" s="8">
        <v>50.686</v>
      </c>
      <c r="D60" s="8">
        <v>0.16800000000000001</v>
      </c>
      <c r="E60" s="8">
        <v>21.564</v>
      </c>
      <c r="F60" s="8">
        <v>0.06</v>
      </c>
      <c r="G60" s="8">
        <v>6.1539999999999999</v>
      </c>
      <c r="H60" s="8">
        <v>0.25</v>
      </c>
      <c r="I60" s="8">
        <v>6.6879999999999997</v>
      </c>
      <c r="J60" s="8">
        <v>14.272</v>
      </c>
      <c r="K60" s="8">
        <v>0.125</v>
      </c>
      <c r="L60" s="8">
        <v>3.3000000000000002E-2</v>
      </c>
      <c r="M60" s="8">
        <v>100.009</v>
      </c>
    </row>
    <row r="61" spans="1:13" s="6" customFormat="1" ht="10.5" customHeight="1">
      <c r="A61" s="37"/>
      <c r="B61" s="7">
        <v>4</v>
      </c>
      <c r="C61" s="8">
        <v>51.384</v>
      </c>
      <c r="D61" s="8">
        <v>0.186</v>
      </c>
      <c r="E61" s="8">
        <v>21.062000000000001</v>
      </c>
      <c r="F61" s="8">
        <v>9.2999999999999999E-2</v>
      </c>
      <c r="G61" s="8">
        <v>5.6210000000000004</v>
      </c>
      <c r="H61" s="8">
        <v>0.24299999999999999</v>
      </c>
      <c r="I61" s="8">
        <v>6.5510000000000002</v>
      </c>
      <c r="J61" s="8">
        <v>14.048999999999999</v>
      </c>
      <c r="K61" s="8">
        <v>0.105</v>
      </c>
      <c r="L61" s="8">
        <v>4.1000000000000002E-2</v>
      </c>
      <c r="M61" s="8">
        <v>99.375</v>
      </c>
    </row>
    <row r="62" spans="1:13" s="6" customFormat="1" ht="10.5" customHeight="1">
      <c r="A62" s="37" t="s">
        <v>27</v>
      </c>
      <c r="B62" s="7">
        <v>1</v>
      </c>
      <c r="C62" s="8">
        <v>48.487000000000002</v>
      </c>
      <c r="D62" s="8">
        <v>0.17499999999999999</v>
      </c>
      <c r="E62" s="8">
        <v>21.436</v>
      </c>
      <c r="F62" s="8">
        <v>0.75900000000000001</v>
      </c>
      <c r="G62" s="8">
        <v>6.5469999999999997</v>
      </c>
      <c r="H62" s="8">
        <v>0.30499999999999999</v>
      </c>
      <c r="I62" s="8">
        <v>7.109</v>
      </c>
      <c r="J62" s="8">
        <v>14.558999999999999</v>
      </c>
      <c r="K62" s="8">
        <v>6.6000000000000003E-2</v>
      </c>
      <c r="L62" s="8">
        <v>5.0000000000000001E-3</v>
      </c>
      <c r="M62" s="8">
        <v>99.447999999999993</v>
      </c>
    </row>
    <row r="63" spans="1:13" s="6" customFormat="1" ht="10.5" customHeight="1">
      <c r="A63" s="37"/>
      <c r="B63" s="7">
        <v>2</v>
      </c>
      <c r="C63" s="8">
        <v>51.747</v>
      </c>
      <c r="D63" s="8">
        <v>0.24299999999999999</v>
      </c>
      <c r="E63" s="8">
        <v>21.100999999999999</v>
      </c>
      <c r="F63" s="8">
        <v>0.105</v>
      </c>
      <c r="G63" s="8">
        <v>5.8419999999999996</v>
      </c>
      <c r="H63" s="8">
        <v>0.29099999999999998</v>
      </c>
      <c r="I63" s="8">
        <v>6.407</v>
      </c>
      <c r="J63" s="8">
        <v>14.023</v>
      </c>
      <c r="K63" s="8">
        <v>0.1</v>
      </c>
      <c r="L63" s="8">
        <v>5.0000000000000001E-3</v>
      </c>
      <c r="M63" s="8">
        <v>99.887</v>
      </c>
    </row>
    <row r="64" spans="1:13" s="6" customFormat="1" ht="10.5" customHeight="1">
      <c r="A64" s="37"/>
      <c r="B64" s="7">
        <v>3</v>
      </c>
      <c r="C64" s="8">
        <v>51.439</v>
      </c>
      <c r="D64" s="8">
        <v>0.218</v>
      </c>
      <c r="E64" s="8">
        <v>20.795000000000002</v>
      </c>
      <c r="F64" s="8">
        <v>0.13400000000000001</v>
      </c>
      <c r="G64" s="8">
        <v>5.8650000000000002</v>
      </c>
      <c r="H64" s="8">
        <v>0.28299999999999997</v>
      </c>
      <c r="I64" s="8">
        <v>6.6109999999999998</v>
      </c>
      <c r="J64" s="8">
        <v>13.946999999999999</v>
      </c>
      <c r="K64" s="8">
        <v>0.124</v>
      </c>
      <c r="L64" s="8">
        <v>0</v>
      </c>
      <c r="M64" s="8">
        <v>99.415999999999997</v>
      </c>
    </row>
    <row r="65" spans="1:13" s="6" customFormat="1" ht="10.5" customHeight="1">
      <c r="A65" s="37"/>
      <c r="B65" s="7">
        <v>4</v>
      </c>
      <c r="C65" s="8">
        <v>51.26</v>
      </c>
      <c r="D65" s="8">
        <v>0.24199999999999999</v>
      </c>
      <c r="E65" s="8">
        <v>21.015999999999998</v>
      </c>
      <c r="F65" s="8">
        <v>6.5000000000000002E-2</v>
      </c>
      <c r="G65" s="8">
        <v>5.8970000000000002</v>
      </c>
      <c r="H65" s="8">
        <v>0.26400000000000001</v>
      </c>
      <c r="I65" s="8">
        <v>6.5670000000000002</v>
      </c>
      <c r="J65" s="8">
        <v>14.087</v>
      </c>
      <c r="K65" s="8">
        <v>0.16300000000000001</v>
      </c>
      <c r="L65" s="8">
        <v>1.7999999999999999E-2</v>
      </c>
      <c r="M65" s="8">
        <v>99.578999999999994</v>
      </c>
    </row>
    <row r="66" spans="1:13" s="6" customFormat="1" ht="10.5" customHeight="1">
      <c r="A66" s="37"/>
      <c r="B66" s="7">
        <v>5</v>
      </c>
      <c r="C66" s="8">
        <v>51.338999999999999</v>
      </c>
      <c r="D66" s="8">
        <v>0.22700000000000001</v>
      </c>
      <c r="E66" s="8">
        <v>20.588000000000001</v>
      </c>
      <c r="F66" s="8">
        <v>8.3000000000000004E-2</v>
      </c>
      <c r="G66" s="8">
        <v>5.8689999999999998</v>
      </c>
      <c r="H66" s="8">
        <v>0.22600000000000001</v>
      </c>
      <c r="I66" s="8">
        <v>6.6189999999999998</v>
      </c>
      <c r="J66" s="8">
        <v>14.076000000000001</v>
      </c>
      <c r="K66" s="8">
        <v>0.20799999999999999</v>
      </c>
      <c r="L66" s="8">
        <v>5.2999999999999999E-2</v>
      </c>
      <c r="M66" s="8">
        <v>99.287999999999997</v>
      </c>
    </row>
    <row r="67" spans="1:13" s="6" customFormat="1" ht="10.5" customHeight="1">
      <c r="A67" s="37" t="s">
        <v>28</v>
      </c>
      <c r="B67" s="7">
        <v>1</v>
      </c>
      <c r="C67" s="8">
        <v>50.395000000000003</v>
      </c>
      <c r="D67" s="8">
        <v>0.19600000000000001</v>
      </c>
      <c r="E67" s="8">
        <v>21.64</v>
      </c>
      <c r="F67" s="8">
        <v>0.105</v>
      </c>
      <c r="G67" s="8">
        <v>6.1660000000000004</v>
      </c>
      <c r="H67" s="8">
        <v>0.255</v>
      </c>
      <c r="I67" s="8">
        <v>7.0839999999999996</v>
      </c>
      <c r="J67" s="8">
        <v>13.236000000000001</v>
      </c>
      <c r="K67" s="8">
        <v>0.59099999999999997</v>
      </c>
      <c r="L67" s="8">
        <v>0.218</v>
      </c>
      <c r="M67" s="8">
        <v>99.909000000000006</v>
      </c>
    </row>
    <row r="68" spans="1:13" s="6" customFormat="1" ht="10.5" customHeight="1">
      <c r="A68" s="37"/>
      <c r="B68" s="7">
        <v>2</v>
      </c>
      <c r="C68" s="8">
        <v>50.424999999999997</v>
      </c>
      <c r="D68" s="8">
        <v>0.26500000000000001</v>
      </c>
      <c r="E68" s="8">
        <v>20.917999999999999</v>
      </c>
      <c r="F68" s="8">
        <v>0.129</v>
      </c>
      <c r="G68" s="8">
        <v>5.8129999999999997</v>
      </c>
      <c r="H68" s="8">
        <v>0.22700000000000001</v>
      </c>
      <c r="I68" s="8">
        <v>7.1050000000000004</v>
      </c>
      <c r="J68" s="8">
        <v>13.215</v>
      </c>
      <c r="K68" s="8">
        <v>0.58599999999999997</v>
      </c>
      <c r="L68" s="8">
        <v>0.20300000000000001</v>
      </c>
      <c r="M68" s="8">
        <v>98.915000000000006</v>
      </c>
    </row>
    <row r="69" spans="1:13" s="6" customFormat="1" ht="10.5" customHeight="1">
      <c r="A69" s="37"/>
      <c r="B69" s="7">
        <v>3</v>
      </c>
      <c r="C69" s="8">
        <v>50.688000000000002</v>
      </c>
      <c r="D69" s="8">
        <v>0.247</v>
      </c>
      <c r="E69" s="8">
        <v>20.53</v>
      </c>
      <c r="F69" s="8">
        <v>7.1999999999999995E-2</v>
      </c>
      <c r="G69" s="8">
        <v>5.8319999999999999</v>
      </c>
      <c r="H69" s="8">
        <v>0.308</v>
      </c>
      <c r="I69" s="8">
        <v>6.5359999999999996</v>
      </c>
      <c r="J69" s="8">
        <v>13.513</v>
      </c>
      <c r="K69" s="8">
        <v>0.51300000000000001</v>
      </c>
      <c r="L69" s="8">
        <v>0.16700000000000001</v>
      </c>
      <c r="M69" s="8">
        <v>98.41</v>
      </c>
    </row>
    <row r="70" spans="1:13" s="6" customFormat="1" ht="10.5" customHeight="1">
      <c r="A70" s="37"/>
      <c r="B70" s="7">
        <v>4</v>
      </c>
      <c r="C70" s="8">
        <v>50.921999999999997</v>
      </c>
      <c r="D70" s="8">
        <v>0.31</v>
      </c>
      <c r="E70" s="8">
        <v>20.6</v>
      </c>
      <c r="F70" s="8">
        <v>0.105</v>
      </c>
      <c r="G70" s="8">
        <v>5.7809999999999997</v>
      </c>
      <c r="H70" s="8">
        <v>0.26600000000000001</v>
      </c>
      <c r="I70" s="8">
        <v>6.6420000000000003</v>
      </c>
      <c r="J70" s="8">
        <v>13.458</v>
      </c>
      <c r="K70" s="8">
        <v>0.50800000000000001</v>
      </c>
      <c r="L70" s="8">
        <v>0.218</v>
      </c>
      <c r="M70" s="8">
        <v>98.81</v>
      </c>
    </row>
    <row r="71" spans="1:13" s="6" customFormat="1" ht="10.5" customHeight="1">
      <c r="A71" s="37" t="s">
        <v>29</v>
      </c>
      <c r="B71" s="7">
        <v>1</v>
      </c>
      <c r="C71" s="8">
        <v>48.741999999999997</v>
      </c>
      <c r="D71" s="8">
        <v>0.14199999999999999</v>
      </c>
      <c r="E71" s="8">
        <v>22.481000000000002</v>
      </c>
      <c r="F71" s="8">
        <v>0.125</v>
      </c>
      <c r="G71" s="8">
        <v>6.1319999999999997</v>
      </c>
      <c r="H71" s="8">
        <v>0.315</v>
      </c>
      <c r="I71" s="8">
        <v>7.3490000000000002</v>
      </c>
      <c r="J71" s="8">
        <v>13.868</v>
      </c>
      <c r="K71" s="8">
        <v>0.129</v>
      </c>
      <c r="L71" s="8">
        <v>8.0000000000000002E-3</v>
      </c>
      <c r="M71" s="8">
        <v>99.290999999999997</v>
      </c>
    </row>
    <row r="72" spans="1:13" s="6" customFormat="1" ht="10.5" customHeight="1">
      <c r="A72" s="37"/>
      <c r="B72" s="7">
        <v>2</v>
      </c>
      <c r="C72" s="8">
        <v>51.061999999999998</v>
      </c>
      <c r="D72" s="8">
        <v>0.2</v>
      </c>
      <c r="E72" s="8">
        <v>20.99</v>
      </c>
      <c r="F72" s="8">
        <v>0.104</v>
      </c>
      <c r="G72" s="8">
        <v>5.8710000000000004</v>
      </c>
      <c r="H72" s="8">
        <v>0.27200000000000002</v>
      </c>
      <c r="I72" s="8">
        <v>6.3140000000000001</v>
      </c>
      <c r="J72" s="8">
        <v>14.135</v>
      </c>
      <c r="K72" s="8">
        <v>0.18099999999999999</v>
      </c>
      <c r="L72" s="8">
        <v>3.0000000000000001E-3</v>
      </c>
      <c r="M72" s="8">
        <v>99.137</v>
      </c>
    </row>
    <row r="73" spans="1:13" s="6" customFormat="1" ht="10.5" customHeight="1">
      <c r="A73" s="37"/>
      <c r="B73" s="7">
        <v>3</v>
      </c>
      <c r="C73" s="8">
        <v>51.829000000000001</v>
      </c>
      <c r="D73" s="8">
        <v>0.184</v>
      </c>
      <c r="E73" s="8">
        <v>20.96</v>
      </c>
      <c r="F73" s="8">
        <v>0.221</v>
      </c>
      <c r="G73" s="8">
        <v>5.6189999999999998</v>
      </c>
      <c r="H73" s="8">
        <v>0.23899999999999999</v>
      </c>
      <c r="I73" s="8">
        <v>6.5049999999999999</v>
      </c>
      <c r="J73" s="8">
        <v>14.061999999999999</v>
      </c>
      <c r="K73" s="8">
        <v>0.23200000000000001</v>
      </c>
      <c r="L73" s="8">
        <v>1.4999999999999999E-2</v>
      </c>
      <c r="M73" s="8">
        <v>99.866</v>
      </c>
    </row>
    <row r="74" spans="1:13" s="6" customFormat="1" ht="10.5" customHeight="1">
      <c r="A74" s="37"/>
      <c r="B74" s="7">
        <v>4</v>
      </c>
      <c r="C74" s="8">
        <v>51.753</v>
      </c>
      <c r="D74" s="8">
        <v>0.14499999999999999</v>
      </c>
      <c r="E74" s="8">
        <v>20.896999999999998</v>
      </c>
      <c r="F74" s="8">
        <v>0.09</v>
      </c>
      <c r="G74" s="8">
        <v>5.7560000000000002</v>
      </c>
      <c r="H74" s="8">
        <v>0.26600000000000001</v>
      </c>
      <c r="I74" s="8">
        <v>6.5279999999999996</v>
      </c>
      <c r="J74" s="8">
        <v>13.922000000000001</v>
      </c>
      <c r="K74" s="8">
        <v>0.23200000000000001</v>
      </c>
      <c r="L74" s="8">
        <v>3.5000000000000003E-2</v>
      </c>
      <c r="M74" s="8">
        <v>99.638000000000005</v>
      </c>
    </row>
    <row r="75" spans="1:13" s="6" customFormat="1" ht="10.5" customHeight="1">
      <c r="A75" s="37"/>
      <c r="B75" s="7">
        <v>5</v>
      </c>
      <c r="C75" s="8">
        <v>51.573999999999998</v>
      </c>
      <c r="D75" s="8">
        <v>0.20200000000000001</v>
      </c>
      <c r="E75" s="8">
        <v>20.802</v>
      </c>
      <c r="F75" s="8">
        <v>0.214</v>
      </c>
      <c r="G75" s="8">
        <v>5.4050000000000002</v>
      </c>
      <c r="H75" s="8">
        <v>0.25700000000000001</v>
      </c>
      <c r="I75" s="8">
        <v>6.5789999999999997</v>
      </c>
      <c r="J75" s="8">
        <v>13.968</v>
      </c>
      <c r="K75" s="8">
        <v>0.25900000000000001</v>
      </c>
      <c r="L75" s="8">
        <v>4.3999999999999997E-2</v>
      </c>
      <c r="M75" s="8">
        <v>99.304000000000002</v>
      </c>
    </row>
    <row r="76" spans="1:13" s="6" customFormat="1" ht="10.5" customHeight="1">
      <c r="A76" s="37" t="s">
        <v>30</v>
      </c>
      <c r="B76" s="7">
        <v>1</v>
      </c>
      <c r="C76" s="8">
        <v>49.759</v>
      </c>
      <c r="D76" s="8">
        <v>0.18099999999999999</v>
      </c>
      <c r="E76" s="8">
        <v>21.731999999999999</v>
      </c>
      <c r="F76" s="8">
        <v>0.06</v>
      </c>
      <c r="G76" s="8">
        <v>6.2649999999999997</v>
      </c>
      <c r="H76" s="8">
        <v>0.27800000000000002</v>
      </c>
      <c r="I76" s="8">
        <v>7.0119999999999996</v>
      </c>
      <c r="J76" s="8">
        <v>14.246</v>
      </c>
      <c r="K76" s="8">
        <v>0.112</v>
      </c>
      <c r="L76" s="8">
        <v>0</v>
      </c>
      <c r="M76" s="8">
        <v>99.69</v>
      </c>
    </row>
    <row r="77" spans="1:13" s="6" customFormat="1" ht="10.5" customHeight="1">
      <c r="A77" s="37"/>
      <c r="B77" s="7">
        <v>2</v>
      </c>
      <c r="C77" s="8">
        <v>49.057000000000002</v>
      </c>
      <c r="D77" s="8">
        <v>0.105</v>
      </c>
      <c r="E77" s="8">
        <v>22.34</v>
      </c>
      <c r="F77" s="8">
        <v>9.1999999999999998E-2</v>
      </c>
      <c r="G77" s="8">
        <v>6.1239999999999997</v>
      </c>
      <c r="H77" s="8">
        <v>0.28799999999999998</v>
      </c>
      <c r="I77" s="8">
        <v>7.125</v>
      </c>
      <c r="J77" s="8">
        <v>14.042</v>
      </c>
      <c r="K77" s="8">
        <v>0.14699999999999999</v>
      </c>
      <c r="L77" s="8">
        <v>2E-3</v>
      </c>
      <c r="M77" s="8">
        <v>99.322000000000003</v>
      </c>
    </row>
    <row r="78" spans="1:13" s="6" customFormat="1" ht="10.5" customHeight="1">
      <c r="A78" s="37"/>
      <c r="B78" s="7">
        <v>3</v>
      </c>
      <c r="C78" s="8">
        <v>49.100999999999999</v>
      </c>
      <c r="D78" s="8">
        <v>0.188</v>
      </c>
      <c r="E78" s="8">
        <v>21.658999999999999</v>
      </c>
      <c r="F78" s="8">
        <v>4.2000000000000003E-2</v>
      </c>
      <c r="G78" s="8">
        <v>5.9240000000000004</v>
      </c>
      <c r="H78" s="8">
        <v>0.22500000000000001</v>
      </c>
      <c r="I78" s="8">
        <v>6.7290000000000001</v>
      </c>
      <c r="J78" s="8">
        <v>13.984999999999999</v>
      </c>
      <c r="K78" s="8">
        <v>0.17499999999999999</v>
      </c>
      <c r="L78" s="8">
        <v>2.1999999999999999E-2</v>
      </c>
      <c r="M78" s="8">
        <v>98.070999999999998</v>
      </c>
    </row>
    <row r="79" spans="1:13" s="6" customFormat="1" ht="10.5" customHeight="1">
      <c r="A79" s="37"/>
      <c r="B79" s="7">
        <v>4</v>
      </c>
      <c r="C79" s="8">
        <v>51.341999999999999</v>
      </c>
      <c r="D79" s="8">
        <v>0.21199999999999999</v>
      </c>
      <c r="E79" s="8">
        <v>20.85</v>
      </c>
      <c r="F79" s="8">
        <v>7.3999999999999996E-2</v>
      </c>
      <c r="G79" s="8">
        <v>5.641</v>
      </c>
      <c r="H79" s="8">
        <v>0.218</v>
      </c>
      <c r="I79" s="8">
        <v>6.5839999999999996</v>
      </c>
      <c r="J79" s="8">
        <v>13.948</v>
      </c>
      <c r="K79" s="8">
        <v>0.185</v>
      </c>
      <c r="L79" s="8">
        <v>5.8999999999999997E-2</v>
      </c>
      <c r="M79" s="8">
        <v>99.162000000000006</v>
      </c>
    </row>
    <row r="80" spans="1:13" s="6" customFormat="1" ht="10.5" customHeight="1">
      <c r="A80" s="38"/>
      <c r="B80" s="9">
        <v>5</v>
      </c>
      <c r="C80" s="10">
        <v>51.381</v>
      </c>
      <c r="D80" s="10">
        <v>0.23799999999999999</v>
      </c>
      <c r="E80" s="10">
        <v>20.960999999999999</v>
      </c>
      <c r="F80" s="10">
        <v>0.11</v>
      </c>
      <c r="G80" s="10">
        <v>5.63</v>
      </c>
      <c r="H80" s="10">
        <v>0.28999999999999998</v>
      </c>
      <c r="I80" s="10">
        <v>6.6050000000000004</v>
      </c>
      <c r="J80" s="10">
        <v>13.904999999999999</v>
      </c>
      <c r="K80" s="10">
        <v>0.184</v>
      </c>
      <c r="L80" s="10">
        <v>6.0999999999999999E-2</v>
      </c>
      <c r="M80" s="10">
        <v>99.364999999999995</v>
      </c>
    </row>
    <row r="81" spans="1:1" ht="10.5" customHeight="1">
      <c r="A81" s="6" t="s">
        <v>31</v>
      </c>
    </row>
  </sheetData>
  <mergeCells count="16">
    <mergeCell ref="A62:A66"/>
    <mergeCell ref="A67:A70"/>
    <mergeCell ref="A71:A75"/>
    <mergeCell ref="A76:A80"/>
    <mergeCell ref="A35:A36"/>
    <mergeCell ref="A37:A38"/>
    <mergeCell ref="A39:A45"/>
    <mergeCell ref="A46:A52"/>
    <mergeCell ref="A53:A57"/>
    <mergeCell ref="A58:A61"/>
    <mergeCell ref="A26:A34"/>
    <mergeCell ref="A6:A10"/>
    <mergeCell ref="A11:A14"/>
    <mergeCell ref="A15:A17"/>
    <mergeCell ref="A18:A21"/>
    <mergeCell ref="A22:A2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59FB-F812-457C-A8C9-0F66C0800F29}">
  <dimension ref="A1:V143"/>
  <sheetViews>
    <sheetView zoomScale="130" zoomScaleNormal="130" workbookViewId="0">
      <pane xSplit="3" ySplit="5" topLeftCell="D6" activePane="bottomRight" state="frozen"/>
      <selection pane="topRight" activeCell="D1" sqref="D1"/>
      <selection pane="bottomLeft" activeCell="A3" sqref="A3"/>
      <selection pane="bottomRight" sqref="A1:A2"/>
    </sheetView>
  </sheetViews>
  <sheetFormatPr baseColWidth="10" defaultColWidth="9" defaultRowHeight="12"/>
  <cols>
    <col min="1" max="1" width="5.1640625" style="2" customWidth="1"/>
    <col min="2" max="2" width="5.1640625" style="3" customWidth="1"/>
    <col min="3" max="13" width="5.1640625" style="2" customWidth="1"/>
    <col min="14" max="22" width="6.33203125" style="3" customWidth="1"/>
    <col min="23" max="16384" width="9" style="3"/>
  </cols>
  <sheetData>
    <row r="1" spans="1:22">
      <c r="A1" s="48" t="s">
        <v>82</v>
      </c>
    </row>
    <row r="2" spans="1:22">
      <c r="A2" s="48" t="s">
        <v>83</v>
      </c>
    </row>
    <row r="3" spans="1:22" ht="14.25" customHeight="1">
      <c r="A3" s="11" t="s">
        <v>32</v>
      </c>
      <c r="B3" s="2"/>
    </row>
    <row r="4" spans="1:22" ht="14.25" customHeight="1">
      <c r="A4" s="40" t="s">
        <v>1</v>
      </c>
      <c r="B4" s="40" t="s">
        <v>33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76</v>
      </c>
      <c r="I4" s="40" t="s">
        <v>77</v>
      </c>
      <c r="J4" s="40" t="s">
        <v>78</v>
      </c>
      <c r="K4" s="40" t="s">
        <v>79</v>
      </c>
      <c r="L4" s="40" t="s">
        <v>34</v>
      </c>
      <c r="M4" s="40" t="s">
        <v>80</v>
      </c>
      <c r="N4" s="39" t="s">
        <v>66</v>
      </c>
      <c r="O4" s="39"/>
      <c r="P4" s="39"/>
      <c r="Q4" s="39"/>
      <c r="R4" s="39"/>
      <c r="S4" s="39"/>
      <c r="T4" s="39"/>
      <c r="U4" s="39"/>
      <c r="V4" s="39"/>
    </row>
    <row r="5" spans="1:22" s="6" customFormat="1" ht="1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" t="s">
        <v>67</v>
      </c>
      <c r="O5" s="4" t="s">
        <v>68</v>
      </c>
      <c r="P5" s="4" t="s">
        <v>69</v>
      </c>
      <c r="Q5" s="4" t="s">
        <v>70</v>
      </c>
      <c r="R5" s="4" t="s">
        <v>71</v>
      </c>
      <c r="S5" s="4" t="s">
        <v>72</v>
      </c>
      <c r="T5" s="4" t="s">
        <v>73</v>
      </c>
      <c r="U5" s="4" t="s">
        <v>74</v>
      </c>
      <c r="V5" s="4" t="s">
        <v>75</v>
      </c>
    </row>
    <row r="6" spans="1:22" s="6" customFormat="1" ht="14" customHeight="1">
      <c r="A6" s="40" t="s">
        <v>14</v>
      </c>
      <c r="B6" s="6" t="s">
        <v>35</v>
      </c>
      <c r="C6" s="7">
        <v>2</v>
      </c>
      <c r="D6" s="13">
        <v>45.332999999999998</v>
      </c>
      <c r="E6" s="13">
        <v>6.4000000000000001E-2</v>
      </c>
      <c r="F6" s="13">
        <v>19.945</v>
      </c>
      <c r="G6" s="13">
        <v>2.1970000000000001</v>
      </c>
      <c r="H6" s="13">
        <v>6.34</v>
      </c>
      <c r="I6" s="13">
        <v>0.29099999999999998</v>
      </c>
      <c r="J6" s="13">
        <v>23.295000000000002</v>
      </c>
      <c r="K6" s="13">
        <v>2.323</v>
      </c>
      <c r="L6" s="13">
        <v>2.8000000000000001E-2</v>
      </c>
      <c r="M6" s="13">
        <v>99.873000000000005</v>
      </c>
      <c r="N6" s="35">
        <f>4*(D6/60.09)/(D6/60.09+E6/79.88+2*F6/101.96+H6/71.85+2*G6/152+I6/70.94+J6/40.31+K6/56.08+2*L6/61.98)</f>
        <v>1.5984087259980206</v>
      </c>
      <c r="O6" s="35">
        <f>(E6/79.88)*4/(D6/60.09+E6/79.88+2*F6/101.96+H6/71.85+2*G6/152+I6/70.94+J6/40.31+K6/56.08+2*L6/61.98)</f>
        <v>1.6975301762379715E-3</v>
      </c>
      <c r="P6" s="35">
        <f>(2*F6/101.96)*4/(D6/60.09+E6/79.88+2*F6/101.96+H6/71.85+2*G6/152+I6/70.94+J6/40.31+K6/56.08+2*L6/61.98)</f>
        <v>0.82891461126958466</v>
      </c>
      <c r="Q6" s="35">
        <f>(2*G6/152)*4/(D6/60.09+E6/79.88+2*F6/101.96+H6/71.85+2*G6/152+I6/70.94+J6/40.31+K6/56.08+2*L6/61.98)</f>
        <v>6.1248019514786686E-2</v>
      </c>
      <c r="R6" s="35">
        <f>(H6/71.85)*4/(D6/60.09+E6/79.88+2*F6/101.96+H6/71.85+2*G6/152+I6/70.94+J6/40.31+K6/56.08+2*L6/61.98)</f>
        <v>0.18695542458894776</v>
      </c>
      <c r="S6" s="35">
        <f>(I6/70.94)*4/(D6/60.09+E6/79.88+2*F6/101.96+H6/71.85+2*G6/152+I6/70.94+J6/40.31+K6/56.08+2*L6/61.98)</f>
        <v>8.6911528996920246E-3</v>
      </c>
      <c r="T6" s="35">
        <f>(J6/40.31)*4/(D6/60.09+E6/79.88+2*F6/101.96+H6/71.85+2*G6/152+I6/70.94+J6/40.31+K6/56.08+2*L6/61.98)</f>
        <v>1.2244061494443175</v>
      </c>
      <c r="U6" s="35">
        <f>(K6/56.08)*4/(D6/60.09+E6/79.88+2*F6/101.96+H6/71.85+2*G6/152+I6/70.94+J6/40.31+K6/56.08+2*L6/61.98)</f>
        <v>8.7764077110861857E-2</v>
      </c>
      <c r="V6" s="35">
        <f>(2*L6/61.98)*4/(D6/60.09+E6/79.88+2*F6/101.96+H6/71.85+2*G6/152+I6/70.94+J6/40.31+K6/56.08+2*L6/61.98)</f>
        <v>1.9143089975500649E-3</v>
      </c>
    </row>
    <row r="7" spans="1:22" s="6" customFormat="1" ht="11" customHeight="1">
      <c r="A7" s="37"/>
      <c r="B7" s="6" t="s">
        <v>35</v>
      </c>
      <c r="C7" s="7">
        <v>3</v>
      </c>
      <c r="D7" s="13">
        <v>50.14</v>
      </c>
      <c r="E7" s="13">
        <v>0.09</v>
      </c>
      <c r="F7" s="13">
        <v>12.363</v>
      </c>
      <c r="G7" s="13">
        <v>1.452</v>
      </c>
      <c r="H7" s="13">
        <v>6.6449999999999996</v>
      </c>
      <c r="I7" s="13">
        <v>0.27100000000000002</v>
      </c>
      <c r="J7" s="13">
        <v>27.431000000000001</v>
      </c>
      <c r="K7" s="13">
        <v>1.899</v>
      </c>
      <c r="L7" s="13">
        <v>0</v>
      </c>
      <c r="M7" s="13">
        <v>100.291</v>
      </c>
      <c r="N7" s="35">
        <f t="shared" ref="N7:N70" si="0">4*(D7/60.09)/(D7/60.09+E7/79.88+2*F7/101.96+H7/71.85+2*G7/152+I7/70.94+J7/40.31+K7/56.08+2*L7/61.98)</f>
        <v>1.749461188010303</v>
      </c>
      <c r="O7" s="35">
        <f t="shared" ref="O7:O70" si="1">(E7/79.88)*4/(D7/60.09+E7/79.88+2*F7/101.96+H7/71.85+2*G7/152+I7/70.94+J7/40.31+K7/56.08+2*L7/61.98)</f>
        <v>2.3622542536577405E-3</v>
      </c>
      <c r="P7" s="35">
        <f t="shared" ref="P7:P70" si="2">(2*F7/101.96)*4/(D7/60.09+E7/79.88+2*F7/101.96+H7/71.85+2*G7/152+I7/70.94+J7/40.31+K7/56.08+2*L7/61.98)</f>
        <v>0.50844762676367528</v>
      </c>
      <c r="Q7" s="35">
        <f t="shared" ref="Q7:Q70" si="3">(2*G7/152)*4/(D7/60.09+E7/79.88+2*F7/101.96+H7/71.85+2*G7/152+I7/70.94+J7/40.31+K7/56.08+2*L7/61.98)</f>
        <v>4.0056703936217221E-2</v>
      </c>
      <c r="R7" s="35">
        <f t="shared" ref="R7:R70" si="4">(H7/71.85)*4/(D7/60.09+E7/79.88+2*F7/101.96+H7/71.85+2*G7/152+I7/70.94+J7/40.31+K7/56.08+2*L7/61.98)</f>
        <v>0.19390562123290622</v>
      </c>
      <c r="S7" s="35">
        <f t="shared" ref="S7:S70" si="5">(I7/70.94)*4/(D7/60.09+E7/79.88+2*F7/101.96+H7/71.85+2*G7/152+I7/70.94+J7/40.31+K7/56.08+2*L7/61.98)</f>
        <v>8.0094057123345028E-3</v>
      </c>
      <c r="T7" s="35">
        <f t="shared" ref="T7:T70" si="6">(J7/40.31)*4/(D7/60.09+E7/79.88+2*F7/101.96+H7/71.85+2*G7/152+I7/70.94+J7/40.31+K7/56.08+2*L7/61.98)</f>
        <v>1.4267603393133736</v>
      </c>
      <c r="U7" s="35">
        <f t="shared" ref="U7:U70" si="7">(K7/56.08)*4/(D7/60.09+E7/79.88+2*F7/101.96+H7/71.85+2*G7/152+I7/70.94+J7/40.31+K7/56.08+2*L7/61.98)</f>
        <v>7.0996860777532186E-2</v>
      </c>
      <c r="V7" s="35">
        <f t="shared" ref="V7:V70" si="8">(2*L7/61.98)*4/(D7/60.09+E7/79.88+2*F7/101.96+H7/71.85+2*G7/152+I7/70.94+J7/40.31+K7/56.08+2*L7/61.98)</f>
        <v>0</v>
      </c>
    </row>
    <row r="8" spans="1:22" s="6" customFormat="1" ht="11" customHeight="1">
      <c r="A8" s="37"/>
      <c r="B8" s="6" t="s">
        <v>35</v>
      </c>
      <c r="C8" s="7">
        <v>4</v>
      </c>
      <c r="D8" s="13">
        <v>50.488999999999997</v>
      </c>
      <c r="E8" s="13">
        <v>0.214</v>
      </c>
      <c r="F8" s="13">
        <v>11.409000000000001</v>
      </c>
      <c r="G8" s="13">
        <v>0.97099999999999997</v>
      </c>
      <c r="H8" s="13">
        <v>6.98</v>
      </c>
      <c r="I8" s="13">
        <v>0.36</v>
      </c>
      <c r="J8" s="13">
        <v>28.11</v>
      </c>
      <c r="K8" s="13">
        <v>1.7030000000000001</v>
      </c>
      <c r="L8" s="13">
        <v>2.7E-2</v>
      </c>
      <c r="M8" s="13">
        <v>100.3</v>
      </c>
      <c r="N8" s="35">
        <f t="shared" si="0"/>
        <v>1.7593735395623238</v>
      </c>
      <c r="O8" s="35">
        <f t="shared" si="1"/>
        <v>5.6096944695976526E-3</v>
      </c>
      <c r="P8" s="35">
        <f t="shared" si="2"/>
        <v>0.46860966328986753</v>
      </c>
      <c r="Q8" s="35">
        <f t="shared" si="3"/>
        <v>2.6752792965983038E-2</v>
      </c>
      <c r="R8" s="35">
        <f t="shared" si="4"/>
        <v>0.20341929329246386</v>
      </c>
      <c r="S8" s="35">
        <f t="shared" si="5"/>
        <v>1.0626122241207245E-2</v>
      </c>
      <c r="T8" s="35">
        <f t="shared" si="6"/>
        <v>1.4601972913015664</v>
      </c>
      <c r="U8" s="35">
        <f t="shared" si="7"/>
        <v>6.3587263303439778E-2</v>
      </c>
      <c r="V8" s="35">
        <f t="shared" si="8"/>
        <v>1.8243395735509243E-3</v>
      </c>
    </row>
    <row r="9" spans="1:22" s="6" customFormat="1" ht="11" customHeight="1">
      <c r="A9" s="37" t="s">
        <v>15</v>
      </c>
      <c r="B9" s="6" t="s">
        <v>35</v>
      </c>
      <c r="C9" s="7">
        <v>1</v>
      </c>
      <c r="D9" s="13">
        <v>44.692</v>
      </c>
      <c r="E9" s="13">
        <v>0.108</v>
      </c>
      <c r="F9" s="13">
        <v>18.727</v>
      </c>
      <c r="G9" s="13">
        <v>4.0339999999999998</v>
      </c>
      <c r="H9" s="13">
        <v>6.5060000000000002</v>
      </c>
      <c r="I9" s="13">
        <v>0.33200000000000002</v>
      </c>
      <c r="J9" s="13">
        <v>23.963999999999999</v>
      </c>
      <c r="K9" s="13">
        <v>1.679</v>
      </c>
      <c r="L9" s="13">
        <v>6.0000000000000001E-3</v>
      </c>
      <c r="M9" s="13">
        <v>100.096</v>
      </c>
      <c r="N9" s="35">
        <f t="shared" si="0"/>
        <v>1.5779354701235162</v>
      </c>
      <c r="O9" s="35">
        <f t="shared" si="1"/>
        <v>2.8684504479718066E-3</v>
      </c>
      <c r="P9" s="35">
        <f t="shared" si="2"/>
        <v>0.77934549978726986</v>
      </c>
      <c r="Q9" s="35">
        <f t="shared" si="3"/>
        <v>0.11261181397132154</v>
      </c>
      <c r="R9" s="35">
        <f t="shared" si="4"/>
        <v>0.19210954309732536</v>
      </c>
      <c r="S9" s="35">
        <f t="shared" si="5"/>
        <v>9.9290695361082381E-3</v>
      </c>
      <c r="T9" s="35">
        <f t="shared" si="6"/>
        <v>1.2612702888795826</v>
      </c>
      <c r="U9" s="35">
        <f t="shared" si="7"/>
        <v>6.3519101147718166E-2</v>
      </c>
      <c r="V9" s="35">
        <f t="shared" si="8"/>
        <v>4.1076300918573716E-4</v>
      </c>
    </row>
    <row r="10" spans="1:22" s="6" customFormat="1" ht="11" customHeight="1">
      <c r="A10" s="37"/>
      <c r="B10" s="6" t="s">
        <v>35</v>
      </c>
      <c r="C10" s="7">
        <v>2</v>
      </c>
      <c r="D10" s="13">
        <v>47.122</v>
      </c>
      <c r="E10" s="13">
        <v>5.3999999999999999E-2</v>
      </c>
      <c r="F10" s="13">
        <v>16.116</v>
      </c>
      <c r="G10" s="13">
        <v>2.5779999999999998</v>
      </c>
      <c r="H10" s="13">
        <v>6.5720000000000001</v>
      </c>
      <c r="I10" s="13">
        <v>0.33</v>
      </c>
      <c r="J10" s="13">
        <v>25.61</v>
      </c>
      <c r="K10" s="13">
        <v>1.806</v>
      </c>
      <c r="L10" s="13">
        <v>0</v>
      </c>
      <c r="M10" s="13">
        <v>100.21</v>
      </c>
      <c r="N10" s="35">
        <f t="shared" si="0"/>
        <v>1.6521777390273964</v>
      </c>
      <c r="O10" s="35">
        <f t="shared" si="1"/>
        <v>1.4242655147836878E-3</v>
      </c>
      <c r="P10" s="35">
        <f t="shared" si="2"/>
        <v>0.6660282998910112</v>
      </c>
      <c r="Q10" s="35">
        <f t="shared" si="3"/>
        <v>7.1466839422352393E-2</v>
      </c>
      <c r="R10" s="35">
        <f t="shared" si="4"/>
        <v>0.19271079262277188</v>
      </c>
      <c r="S10" s="35">
        <f t="shared" si="5"/>
        <v>9.8007206601050233E-3</v>
      </c>
      <c r="T10" s="35">
        <f t="shared" si="6"/>
        <v>1.3385421014493168</v>
      </c>
      <c r="U10" s="35">
        <f t="shared" si="7"/>
        <v>6.7849241412262673E-2</v>
      </c>
      <c r="V10" s="35">
        <f t="shared" si="8"/>
        <v>0</v>
      </c>
    </row>
    <row r="11" spans="1:22" s="6" customFormat="1" ht="11" customHeight="1">
      <c r="A11" s="37"/>
      <c r="B11" s="6" t="s">
        <v>35</v>
      </c>
      <c r="C11" s="7">
        <v>3</v>
      </c>
      <c r="D11" s="13">
        <v>47.448</v>
      </c>
      <c r="E11" s="13">
        <v>0.115</v>
      </c>
      <c r="F11" s="13">
        <v>15.372</v>
      </c>
      <c r="G11" s="13">
        <v>2.4089999999999998</v>
      </c>
      <c r="H11" s="13">
        <v>6.7210000000000001</v>
      </c>
      <c r="I11" s="13">
        <v>0.309</v>
      </c>
      <c r="J11" s="13">
        <v>25.556000000000001</v>
      </c>
      <c r="K11" s="13">
        <v>1.9890000000000001</v>
      </c>
      <c r="L11" s="13">
        <v>7.0000000000000001E-3</v>
      </c>
      <c r="M11" s="13">
        <v>99.926000000000002</v>
      </c>
      <c r="N11" s="35">
        <f t="shared" si="0"/>
        <v>1.6695009137406469</v>
      </c>
      <c r="O11" s="35">
        <f t="shared" si="1"/>
        <v>3.04390250632326E-3</v>
      </c>
      <c r="P11" s="35">
        <f t="shared" si="2"/>
        <v>0.6375312811259024</v>
      </c>
      <c r="Q11" s="35">
        <f t="shared" si="3"/>
        <v>6.7018416439598466E-2</v>
      </c>
      <c r="R11" s="35">
        <f t="shared" si="4"/>
        <v>0.19777804379298544</v>
      </c>
      <c r="S11" s="35">
        <f t="shared" si="5"/>
        <v>9.2095465918996464E-3</v>
      </c>
      <c r="T11" s="35">
        <f t="shared" si="6"/>
        <v>1.3404512850266059</v>
      </c>
      <c r="U11" s="35">
        <f t="shared" si="7"/>
        <v>7.4989029361152995E-2</v>
      </c>
      <c r="V11" s="35">
        <f t="shared" si="8"/>
        <v>4.7758141488438459E-4</v>
      </c>
    </row>
    <row r="12" spans="1:22" s="6" customFormat="1" ht="11" customHeight="1">
      <c r="A12" s="37"/>
      <c r="B12" s="6" t="s">
        <v>35</v>
      </c>
      <c r="C12" s="7">
        <v>4</v>
      </c>
      <c r="D12" s="13">
        <v>46.427</v>
      </c>
      <c r="E12" s="13">
        <v>9.1999999999999998E-2</v>
      </c>
      <c r="F12" s="13">
        <v>16.635000000000002</v>
      </c>
      <c r="G12" s="13">
        <v>3.1070000000000002</v>
      </c>
      <c r="H12" s="13">
        <v>6.6669999999999998</v>
      </c>
      <c r="I12" s="13">
        <v>0.34499999999999997</v>
      </c>
      <c r="J12" s="13">
        <v>24.914999999999999</v>
      </c>
      <c r="K12" s="13">
        <v>1.9159999999999999</v>
      </c>
      <c r="L12" s="13">
        <v>0</v>
      </c>
      <c r="M12" s="13">
        <v>100.126</v>
      </c>
      <c r="N12" s="35">
        <f t="shared" si="0"/>
        <v>1.6344347861695196</v>
      </c>
      <c r="O12" s="35">
        <f t="shared" si="1"/>
        <v>2.4364020182397451E-3</v>
      </c>
      <c r="P12" s="35">
        <f t="shared" si="2"/>
        <v>0.69027501410711845</v>
      </c>
      <c r="Q12" s="35">
        <f t="shared" si="3"/>
        <v>8.6482222186097038E-2</v>
      </c>
      <c r="R12" s="35">
        <f t="shared" si="4"/>
        <v>0.19629211844992253</v>
      </c>
      <c r="S12" s="35">
        <f t="shared" si="5"/>
        <v>1.0287908437605237E-2</v>
      </c>
      <c r="T12" s="35">
        <f t="shared" si="6"/>
        <v>1.307516785132971</v>
      </c>
      <c r="U12" s="35">
        <f t="shared" si="7"/>
        <v>7.2274763498525879E-2</v>
      </c>
      <c r="V12" s="35">
        <f t="shared" si="8"/>
        <v>0</v>
      </c>
    </row>
    <row r="13" spans="1:22" s="6" customFormat="1" ht="11" customHeight="1">
      <c r="A13" s="37"/>
      <c r="B13" s="6" t="s">
        <v>35</v>
      </c>
      <c r="C13" s="7">
        <v>5</v>
      </c>
      <c r="D13" s="13">
        <v>48.661999999999999</v>
      </c>
      <c r="E13" s="13">
        <v>7.2999999999999995E-2</v>
      </c>
      <c r="F13" s="13">
        <v>14.46</v>
      </c>
      <c r="G13" s="13">
        <v>1.6339999999999999</v>
      </c>
      <c r="H13" s="13">
        <v>6.9349999999999996</v>
      </c>
      <c r="I13" s="13">
        <v>0.30599999999999999</v>
      </c>
      <c r="J13" s="13">
        <v>26.074999999999999</v>
      </c>
      <c r="K13" s="13">
        <v>1.9370000000000001</v>
      </c>
      <c r="L13" s="13">
        <v>2.4E-2</v>
      </c>
      <c r="M13" s="13">
        <v>100.10599999999999</v>
      </c>
      <c r="N13" s="35">
        <f t="shared" si="0"/>
        <v>1.7058838314261</v>
      </c>
      <c r="O13" s="35">
        <f t="shared" si="1"/>
        <v>1.9250699130409239E-3</v>
      </c>
      <c r="P13" s="35">
        <f t="shared" si="2"/>
        <v>0.59748934422111077</v>
      </c>
      <c r="Q13" s="35">
        <f t="shared" si="3"/>
        <v>4.5289774932256763E-2</v>
      </c>
      <c r="R13" s="35">
        <f t="shared" si="4"/>
        <v>0.20332060601395066</v>
      </c>
      <c r="S13" s="35">
        <f t="shared" si="5"/>
        <v>9.0864019572849449E-3</v>
      </c>
      <c r="T13" s="35">
        <f t="shared" si="6"/>
        <v>1.3626151758275631</v>
      </c>
      <c r="U13" s="35">
        <f t="shared" si="7"/>
        <v>7.2758429854179532E-2</v>
      </c>
      <c r="V13" s="35">
        <f t="shared" si="8"/>
        <v>1.6313658545129522E-3</v>
      </c>
    </row>
    <row r="14" spans="1:22" s="6" customFormat="1" ht="11" customHeight="1">
      <c r="A14" s="37" t="s">
        <v>16</v>
      </c>
      <c r="B14" s="6" t="s">
        <v>35</v>
      </c>
      <c r="C14" s="7">
        <v>1</v>
      </c>
      <c r="D14" s="13">
        <v>49.064999999999998</v>
      </c>
      <c r="E14" s="13">
        <v>7.8E-2</v>
      </c>
      <c r="F14" s="13">
        <v>12.525</v>
      </c>
      <c r="G14" s="13">
        <v>2.84</v>
      </c>
      <c r="H14" s="13">
        <v>6.8179999999999996</v>
      </c>
      <c r="I14" s="13">
        <v>0.33500000000000002</v>
      </c>
      <c r="J14" s="13">
        <v>26.539000000000001</v>
      </c>
      <c r="K14" s="13">
        <v>2.1360000000000001</v>
      </c>
      <c r="L14" s="13">
        <v>0</v>
      </c>
      <c r="M14" s="13">
        <v>100.36499999999999</v>
      </c>
      <c r="N14" s="35">
        <f t="shared" si="0"/>
        <v>1.7220546698230839</v>
      </c>
      <c r="O14" s="35">
        <f t="shared" si="1"/>
        <v>2.0593676305128723E-3</v>
      </c>
      <c r="P14" s="35">
        <f t="shared" si="2"/>
        <v>0.51814968570511233</v>
      </c>
      <c r="Q14" s="35">
        <f t="shared" si="3"/>
        <v>7.8810137173422015E-2</v>
      </c>
      <c r="R14" s="35">
        <f t="shared" si="4"/>
        <v>0.20012786399128535</v>
      </c>
      <c r="S14" s="35">
        <f t="shared" si="5"/>
        <v>9.9593491645157614E-3</v>
      </c>
      <c r="T14" s="35">
        <f t="shared" si="6"/>
        <v>1.3885102560250835</v>
      </c>
      <c r="U14" s="35">
        <f t="shared" si="7"/>
        <v>8.0328670486984374E-2</v>
      </c>
      <c r="V14" s="35">
        <f t="shared" si="8"/>
        <v>0</v>
      </c>
    </row>
    <row r="15" spans="1:22" s="6" customFormat="1" ht="11" customHeight="1">
      <c r="A15" s="37"/>
      <c r="B15" s="6" t="s">
        <v>35</v>
      </c>
      <c r="C15" s="7">
        <v>2</v>
      </c>
      <c r="D15" s="13">
        <v>48.84</v>
      </c>
      <c r="E15" s="13">
        <v>7.8E-2</v>
      </c>
      <c r="F15" s="13">
        <v>13.667999999999999</v>
      </c>
      <c r="G15" s="13">
        <v>1.546</v>
      </c>
      <c r="H15" s="13">
        <v>6.8129999999999997</v>
      </c>
      <c r="I15" s="13">
        <v>0.32800000000000001</v>
      </c>
      <c r="J15" s="13">
        <v>27.207999999999998</v>
      </c>
      <c r="K15" s="13">
        <v>1.7669999999999999</v>
      </c>
      <c r="L15" s="13">
        <v>0</v>
      </c>
      <c r="M15" s="13">
        <v>100.254</v>
      </c>
      <c r="N15" s="35">
        <f t="shared" si="0"/>
        <v>1.7038285020116337</v>
      </c>
      <c r="O15" s="35">
        <f t="shared" si="1"/>
        <v>2.0469581997634473E-3</v>
      </c>
      <c r="P15" s="35">
        <f t="shared" si="2"/>
        <v>0.56202750072638341</v>
      </c>
      <c r="Q15" s="35">
        <f t="shared" si="3"/>
        <v>4.264305642063479E-2</v>
      </c>
      <c r="R15" s="35">
        <f t="shared" si="4"/>
        <v>0.1987760444753619</v>
      </c>
      <c r="S15" s="35">
        <f t="shared" si="5"/>
        <v>9.692483877138891E-3</v>
      </c>
      <c r="T15" s="35">
        <f t="shared" si="6"/>
        <v>1.4149342147361823</v>
      </c>
      <c r="U15" s="35">
        <f t="shared" si="7"/>
        <v>6.605123955290132E-2</v>
      </c>
      <c r="V15" s="35">
        <f t="shared" si="8"/>
        <v>0</v>
      </c>
    </row>
    <row r="16" spans="1:22" s="6" customFormat="1" ht="11" customHeight="1">
      <c r="A16" s="37"/>
      <c r="B16" s="6" t="s">
        <v>35</v>
      </c>
      <c r="C16" s="7">
        <v>3</v>
      </c>
      <c r="D16" s="13">
        <v>52.115000000000002</v>
      </c>
      <c r="E16" s="13">
        <v>7.5999999999999998E-2</v>
      </c>
      <c r="F16" s="13">
        <v>9.4209999999999994</v>
      </c>
      <c r="G16" s="13">
        <v>0.77500000000000002</v>
      </c>
      <c r="H16" s="13">
        <v>6.8719999999999999</v>
      </c>
      <c r="I16" s="13">
        <v>0.33800000000000002</v>
      </c>
      <c r="J16" s="13">
        <v>27.504000000000001</v>
      </c>
      <c r="K16" s="13">
        <v>2.621</v>
      </c>
      <c r="L16" s="13">
        <v>3.9E-2</v>
      </c>
      <c r="M16" s="13">
        <v>99.766000000000005</v>
      </c>
      <c r="N16" s="35">
        <f t="shared" si="0"/>
        <v>1.8316952077580606</v>
      </c>
      <c r="O16" s="35">
        <f t="shared" si="1"/>
        <v>2.0094083710709069E-3</v>
      </c>
      <c r="P16" s="35">
        <f t="shared" si="2"/>
        <v>0.39029217462912646</v>
      </c>
      <c r="Q16" s="35">
        <f t="shared" si="3"/>
        <v>2.1536780475742145E-2</v>
      </c>
      <c r="R16" s="35">
        <f t="shared" si="4"/>
        <v>0.20199892091726585</v>
      </c>
      <c r="S16" s="35">
        <f t="shared" si="5"/>
        <v>1.00627848497297E-2</v>
      </c>
      <c r="T16" s="35">
        <f t="shared" si="6"/>
        <v>1.4410389921836639</v>
      </c>
      <c r="U16" s="35">
        <f t="shared" si="7"/>
        <v>9.8707848779299903E-2</v>
      </c>
      <c r="V16" s="35">
        <f t="shared" si="8"/>
        <v>2.6578820360407505E-3</v>
      </c>
    </row>
    <row r="17" spans="1:22" s="6" customFormat="1" ht="11" customHeight="1">
      <c r="A17" s="37"/>
      <c r="B17" s="6" t="s">
        <v>35</v>
      </c>
      <c r="C17" s="7">
        <v>4</v>
      </c>
      <c r="D17" s="13">
        <v>50.073999999999998</v>
      </c>
      <c r="E17" s="13">
        <v>3.7999999999999999E-2</v>
      </c>
      <c r="F17" s="13">
        <v>12.25</v>
      </c>
      <c r="G17" s="13">
        <v>0.98699999999999999</v>
      </c>
      <c r="H17" s="13">
        <v>6.8230000000000004</v>
      </c>
      <c r="I17" s="13">
        <v>0.33300000000000002</v>
      </c>
      <c r="J17" s="13">
        <v>27.201000000000001</v>
      </c>
      <c r="K17" s="13">
        <v>1.7789999999999999</v>
      </c>
      <c r="L17" s="13">
        <v>0</v>
      </c>
      <c r="M17" s="13">
        <v>99.484999999999999</v>
      </c>
      <c r="N17" s="35">
        <f t="shared" si="0"/>
        <v>1.7606119753165805</v>
      </c>
      <c r="O17" s="35">
        <f t="shared" si="1"/>
        <v>1.005076481968776E-3</v>
      </c>
      <c r="P17" s="35">
        <f t="shared" si="2"/>
        <v>0.50767973503587915</v>
      </c>
      <c r="Q17" s="35">
        <f t="shared" si="3"/>
        <v>2.7438295622482747E-2</v>
      </c>
      <c r="R17" s="35">
        <f t="shared" si="4"/>
        <v>0.20063290865379632</v>
      </c>
      <c r="S17" s="35">
        <f t="shared" si="5"/>
        <v>9.9176007238988943E-3</v>
      </c>
      <c r="T17" s="35">
        <f t="shared" si="6"/>
        <v>1.4256917707740604</v>
      </c>
      <c r="U17" s="35">
        <f t="shared" si="7"/>
        <v>6.7022637391332643E-2</v>
      </c>
      <c r="V17" s="35">
        <f t="shared" si="8"/>
        <v>0</v>
      </c>
    </row>
    <row r="18" spans="1:22" s="6" customFormat="1" ht="11" customHeight="1">
      <c r="A18" s="37"/>
      <c r="B18" s="6" t="s">
        <v>35</v>
      </c>
      <c r="C18" s="7">
        <v>5</v>
      </c>
      <c r="D18" s="13">
        <v>48.613</v>
      </c>
      <c r="E18" s="13">
        <v>7.6999999999999999E-2</v>
      </c>
      <c r="F18" s="13">
        <v>14.225</v>
      </c>
      <c r="G18" s="13">
        <v>1.851</v>
      </c>
      <c r="H18" s="13">
        <v>6.5670000000000002</v>
      </c>
      <c r="I18" s="13">
        <v>0.312</v>
      </c>
      <c r="J18" s="13">
        <v>26.747</v>
      </c>
      <c r="K18" s="13">
        <v>1.677</v>
      </c>
      <c r="L18" s="13">
        <v>0</v>
      </c>
      <c r="M18" s="13">
        <v>100.09699999999999</v>
      </c>
      <c r="N18" s="35">
        <f t="shared" si="0"/>
        <v>1.700849136263785</v>
      </c>
      <c r="O18" s="35">
        <f t="shared" si="1"/>
        <v>2.026600958679136E-3</v>
      </c>
      <c r="P18" s="35">
        <f t="shared" si="2"/>
        <v>0.58663506522557651</v>
      </c>
      <c r="Q18" s="35">
        <f t="shared" si="3"/>
        <v>5.1204532015766344E-2</v>
      </c>
      <c r="R18" s="35">
        <f t="shared" si="4"/>
        <v>0.19215682690890901</v>
      </c>
      <c r="S18" s="35">
        <f t="shared" si="5"/>
        <v>9.2465342925132071E-3</v>
      </c>
      <c r="T18" s="35">
        <f t="shared" si="6"/>
        <v>1.3950117137129623</v>
      </c>
      <c r="U18" s="35">
        <f t="shared" si="7"/>
        <v>6.2869590621808441E-2</v>
      </c>
      <c r="V18" s="35">
        <f t="shared" si="8"/>
        <v>0</v>
      </c>
    </row>
    <row r="19" spans="1:22" s="6" customFormat="1" ht="11" customHeight="1">
      <c r="A19" s="37" t="s">
        <v>17</v>
      </c>
      <c r="B19" s="6" t="s">
        <v>35</v>
      </c>
      <c r="C19" s="7">
        <v>1</v>
      </c>
      <c r="D19" s="13">
        <v>46.359000000000002</v>
      </c>
      <c r="E19" s="13">
        <v>8.8999999999999996E-2</v>
      </c>
      <c r="F19" s="13">
        <v>16.213999999999999</v>
      </c>
      <c r="G19" s="13">
        <v>3.012</v>
      </c>
      <c r="H19" s="13">
        <v>6.66</v>
      </c>
      <c r="I19" s="13">
        <v>0.29399999999999998</v>
      </c>
      <c r="J19" s="13">
        <v>25.530999999999999</v>
      </c>
      <c r="K19" s="13">
        <v>1.944</v>
      </c>
      <c r="L19" s="13">
        <v>0</v>
      </c>
      <c r="M19" s="13">
        <v>100.104</v>
      </c>
      <c r="N19" s="35">
        <f t="shared" si="0"/>
        <v>1.6283489155828168</v>
      </c>
      <c r="O19" s="35">
        <f t="shared" si="1"/>
        <v>2.3516222704454181E-3</v>
      </c>
      <c r="P19" s="35">
        <f t="shared" si="2"/>
        <v>0.67128346763458679</v>
      </c>
      <c r="Q19" s="35">
        <f t="shared" si="3"/>
        <v>8.3648274975324968E-2</v>
      </c>
      <c r="R19" s="35">
        <f t="shared" si="4"/>
        <v>0.1956424400357766</v>
      </c>
      <c r="S19" s="35">
        <f t="shared" si="5"/>
        <v>8.7472544557633623E-3</v>
      </c>
      <c r="T19" s="35">
        <f t="shared" si="6"/>
        <v>1.3368129420465962</v>
      </c>
      <c r="U19" s="35">
        <f t="shared" si="7"/>
        <v>7.3165082998690054E-2</v>
      </c>
      <c r="V19" s="35">
        <f t="shared" si="8"/>
        <v>0</v>
      </c>
    </row>
    <row r="20" spans="1:22" s="6" customFormat="1" ht="11" customHeight="1">
      <c r="A20" s="37"/>
      <c r="B20" s="6" t="s">
        <v>35</v>
      </c>
      <c r="C20" s="7">
        <v>2</v>
      </c>
      <c r="D20" s="13">
        <v>48.241</v>
      </c>
      <c r="E20" s="13">
        <v>4.3999999999999997E-2</v>
      </c>
      <c r="F20" s="13">
        <v>13.704000000000001</v>
      </c>
      <c r="G20" s="13">
        <v>2.0049999999999999</v>
      </c>
      <c r="H20" s="13">
        <v>7.08</v>
      </c>
      <c r="I20" s="13">
        <v>0.34899999999999998</v>
      </c>
      <c r="J20" s="13">
        <v>26.202000000000002</v>
      </c>
      <c r="K20" s="13">
        <v>2.411</v>
      </c>
      <c r="L20" s="13">
        <v>0</v>
      </c>
      <c r="M20" s="13">
        <v>100.041</v>
      </c>
      <c r="N20" s="35">
        <f t="shared" si="0"/>
        <v>1.6945739447128614</v>
      </c>
      <c r="O20" s="35">
        <f t="shared" si="1"/>
        <v>1.1626822623559876E-3</v>
      </c>
      <c r="P20" s="35">
        <f t="shared" si="2"/>
        <v>0.56740602827281528</v>
      </c>
      <c r="Q20" s="35">
        <f t="shared" si="3"/>
        <v>5.5686152371285144E-2</v>
      </c>
      <c r="R20" s="35">
        <f t="shared" si="4"/>
        <v>0.20799500808133539</v>
      </c>
      <c r="S20" s="35">
        <f t="shared" si="5"/>
        <v>1.0384382330724973E-2</v>
      </c>
      <c r="T20" s="35">
        <f t="shared" si="6"/>
        <v>1.3720441008229047</v>
      </c>
      <c r="U20" s="35">
        <f t="shared" si="7"/>
        <v>9.0747701145716356E-2</v>
      </c>
      <c r="V20" s="35">
        <f t="shared" si="8"/>
        <v>0</v>
      </c>
    </row>
    <row r="21" spans="1:22" s="6" customFormat="1" ht="11" customHeight="1">
      <c r="A21" s="37"/>
      <c r="B21" s="6" t="s">
        <v>35</v>
      </c>
      <c r="C21" s="7">
        <v>3</v>
      </c>
      <c r="D21" s="13">
        <v>49.451000000000001</v>
      </c>
      <c r="E21" s="13">
        <v>0.17199999999999999</v>
      </c>
      <c r="F21" s="13">
        <v>12.901999999999999</v>
      </c>
      <c r="G21" s="13">
        <v>1.9910000000000001</v>
      </c>
      <c r="H21" s="13">
        <v>6.4580000000000002</v>
      </c>
      <c r="I21" s="13">
        <v>0.28399999999999997</v>
      </c>
      <c r="J21" s="13">
        <v>26.908000000000001</v>
      </c>
      <c r="K21" s="13">
        <v>1.2909999999999999</v>
      </c>
      <c r="L21" s="13">
        <v>3.6999999999999998E-2</v>
      </c>
      <c r="M21" s="13">
        <v>99.546999999999997</v>
      </c>
      <c r="N21" s="35">
        <f t="shared" si="0"/>
        <v>1.741685732514008</v>
      </c>
      <c r="O21" s="35">
        <f t="shared" si="1"/>
        <v>4.5570869029991062E-3</v>
      </c>
      <c r="P21" s="35">
        <f t="shared" si="2"/>
        <v>0.53561672082677869</v>
      </c>
      <c r="Q21" s="35">
        <f t="shared" si="3"/>
        <v>5.544400418503926E-2</v>
      </c>
      <c r="R21" s="35">
        <f t="shared" si="4"/>
        <v>0.19022526075796722</v>
      </c>
      <c r="S21" s="35">
        <f t="shared" si="5"/>
        <v>8.4727438282667204E-3</v>
      </c>
      <c r="T21" s="35">
        <f t="shared" si="6"/>
        <v>1.4127507311858805</v>
      </c>
      <c r="U21" s="35">
        <f t="shared" si="7"/>
        <v>4.8720883729092897E-2</v>
      </c>
      <c r="V21" s="35">
        <f t="shared" si="8"/>
        <v>2.5268360699678138E-3</v>
      </c>
    </row>
    <row r="22" spans="1:22" s="6" customFormat="1" ht="11" customHeight="1">
      <c r="A22" s="37"/>
      <c r="B22" s="6" t="s">
        <v>35</v>
      </c>
      <c r="C22" s="7">
        <v>4</v>
      </c>
      <c r="D22" s="13">
        <v>45.758000000000003</v>
      </c>
      <c r="E22" s="13">
        <v>6.6000000000000003E-2</v>
      </c>
      <c r="F22" s="13">
        <v>17.059999999999999</v>
      </c>
      <c r="G22" s="13">
        <v>3.1030000000000002</v>
      </c>
      <c r="H22" s="13">
        <v>6.7380000000000004</v>
      </c>
      <c r="I22" s="13">
        <v>0.29899999999999999</v>
      </c>
      <c r="J22" s="13">
        <v>25.773</v>
      </c>
      <c r="K22" s="13">
        <v>1.911</v>
      </c>
      <c r="L22" s="13">
        <v>1.4E-2</v>
      </c>
      <c r="M22" s="13">
        <v>100.789</v>
      </c>
      <c r="N22" s="35">
        <f t="shared" si="0"/>
        <v>1.59501396863584</v>
      </c>
      <c r="O22" s="35">
        <f t="shared" si="1"/>
        <v>1.7306352297939741E-3</v>
      </c>
      <c r="P22" s="35">
        <f t="shared" si="2"/>
        <v>0.70093679196249903</v>
      </c>
      <c r="Q22" s="35">
        <f t="shared" si="3"/>
        <v>8.5520029926214131E-2</v>
      </c>
      <c r="R22" s="35">
        <f t="shared" si="4"/>
        <v>0.19642822628091811</v>
      </c>
      <c r="S22" s="35">
        <f t="shared" si="5"/>
        <v>8.8283524926371509E-3</v>
      </c>
      <c r="T22" s="35">
        <f t="shared" si="6"/>
        <v>1.3392197224484148</v>
      </c>
      <c r="U22" s="35">
        <f t="shared" si="7"/>
        <v>7.1376022527343624E-2</v>
      </c>
      <c r="V22" s="35">
        <f t="shared" si="8"/>
        <v>9.4625049633958037E-4</v>
      </c>
    </row>
    <row r="23" spans="1:22" s="6" customFormat="1" ht="11" customHeight="1">
      <c r="A23" s="37" t="s">
        <v>18</v>
      </c>
      <c r="B23" s="6" t="s">
        <v>35</v>
      </c>
      <c r="C23" s="7">
        <v>1</v>
      </c>
      <c r="D23" s="13">
        <v>44.57</v>
      </c>
      <c r="E23" s="13">
        <v>4.9000000000000002E-2</v>
      </c>
      <c r="F23" s="13">
        <v>19.256</v>
      </c>
      <c r="G23" s="13">
        <v>3.2</v>
      </c>
      <c r="H23" s="13">
        <v>6.5830000000000002</v>
      </c>
      <c r="I23" s="13">
        <v>0.315</v>
      </c>
      <c r="J23" s="13">
        <v>24.143000000000001</v>
      </c>
      <c r="K23" s="13">
        <v>1.8220000000000001</v>
      </c>
      <c r="L23" s="13">
        <v>0</v>
      </c>
      <c r="M23" s="13">
        <v>99.94</v>
      </c>
      <c r="N23" s="35">
        <f t="shared" si="0"/>
        <v>1.5700779661552604</v>
      </c>
      <c r="O23" s="35">
        <f t="shared" si="1"/>
        <v>1.298490607890524E-3</v>
      </c>
      <c r="P23" s="35">
        <f t="shared" si="2"/>
        <v>0.79955259102238163</v>
      </c>
      <c r="Q23" s="35">
        <f t="shared" si="3"/>
        <v>8.912861848188619E-2</v>
      </c>
      <c r="R23" s="35">
        <f t="shared" si="4"/>
        <v>0.19394468012976479</v>
      </c>
      <c r="S23" s="35">
        <f t="shared" si="5"/>
        <v>9.3994005782014525E-3</v>
      </c>
      <c r="T23" s="35">
        <f t="shared" si="6"/>
        <v>1.267824748330296</v>
      </c>
      <c r="U23" s="35">
        <f t="shared" si="7"/>
        <v>6.8773504694319185E-2</v>
      </c>
      <c r="V23" s="35">
        <f t="shared" si="8"/>
        <v>0</v>
      </c>
    </row>
    <row r="24" spans="1:22" s="6" customFormat="1" ht="11" customHeight="1">
      <c r="A24" s="37"/>
      <c r="B24" s="6" t="s">
        <v>35</v>
      </c>
      <c r="C24" s="7">
        <v>2</v>
      </c>
      <c r="D24" s="13">
        <v>50.465000000000003</v>
      </c>
      <c r="E24" s="13">
        <v>5.6000000000000001E-2</v>
      </c>
      <c r="F24" s="13">
        <v>11.144</v>
      </c>
      <c r="G24" s="13">
        <v>0.85599999999999998</v>
      </c>
      <c r="H24" s="13">
        <v>7.1890000000000001</v>
      </c>
      <c r="I24" s="13">
        <v>0.33900000000000002</v>
      </c>
      <c r="J24" s="13">
        <v>27.962</v>
      </c>
      <c r="K24" s="13">
        <v>1.861</v>
      </c>
      <c r="L24" s="13">
        <v>7.0000000000000001E-3</v>
      </c>
      <c r="M24" s="13">
        <v>99.881</v>
      </c>
      <c r="N24" s="35">
        <f t="shared" si="0"/>
        <v>1.7659098297804199</v>
      </c>
      <c r="O24" s="35">
        <f t="shared" si="1"/>
        <v>1.4741117952576106E-3</v>
      </c>
      <c r="P24" s="35">
        <f t="shared" si="2"/>
        <v>0.45964413477501787</v>
      </c>
      <c r="Q24" s="35">
        <f t="shared" si="3"/>
        <v>2.3683213105176761E-2</v>
      </c>
      <c r="R24" s="35">
        <f t="shared" si="4"/>
        <v>0.21038857961154792</v>
      </c>
      <c r="S24" s="35">
        <f t="shared" si="5"/>
        <v>1.0048216052689225E-2</v>
      </c>
      <c r="T24" s="35">
        <f t="shared" si="6"/>
        <v>1.4585989066153315</v>
      </c>
      <c r="U24" s="35">
        <f t="shared" si="7"/>
        <v>6.9778048397644996E-2</v>
      </c>
      <c r="V24" s="35">
        <f t="shared" si="8"/>
        <v>4.7495986691343151E-4</v>
      </c>
    </row>
    <row r="25" spans="1:22" s="6" customFormat="1" ht="11" customHeight="1">
      <c r="A25" s="37"/>
      <c r="B25" s="6" t="s">
        <v>35</v>
      </c>
      <c r="C25" s="7">
        <v>3</v>
      </c>
      <c r="D25" s="13">
        <v>45.287999999999997</v>
      </c>
      <c r="E25" s="13">
        <v>5.1999999999999998E-2</v>
      </c>
      <c r="F25" s="13">
        <v>18.001999999999999</v>
      </c>
      <c r="G25" s="13">
        <v>2.6339999999999999</v>
      </c>
      <c r="H25" s="13">
        <v>6.7039999999999997</v>
      </c>
      <c r="I25" s="13">
        <v>0.26700000000000002</v>
      </c>
      <c r="J25" s="13">
        <v>24.981999999999999</v>
      </c>
      <c r="K25" s="13">
        <v>1.53</v>
      </c>
      <c r="L25" s="13">
        <v>2.7E-2</v>
      </c>
      <c r="M25" s="13">
        <v>99.488</v>
      </c>
      <c r="N25" s="35">
        <f t="shared" si="0"/>
        <v>1.597546751612305</v>
      </c>
      <c r="O25" s="35">
        <f t="shared" si="1"/>
        <v>1.3798692164250885E-3</v>
      </c>
      <c r="P25" s="35">
        <f t="shared" si="2"/>
        <v>0.74850303363712223</v>
      </c>
      <c r="Q25" s="35">
        <f t="shared" si="3"/>
        <v>7.3464041554445095E-2</v>
      </c>
      <c r="R25" s="35">
        <f t="shared" si="4"/>
        <v>0.19777886113320323</v>
      </c>
      <c r="S25" s="35">
        <f t="shared" si="5"/>
        <v>7.9779758227824255E-3</v>
      </c>
      <c r="T25" s="35">
        <f t="shared" si="6"/>
        <v>1.3136723059971553</v>
      </c>
      <c r="U25" s="35">
        <f t="shared" si="7"/>
        <v>5.7830382455796386E-2</v>
      </c>
      <c r="V25" s="35">
        <f t="shared" si="8"/>
        <v>1.8467785707653674E-3</v>
      </c>
    </row>
    <row r="26" spans="1:22" s="6" customFormat="1" ht="11" customHeight="1">
      <c r="A26" s="37"/>
      <c r="B26" s="6" t="s">
        <v>35</v>
      </c>
      <c r="C26" s="7">
        <v>4</v>
      </c>
      <c r="D26" s="13">
        <v>48.683999999999997</v>
      </c>
      <c r="E26" s="13">
        <v>6.6000000000000003E-2</v>
      </c>
      <c r="F26" s="13">
        <v>13.265000000000001</v>
      </c>
      <c r="G26" s="13">
        <v>2.0289999999999999</v>
      </c>
      <c r="H26" s="13">
        <v>7.0149999999999997</v>
      </c>
      <c r="I26" s="13">
        <v>0.312</v>
      </c>
      <c r="J26" s="13">
        <v>26.356999999999999</v>
      </c>
      <c r="K26" s="13">
        <v>2.2149999999999999</v>
      </c>
      <c r="L26" s="13">
        <v>0.02</v>
      </c>
      <c r="M26" s="13">
        <v>99.986999999999995</v>
      </c>
      <c r="N26" s="35">
        <f t="shared" si="0"/>
        <v>1.7111090707657444</v>
      </c>
      <c r="O26" s="35">
        <f t="shared" si="1"/>
        <v>1.7450164411724957E-3</v>
      </c>
      <c r="P26" s="35">
        <f t="shared" si="2"/>
        <v>0.54954222398599395</v>
      </c>
      <c r="Q26" s="35">
        <f t="shared" si="3"/>
        <v>5.638480704306674E-2</v>
      </c>
      <c r="R26" s="35">
        <f t="shared" si="4"/>
        <v>0.20620279453107812</v>
      </c>
      <c r="S26" s="35">
        <f t="shared" si="5"/>
        <v>9.2887452811398433E-3</v>
      </c>
      <c r="T26" s="35">
        <f t="shared" si="6"/>
        <v>1.3809464000202516</v>
      </c>
      <c r="U26" s="35">
        <f t="shared" si="7"/>
        <v>8.3417922449990953E-2</v>
      </c>
      <c r="V26" s="35">
        <f t="shared" si="8"/>
        <v>1.3630194815615884E-3</v>
      </c>
    </row>
    <row r="27" spans="1:22" s="6" customFormat="1" ht="11" customHeight="1">
      <c r="A27" s="37" t="s">
        <v>19</v>
      </c>
      <c r="B27" s="6" t="s">
        <v>35</v>
      </c>
      <c r="C27" s="7">
        <v>1</v>
      </c>
      <c r="D27" s="13">
        <v>46.860999999999997</v>
      </c>
      <c r="E27" s="13">
        <v>8.3000000000000004E-2</v>
      </c>
      <c r="F27" s="13">
        <v>15.164999999999999</v>
      </c>
      <c r="G27" s="13">
        <v>3.12</v>
      </c>
      <c r="H27" s="13">
        <v>6.7750000000000004</v>
      </c>
      <c r="I27" s="13">
        <v>0.28799999999999998</v>
      </c>
      <c r="J27" s="13">
        <v>25.922000000000001</v>
      </c>
      <c r="K27" s="13">
        <v>1.841</v>
      </c>
      <c r="L27" s="13">
        <v>6.0000000000000001E-3</v>
      </c>
      <c r="M27" s="13">
        <v>100.09699999999999</v>
      </c>
      <c r="N27" s="35">
        <f t="shared" si="0"/>
        <v>1.6471147638462664</v>
      </c>
      <c r="O27" s="35">
        <f t="shared" si="1"/>
        <v>2.1945958221706403E-3</v>
      </c>
      <c r="P27" s="35">
        <f t="shared" si="2"/>
        <v>0.62828558470371898</v>
      </c>
      <c r="Q27" s="35">
        <f t="shared" si="3"/>
        <v>8.6707270218448165E-2</v>
      </c>
      <c r="R27" s="35">
        <f t="shared" si="4"/>
        <v>0.19915767105382906</v>
      </c>
      <c r="S27" s="35">
        <f t="shared" si="5"/>
        <v>8.5746384202494766E-3</v>
      </c>
      <c r="T27" s="35">
        <f t="shared" si="6"/>
        <v>1.358220309061493</v>
      </c>
      <c r="U27" s="35">
        <f t="shared" si="7"/>
        <v>6.9336241380699243E-2</v>
      </c>
      <c r="V27" s="35">
        <f t="shared" si="8"/>
        <v>4.0892549312446079E-4</v>
      </c>
    </row>
    <row r="28" spans="1:22" s="6" customFormat="1" ht="11" customHeight="1">
      <c r="A28" s="37"/>
      <c r="B28" s="6" t="s">
        <v>35</v>
      </c>
      <c r="C28" s="7">
        <v>2</v>
      </c>
      <c r="D28" s="13">
        <v>49.942</v>
      </c>
      <c r="E28" s="13">
        <v>3.1E-2</v>
      </c>
      <c r="F28" s="13">
        <v>11.475</v>
      </c>
      <c r="G28" s="13">
        <v>2.2069999999999999</v>
      </c>
      <c r="H28" s="13">
        <v>6.5979999999999999</v>
      </c>
      <c r="I28" s="13">
        <v>0.33</v>
      </c>
      <c r="J28" s="13">
        <v>26.574999999999999</v>
      </c>
      <c r="K28" s="13">
        <v>2.6</v>
      </c>
      <c r="L28" s="13">
        <v>0.04</v>
      </c>
      <c r="M28" s="13">
        <v>99.798000000000002</v>
      </c>
      <c r="N28" s="35">
        <f t="shared" si="0"/>
        <v>1.7598811707562938</v>
      </c>
      <c r="O28" s="35">
        <f t="shared" si="1"/>
        <v>8.2175670449557167E-4</v>
      </c>
      <c r="P28" s="35">
        <f t="shared" si="2"/>
        <v>0.47662024054015134</v>
      </c>
      <c r="Q28" s="35">
        <f t="shared" si="3"/>
        <v>6.1490547410916599E-2</v>
      </c>
      <c r="R28" s="35">
        <f t="shared" si="4"/>
        <v>0.19444875067348691</v>
      </c>
      <c r="S28" s="35">
        <f t="shared" si="5"/>
        <v>9.8501393422815581E-3</v>
      </c>
      <c r="T28" s="35">
        <f t="shared" si="6"/>
        <v>1.3959828839613548</v>
      </c>
      <c r="U28" s="35">
        <f t="shared" si="7"/>
        <v>9.8171394806541509E-2</v>
      </c>
      <c r="V28" s="35">
        <f t="shared" si="8"/>
        <v>2.7331158044782925E-3</v>
      </c>
    </row>
    <row r="29" spans="1:22" s="6" customFormat="1" ht="11" customHeight="1">
      <c r="A29" s="37"/>
      <c r="B29" s="6" t="s">
        <v>35</v>
      </c>
      <c r="C29" s="7">
        <v>3</v>
      </c>
      <c r="D29" s="13">
        <v>50.384</v>
      </c>
      <c r="E29" s="13">
        <v>1.0999999999999999E-2</v>
      </c>
      <c r="F29" s="13">
        <v>10.172000000000001</v>
      </c>
      <c r="G29" s="13">
        <v>2.387</v>
      </c>
      <c r="H29" s="13">
        <v>6.7670000000000003</v>
      </c>
      <c r="I29" s="13">
        <v>0.35299999999999998</v>
      </c>
      <c r="J29" s="13">
        <v>27.611999999999998</v>
      </c>
      <c r="K29" s="13">
        <v>2.2530000000000001</v>
      </c>
      <c r="L29" s="13">
        <v>0</v>
      </c>
      <c r="M29" s="13">
        <v>99.945999999999998</v>
      </c>
      <c r="N29" s="35">
        <f t="shared" si="0"/>
        <v>1.7709208361450552</v>
      </c>
      <c r="O29" s="35">
        <f t="shared" si="1"/>
        <v>2.9084616213666324E-4</v>
      </c>
      <c r="P29" s="35">
        <f t="shared" si="2"/>
        <v>0.42142008352826532</v>
      </c>
      <c r="Q29" s="35">
        <f t="shared" si="3"/>
        <v>6.6335733429347829E-2</v>
      </c>
      <c r="R29" s="35">
        <f t="shared" si="4"/>
        <v>0.19891984515316324</v>
      </c>
      <c r="S29" s="35">
        <f t="shared" si="5"/>
        <v>1.0509746232810391E-2</v>
      </c>
      <c r="T29" s="35">
        <f t="shared" si="6"/>
        <v>1.4467509460903756</v>
      </c>
      <c r="U29" s="35">
        <f t="shared" si="7"/>
        <v>8.4851963258846003E-2</v>
      </c>
      <c r="V29" s="35">
        <f t="shared" si="8"/>
        <v>0</v>
      </c>
    </row>
    <row r="30" spans="1:22" s="6" customFormat="1" ht="11" customHeight="1">
      <c r="A30" s="37"/>
      <c r="B30" s="6" t="s">
        <v>35</v>
      </c>
      <c r="C30" s="7">
        <v>4</v>
      </c>
      <c r="D30" s="13">
        <v>50.655999999999999</v>
      </c>
      <c r="E30" s="13">
        <v>4.2000000000000003E-2</v>
      </c>
      <c r="F30" s="13">
        <v>10.505000000000001</v>
      </c>
      <c r="G30" s="13">
        <v>2.3220000000000001</v>
      </c>
      <c r="H30" s="13">
        <v>6.9669999999999996</v>
      </c>
      <c r="I30" s="13">
        <v>0.32400000000000001</v>
      </c>
      <c r="J30" s="13">
        <v>27.829000000000001</v>
      </c>
      <c r="K30" s="13">
        <v>1.9350000000000001</v>
      </c>
      <c r="L30" s="13">
        <v>1.2E-2</v>
      </c>
      <c r="M30" s="13">
        <v>100.60299999999999</v>
      </c>
      <c r="N30" s="35">
        <f t="shared" si="0"/>
        <v>1.7682815631303128</v>
      </c>
      <c r="O30" s="35">
        <f t="shared" si="1"/>
        <v>1.1028944819326031E-3</v>
      </c>
      <c r="P30" s="35">
        <f t="shared" si="2"/>
        <v>0.43223402913945497</v>
      </c>
      <c r="Q30" s="35">
        <f t="shared" si="3"/>
        <v>6.4087208159572251E-2</v>
      </c>
      <c r="R30" s="35">
        <f t="shared" si="4"/>
        <v>0.20339570021780848</v>
      </c>
      <c r="S30" s="35">
        <f t="shared" si="5"/>
        <v>9.5802436781705289E-3</v>
      </c>
      <c r="T30" s="35">
        <f t="shared" si="6"/>
        <v>1.448129938779027</v>
      </c>
      <c r="U30" s="35">
        <f t="shared" si="7"/>
        <v>7.2376186105080398E-2</v>
      </c>
      <c r="V30" s="35">
        <f t="shared" si="8"/>
        <v>8.1223630864127891E-4</v>
      </c>
    </row>
    <row r="31" spans="1:22" s="6" customFormat="1" ht="11" customHeight="1">
      <c r="A31" s="37"/>
      <c r="B31" s="6" t="s">
        <v>35</v>
      </c>
      <c r="C31" s="7">
        <v>5</v>
      </c>
      <c r="D31" s="13">
        <v>47.889000000000003</v>
      </c>
      <c r="E31" s="13">
        <v>6.2E-2</v>
      </c>
      <c r="F31" s="13">
        <v>13.939</v>
      </c>
      <c r="G31" s="13">
        <v>2.9990000000000001</v>
      </c>
      <c r="H31" s="13">
        <v>6.6369999999999996</v>
      </c>
      <c r="I31" s="13">
        <v>0.34300000000000003</v>
      </c>
      <c r="J31" s="13">
        <v>26.093</v>
      </c>
      <c r="K31" s="13">
        <v>1.9279999999999999</v>
      </c>
      <c r="L31" s="13">
        <v>0</v>
      </c>
      <c r="M31" s="13">
        <v>99.89</v>
      </c>
      <c r="N31" s="35">
        <f t="shared" si="0"/>
        <v>1.6871154333438549</v>
      </c>
      <c r="O31" s="35">
        <f t="shared" si="1"/>
        <v>1.6431032974729902E-3</v>
      </c>
      <c r="P31" s="35">
        <f t="shared" si="2"/>
        <v>0.57881932290160076</v>
      </c>
      <c r="Q31" s="35">
        <f t="shared" si="3"/>
        <v>8.3536083004037601E-2</v>
      </c>
      <c r="R31" s="35">
        <f t="shared" si="4"/>
        <v>0.1955493060444069</v>
      </c>
      <c r="S31" s="35">
        <f t="shared" si="5"/>
        <v>1.023562036771985E-2</v>
      </c>
      <c r="T31" s="35">
        <f t="shared" si="6"/>
        <v>1.3703214314690595</v>
      </c>
      <c r="U31" s="35">
        <f t="shared" si="7"/>
        <v>7.277969957184742E-2</v>
      </c>
      <c r="V31" s="35">
        <f t="shared" si="8"/>
        <v>0</v>
      </c>
    </row>
    <row r="32" spans="1:22" s="6" customFormat="1" ht="11" customHeight="1">
      <c r="A32" s="37" t="s">
        <v>20</v>
      </c>
      <c r="B32" s="6" t="s">
        <v>35</v>
      </c>
      <c r="C32" s="7">
        <v>1</v>
      </c>
      <c r="D32" s="13">
        <v>42.744</v>
      </c>
      <c r="E32" s="13">
        <v>7.6999999999999999E-2</v>
      </c>
      <c r="F32" s="13">
        <v>22.103999999999999</v>
      </c>
      <c r="G32" s="13">
        <v>2.35</v>
      </c>
      <c r="H32" s="13">
        <v>6.5330000000000004</v>
      </c>
      <c r="I32" s="13">
        <v>0.255</v>
      </c>
      <c r="J32" s="13">
        <v>23.318999999999999</v>
      </c>
      <c r="K32" s="13">
        <v>1.31</v>
      </c>
      <c r="L32" s="13">
        <v>0</v>
      </c>
      <c r="M32" s="13">
        <v>99.69</v>
      </c>
      <c r="N32" s="35">
        <f t="shared" si="0"/>
        <v>1.5189920477975962</v>
      </c>
      <c r="O32" s="35">
        <f t="shared" si="1"/>
        <v>2.0584257784405334E-3</v>
      </c>
      <c r="P32" s="35">
        <f t="shared" si="2"/>
        <v>0.92587761417086556</v>
      </c>
      <c r="Q32" s="35">
        <f t="shared" si="3"/>
        <v>6.6029318229203701E-2</v>
      </c>
      <c r="R32" s="35">
        <f t="shared" si="4"/>
        <v>0.19416387411922281</v>
      </c>
      <c r="S32" s="35">
        <f t="shared" si="5"/>
        <v>7.6759394350752966E-3</v>
      </c>
      <c r="T32" s="35">
        <f t="shared" si="6"/>
        <v>1.235320553537709</v>
      </c>
      <c r="U32" s="35">
        <f t="shared" si="7"/>
        <v>4.9882226931886972E-2</v>
      </c>
      <c r="V32" s="35">
        <f t="shared" si="8"/>
        <v>0</v>
      </c>
    </row>
    <row r="33" spans="1:22" s="6" customFormat="1" ht="11" customHeight="1">
      <c r="A33" s="37"/>
      <c r="B33" s="6" t="s">
        <v>35</v>
      </c>
      <c r="C33" s="7">
        <v>9</v>
      </c>
      <c r="D33" s="13">
        <v>44.975999999999999</v>
      </c>
      <c r="E33" s="13">
        <v>5.7000000000000002E-2</v>
      </c>
      <c r="F33" s="13">
        <v>19.427</v>
      </c>
      <c r="G33" s="13">
        <v>2.4380000000000002</v>
      </c>
      <c r="H33" s="13">
        <v>6.7960000000000003</v>
      </c>
      <c r="I33" s="13">
        <v>0.32500000000000001</v>
      </c>
      <c r="J33" s="13">
        <v>24.529</v>
      </c>
      <c r="K33" s="13">
        <v>1.5189999999999999</v>
      </c>
      <c r="L33" s="13">
        <v>1.4999999999999999E-2</v>
      </c>
      <c r="M33" s="13">
        <v>100.08499999999999</v>
      </c>
      <c r="N33" s="35">
        <f t="shared" si="0"/>
        <v>1.5777449911201504</v>
      </c>
      <c r="O33" s="35">
        <f t="shared" si="1"/>
        <v>1.5041632902026026E-3</v>
      </c>
      <c r="P33" s="35">
        <f t="shared" si="2"/>
        <v>0.80327471160779407</v>
      </c>
      <c r="Q33" s="35">
        <f t="shared" si="3"/>
        <v>6.7620487098091847E-2</v>
      </c>
      <c r="R33" s="35">
        <f t="shared" si="4"/>
        <v>0.19938146537521514</v>
      </c>
      <c r="S33" s="35">
        <f t="shared" si="5"/>
        <v>9.6571808093198989E-3</v>
      </c>
      <c r="T33" s="35">
        <f t="shared" si="6"/>
        <v>1.28270040217652</v>
      </c>
      <c r="U33" s="35">
        <f t="shared" si="7"/>
        <v>5.7096298564983015E-2</v>
      </c>
      <c r="V33" s="35">
        <f t="shared" si="8"/>
        <v>1.0202999577230676E-3</v>
      </c>
    </row>
    <row r="34" spans="1:22" s="6" customFormat="1" ht="11" customHeight="1">
      <c r="A34" s="37"/>
      <c r="B34" s="6" t="s">
        <v>35</v>
      </c>
      <c r="C34" s="7">
        <v>2</v>
      </c>
      <c r="D34" s="13">
        <v>46.146000000000001</v>
      </c>
      <c r="E34" s="13">
        <v>7.1999999999999995E-2</v>
      </c>
      <c r="F34" s="13">
        <v>18.222000000000001</v>
      </c>
      <c r="G34" s="13">
        <v>2.11</v>
      </c>
      <c r="H34" s="13">
        <v>6.6390000000000002</v>
      </c>
      <c r="I34" s="13">
        <v>0.3</v>
      </c>
      <c r="J34" s="13">
        <v>23.739000000000001</v>
      </c>
      <c r="K34" s="13">
        <v>1.6020000000000001</v>
      </c>
      <c r="L34" s="13">
        <v>4.4999999999999998E-2</v>
      </c>
      <c r="M34" s="13">
        <v>99.619</v>
      </c>
      <c r="N34" s="35">
        <f t="shared" si="0"/>
        <v>1.6430158678529172</v>
      </c>
      <c r="O34" s="35">
        <f t="shared" si="1"/>
        <v>1.9284320480059927E-3</v>
      </c>
      <c r="P34" s="35">
        <f t="shared" si="2"/>
        <v>0.76472644927416111</v>
      </c>
      <c r="Q34" s="35">
        <f t="shared" si="3"/>
        <v>5.939894932544891E-2</v>
      </c>
      <c r="R34" s="35">
        <f t="shared" si="4"/>
        <v>0.19769049835555122</v>
      </c>
      <c r="S34" s="35">
        <f t="shared" si="5"/>
        <v>9.0477370544778859E-3</v>
      </c>
      <c r="T34" s="35">
        <f t="shared" si="6"/>
        <v>1.2599680204810728</v>
      </c>
      <c r="U34" s="35">
        <f t="shared" si="7"/>
        <v>6.1117334733995929E-2</v>
      </c>
      <c r="V34" s="35">
        <f t="shared" si="8"/>
        <v>3.1067108743691252E-3</v>
      </c>
    </row>
    <row r="35" spans="1:22" s="6" customFormat="1" ht="11" customHeight="1">
      <c r="A35" s="37"/>
      <c r="B35" s="6" t="s">
        <v>35</v>
      </c>
      <c r="C35" s="7">
        <v>3</v>
      </c>
      <c r="D35" s="13">
        <v>46.7</v>
      </c>
      <c r="E35" s="13">
        <v>8.1000000000000003E-2</v>
      </c>
      <c r="F35" s="13">
        <v>16.213999999999999</v>
      </c>
      <c r="G35" s="13">
        <v>1.87</v>
      </c>
      <c r="H35" s="13">
        <v>6.4829999999999997</v>
      </c>
      <c r="I35" s="13">
        <v>0.28799999999999998</v>
      </c>
      <c r="J35" s="13">
        <v>25.843</v>
      </c>
      <c r="K35" s="13">
        <v>1.8009999999999999</v>
      </c>
      <c r="L35" s="13">
        <v>4.0000000000000001E-3</v>
      </c>
      <c r="M35" s="13">
        <v>100.11</v>
      </c>
      <c r="N35" s="35">
        <f t="shared" si="0"/>
        <v>1.6461291634335331</v>
      </c>
      <c r="O35" s="35">
        <f t="shared" si="1"/>
        <v>2.1478116574992047E-3</v>
      </c>
      <c r="P35" s="35">
        <f t="shared" si="2"/>
        <v>0.67365815279523922</v>
      </c>
      <c r="Q35" s="35">
        <f t="shared" si="3"/>
        <v>5.2116740582511076E-2</v>
      </c>
      <c r="R35" s="35">
        <f t="shared" si="4"/>
        <v>0.19111663126855835</v>
      </c>
      <c r="S35" s="35">
        <f t="shared" si="5"/>
        <v>8.599051227066952E-3</v>
      </c>
      <c r="T35" s="35">
        <f t="shared" si="6"/>
        <v>1.3579361876262619</v>
      </c>
      <c r="U35" s="35">
        <f t="shared" si="7"/>
        <v>6.8022868247535853E-2</v>
      </c>
      <c r="V35" s="35">
        <f t="shared" si="8"/>
        <v>2.7339316179418523E-4</v>
      </c>
    </row>
    <row r="36" spans="1:22" s="6" customFormat="1" ht="11" customHeight="1">
      <c r="A36" s="37"/>
      <c r="B36" s="6" t="s">
        <v>35</v>
      </c>
      <c r="C36" s="7">
        <v>4</v>
      </c>
      <c r="D36" s="13">
        <v>48.334000000000003</v>
      </c>
      <c r="E36" s="13">
        <v>5.8999999999999997E-2</v>
      </c>
      <c r="F36" s="13">
        <v>13.776999999999999</v>
      </c>
      <c r="G36" s="13">
        <v>1.3009999999999999</v>
      </c>
      <c r="H36" s="13">
        <v>6.94</v>
      </c>
      <c r="I36" s="13">
        <v>0.34300000000000003</v>
      </c>
      <c r="J36" s="13">
        <v>27.251000000000001</v>
      </c>
      <c r="K36" s="13">
        <v>1.7869999999999999</v>
      </c>
      <c r="L36" s="13">
        <v>0</v>
      </c>
      <c r="M36" s="13">
        <v>99.825999999999993</v>
      </c>
      <c r="N36" s="35">
        <f t="shared" si="0"/>
        <v>1.6917990090124961</v>
      </c>
      <c r="O36" s="35">
        <f t="shared" si="1"/>
        <v>1.5535033279431741E-3</v>
      </c>
      <c r="P36" s="35">
        <f t="shared" si="2"/>
        <v>0.56839867880523431</v>
      </c>
      <c r="Q36" s="35">
        <f t="shared" si="3"/>
        <v>3.6004927170554646E-2</v>
      </c>
      <c r="R36" s="35">
        <f t="shared" si="4"/>
        <v>0.20315659745527742</v>
      </c>
      <c r="S36" s="35">
        <f t="shared" si="5"/>
        <v>1.0169536710847209E-2</v>
      </c>
      <c r="T36" s="35">
        <f t="shared" si="6"/>
        <v>1.4218961492835529</v>
      </c>
      <c r="U36" s="35">
        <f t="shared" si="7"/>
        <v>6.7021598234094162E-2</v>
      </c>
      <c r="V36" s="35">
        <f t="shared" si="8"/>
        <v>0</v>
      </c>
    </row>
    <row r="37" spans="1:22" s="6" customFormat="1" ht="11" customHeight="1">
      <c r="A37" s="37"/>
      <c r="B37" s="6" t="s">
        <v>35</v>
      </c>
      <c r="C37" s="7">
        <v>5</v>
      </c>
      <c r="D37" s="13">
        <v>50.082999999999998</v>
      </c>
      <c r="E37" s="13">
        <v>6.9000000000000006E-2</v>
      </c>
      <c r="F37" s="13">
        <v>11.846</v>
      </c>
      <c r="G37" s="13">
        <v>1.3069999999999999</v>
      </c>
      <c r="H37" s="13">
        <v>6.81</v>
      </c>
      <c r="I37" s="13">
        <v>0.316</v>
      </c>
      <c r="J37" s="13">
        <v>27.823</v>
      </c>
      <c r="K37" s="13">
        <v>1.919</v>
      </c>
      <c r="L37" s="13">
        <v>0</v>
      </c>
      <c r="M37" s="13">
        <v>100.173</v>
      </c>
      <c r="N37" s="35">
        <f t="shared" si="0"/>
        <v>1.7477000519271417</v>
      </c>
      <c r="O37" s="35">
        <f t="shared" si="1"/>
        <v>1.8112975605964394E-3</v>
      </c>
      <c r="P37" s="35">
        <f t="shared" si="2"/>
        <v>0.48724867282926937</v>
      </c>
      <c r="Q37" s="35">
        <f t="shared" si="3"/>
        <v>3.6061248860900029E-2</v>
      </c>
      <c r="R37" s="35">
        <f t="shared" si="4"/>
        <v>0.19874632510290577</v>
      </c>
      <c r="S37" s="35">
        <f t="shared" si="5"/>
        <v>9.3405976735555594E-3</v>
      </c>
      <c r="T37" s="35">
        <f t="shared" si="6"/>
        <v>1.447337868632073</v>
      </c>
      <c r="U37" s="35">
        <f t="shared" si="7"/>
        <v>7.175393741355808E-2</v>
      </c>
      <c r="V37" s="35">
        <f t="shared" si="8"/>
        <v>0</v>
      </c>
    </row>
    <row r="38" spans="1:22" s="6" customFormat="1" ht="11" customHeight="1">
      <c r="A38" s="37" t="s">
        <v>21</v>
      </c>
      <c r="B38" s="6" t="s">
        <v>35</v>
      </c>
      <c r="C38" s="7">
        <v>1</v>
      </c>
      <c r="D38" s="13">
        <v>44.195999999999998</v>
      </c>
      <c r="E38" s="13">
        <v>8.6999999999999994E-2</v>
      </c>
      <c r="F38" s="13">
        <v>19.408999999999999</v>
      </c>
      <c r="G38" s="13">
        <v>2.5859999999999999</v>
      </c>
      <c r="H38" s="13">
        <v>6.8010000000000002</v>
      </c>
      <c r="I38" s="13">
        <v>0.23100000000000001</v>
      </c>
      <c r="J38" s="13">
        <v>25.04</v>
      </c>
      <c r="K38" s="13">
        <v>1.5109999999999999</v>
      </c>
      <c r="L38" s="13">
        <v>0</v>
      </c>
      <c r="M38" s="13">
        <v>99.87</v>
      </c>
      <c r="N38" s="35">
        <f t="shared" si="0"/>
        <v>1.5505593787713094</v>
      </c>
      <c r="O38" s="35">
        <f t="shared" si="1"/>
        <v>2.2960896332285831E-3</v>
      </c>
      <c r="P38" s="35">
        <f t="shared" si="2"/>
        <v>0.80262183476588178</v>
      </c>
      <c r="Q38" s="35">
        <f t="shared" si="3"/>
        <v>7.1733590560699598E-2</v>
      </c>
      <c r="R38" s="35">
        <f t="shared" si="4"/>
        <v>0.19955087834257784</v>
      </c>
      <c r="S38" s="35">
        <f t="shared" si="5"/>
        <v>6.8648086641829613E-3</v>
      </c>
      <c r="T38" s="35">
        <f t="shared" si="6"/>
        <v>1.309571357369345</v>
      </c>
      <c r="U38" s="35">
        <f t="shared" si="7"/>
        <v>5.6802061892775119E-2</v>
      </c>
      <c r="V38" s="35">
        <f t="shared" si="8"/>
        <v>0</v>
      </c>
    </row>
    <row r="39" spans="1:22" s="6" customFormat="1" ht="11" customHeight="1">
      <c r="A39" s="37"/>
      <c r="B39" s="6" t="s">
        <v>35</v>
      </c>
      <c r="C39" s="7">
        <v>2</v>
      </c>
      <c r="D39" s="13">
        <v>45.415999999999997</v>
      </c>
      <c r="E39" s="13">
        <v>8.1000000000000003E-2</v>
      </c>
      <c r="F39" s="13">
        <v>18.021999999999998</v>
      </c>
      <c r="G39" s="13">
        <v>3.0910000000000002</v>
      </c>
      <c r="H39" s="13">
        <v>6.5730000000000004</v>
      </c>
      <c r="I39" s="13">
        <v>0.314</v>
      </c>
      <c r="J39" s="13">
        <v>25.07</v>
      </c>
      <c r="K39" s="13">
        <v>1.466</v>
      </c>
      <c r="L39" s="13">
        <v>8.0000000000000002E-3</v>
      </c>
      <c r="M39" s="13">
        <v>100.041</v>
      </c>
      <c r="N39" s="35">
        <f t="shared" si="0"/>
        <v>1.5951585913744593</v>
      </c>
      <c r="O39" s="35">
        <f t="shared" si="1"/>
        <v>2.1401497007850472E-3</v>
      </c>
      <c r="P39" s="35">
        <f t="shared" si="2"/>
        <v>0.74610567670084704</v>
      </c>
      <c r="Q39" s="35">
        <f t="shared" si="3"/>
        <v>8.5838595465092787E-2</v>
      </c>
      <c r="R39" s="35">
        <f t="shared" si="4"/>
        <v>0.19307855944445612</v>
      </c>
      <c r="S39" s="35">
        <f t="shared" si="5"/>
        <v>9.341909463221363E-3</v>
      </c>
      <c r="T39" s="35">
        <f t="shared" si="6"/>
        <v>1.3126191195808556</v>
      </c>
      <c r="U39" s="35">
        <f t="shared" si="7"/>
        <v>5.5172562514905557E-2</v>
      </c>
      <c r="V39" s="35">
        <f t="shared" si="8"/>
        <v>5.4483575537695415E-4</v>
      </c>
    </row>
    <row r="40" spans="1:22" s="6" customFormat="1" ht="11" customHeight="1">
      <c r="A40" s="37" t="s">
        <v>22</v>
      </c>
      <c r="B40" s="6" t="s">
        <v>35</v>
      </c>
      <c r="C40" s="7">
        <v>1</v>
      </c>
      <c r="D40" s="13">
        <v>47.640999999999998</v>
      </c>
      <c r="E40" s="13">
        <v>7.4999999999999997E-2</v>
      </c>
      <c r="F40" s="13">
        <v>15.223000000000001</v>
      </c>
      <c r="G40" s="13">
        <v>1.897</v>
      </c>
      <c r="H40" s="13">
        <v>6.782</v>
      </c>
      <c r="I40" s="13">
        <v>0.317</v>
      </c>
      <c r="J40" s="13">
        <v>26.363</v>
      </c>
      <c r="K40" s="13">
        <v>1.478</v>
      </c>
      <c r="L40" s="13">
        <v>0</v>
      </c>
      <c r="M40" s="13">
        <v>99.805000000000007</v>
      </c>
      <c r="N40" s="35">
        <f t="shared" si="0"/>
        <v>1.6721418116310867</v>
      </c>
      <c r="O40" s="35">
        <f t="shared" si="1"/>
        <v>1.9802391791041867E-3</v>
      </c>
      <c r="P40" s="35">
        <f t="shared" si="2"/>
        <v>0.62978869103110313</v>
      </c>
      <c r="Q40" s="35">
        <f t="shared" si="3"/>
        <v>5.2643915118266688E-2</v>
      </c>
      <c r="R40" s="35">
        <f t="shared" si="4"/>
        <v>0.19907900183924759</v>
      </c>
      <c r="S40" s="35">
        <f t="shared" si="5"/>
        <v>9.4245911631818547E-3</v>
      </c>
      <c r="T40" s="35">
        <f t="shared" si="6"/>
        <v>1.3793563327017109</v>
      </c>
      <c r="U40" s="35">
        <f t="shared" si="7"/>
        <v>5.558541733629889E-2</v>
      </c>
      <c r="V40" s="35">
        <f t="shared" si="8"/>
        <v>0</v>
      </c>
    </row>
    <row r="41" spans="1:22" s="6" customFormat="1" ht="11" customHeight="1">
      <c r="A41" s="37"/>
      <c r="B41" s="6" t="s">
        <v>35</v>
      </c>
      <c r="C41" s="7">
        <v>2</v>
      </c>
      <c r="D41" s="13">
        <v>45.97</v>
      </c>
      <c r="E41" s="13">
        <v>0.104</v>
      </c>
      <c r="F41" s="13">
        <v>17.207000000000001</v>
      </c>
      <c r="G41" s="13">
        <v>2.6349999999999998</v>
      </c>
      <c r="H41" s="13">
        <v>6.7679999999999998</v>
      </c>
      <c r="I41" s="13">
        <v>0.27800000000000002</v>
      </c>
      <c r="J41" s="13">
        <v>25.417999999999999</v>
      </c>
      <c r="K41" s="13">
        <v>1.8029999999999999</v>
      </c>
      <c r="L41" s="13">
        <v>2.1000000000000001E-2</v>
      </c>
      <c r="M41" s="13">
        <v>100.218</v>
      </c>
      <c r="N41" s="35">
        <f t="shared" si="0"/>
        <v>1.6105471248260714</v>
      </c>
      <c r="O41" s="35">
        <f t="shared" si="1"/>
        <v>2.7409203810074092E-3</v>
      </c>
      <c r="P41" s="35">
        <f t="shared" si="2"/>
        <v>0.71056934047289289</v>
      </c>
      <c r="Q41" s="35">
        <f t="shared" si="3"/>
        <v>7.2990806843609216E-2</v>
      </c>
      <c r="R41" s="35">
        <f t="shared" si="4"/>
        <v>0.19830547952411712</v>
      </c>
      <c r="S41" s="35">
        <f t="shared" si="5"/>
        <v>8.250015203760272E-3</v>
      </c>
      <c r="T41" s="35">
        <f t="shared" si="6"/>
        <v>1.3274852808633026</v>
      </c>
      <c r="U41" s="35">
        <f t="shared" si="7"/>
        <v>6.7684442935722663E-2</v>
      </c>
      <c r="V41" s="35">
        <f t="shared" si="8"/>
        <v>1.426588949516069E-3</v>
      </c>
    </row>
    <row r="42" spans="1:22" s="6" customFormat="1" ht="11" customHeight="1">
      <c r="A42" s="37" t="s">
        <v>23</v>
      </c>
      <c r="B42" s="6" t="s">
        <v>35</v>
      </c>
      <c r="C42" s="7">
        <v>1</v>
      </c>
      <c r="D42" s="13">
        <v>49.125999999999998</v>
      </c>
      <c r="E42" s="13">
        <v>2.9000000000000001E-2</v>
      </c>
      <c r="F42" s="13">
        <v>11.403</v>
      </c>
      <c r="G42" s="13">
        <v>3.2250000000000001</v>
      </c>
      <c r="H42" s="13">
        <v>6.3730000000000002</v>
      </c>
      <c r="I42" s="13">
        <v>0.23599999999999999</v>
      </c>
      <c r="J42" s="13">
        <v>27.109000000000002</v>
      </c>
      <c r="K42" s="13">
        <v>1.97</v>
      </c>
      <c r="L42" s="13">
        <v>6.0000000000000001E-3</v>
      </c>
      <c r="M42" s="13">
        <v>99.477000000000004</v>
      </c>
      <c r="N42" s="35">
        <f t="shared" si="0"/>
        <v>1.7358705480042944</v>
      </c>
      <c r="O42" s="35">
        <f t="shared" si="1"/>
        <v>7.7084680466374053E-4</v>
      </c>
      <c r="P42" s="35">
        <f t="shared" si="2"/>
        <v>0.47492762080655093</v>
      </c>
      <c r="Q42" s="35">
        <f t="shared" si="3"/>
        <v>9.0099890149655248E-2</v>
      </c>
      <c r="R42" s="35">
        <f t="shared" si="4"/>
        <v>0.18833250406134755</v>
      </c>
      <c r="S42" s="35">
        <f t="shared" si="5"/>
        <v>7.0636464474803096E-3</v>
      </c>
      <c r="T42" s="35">
        <f t="shared" si="6"/>
        <v>1.4279363004705186</v>
      </c>
      <c r="U42" s="35">
        <f t="shared" si="7"/>
        <v>7.4587552406895921E-2</v>
      </c>
      <c r="V42" s="35">
        <f t="shared" si="8"/>
        <v>4.1109084859324756E-4</v>
      </c>
    </row>
    <row r="43" spans="1:22" s="6" customFormat="1" ht="11" customHeight="1">
      <c r="A43" s="37"/>
      <c r="B43" s="6" t="s">
        <v>35</v>
      </c>
      <c r="C43" s="7">
        <v>2</v>
      </c>
      <c r="D43" s="13">
        <v>47.942999999999998</v>
      </c>
      <c r="E43" s="13">
        <v>8.5000000000000006E-2</v>
      </c>
      <c r="F43" s="13">
        <v>13.461</v>
      </c>
      <c r="G43" s="13">
        <v>3.0659999999999998</v>
      </c>
      <c r="H43" s="13">
        <v>6.556</v>
      </c>
      <c r="I43" s="13">
        <v>0.32500000000000001</v>
      </c>
      <c r="J43" s="13">
        <v>26.817</v>
      </c>
      <c r="K43" s="13">
        <v>1.77</v>
      </c>
      <c r="L43" s="13">
        <v>8.0000000000000002E-3</v>
      </c>
      <c r="M43" s="13">
        <v>100.032</v>
      </c>
      <c r="N43" s="35">
        <f t="shared" si="0"/>
        <v>1.6830389103398755</v>
      </c>
      <c r="O43" s="35">
        <f t="shared" si="1"/>
        <v>2.2446675275405725E-3</v>
      </c>
      <c r="P43" s="35">
        <f t="shared" si="2"/>
        <v>0.55699160240631962</v>
      </c>
      <c r="Q43" s="35">
        <f t="shared" si="3"/>
        <v>8.5100029888300122E-2</v>
      </c>
      <c r="R43" s="35">
        <f t="shared" si="4"/>
        <v>0.19247898808910929</v>
      </c>
      <c r="S43" s="35">
        <f t="shared" si="5"/>
        <v>9.6641426362760238E-3</v>
      </c>
      <c r="T43" s="35">
        <f t="shared" si="6"/>
        <v>1.4033582374813183</v>
      </c>
      <c r="U43" s="35">
        <f t="shared" si="7"/>
        <v>6.657886937083482E-2</v>
      </c>
      <c r="V43" s="35">
        <f t="shared" si="8"/>
        <v>5.4455226042538483E-4</v>
      </c>
    </row>
    <row r="44" spans="1:22" s="6" customFormat="1" ht="11" customHeight="1">
      <c r="A44" s="37"/>
      <c r="B44" s="6" t="s">
        <v>35</v>
      </c>
      <c r="C44" s="7">
        <v>3</v>
      </c>
      <c r="D44" s="13">
        <v>48.063000000000002</v>
      </c>
      <c r="E44" s="13">
        <v>7.5999999999999998E-2</v>
      </c>
      <c r="F44" s="13">
        <v>13.791</v>
      </c>
      <c r="G44" s="13">
        <v>2.1509999999999998</v>
      </c>
      <c r="H44" s="13">
        <v>6.8319999999999999</v>
      </c>
      <c r="I44" s="13">
        <v>0.29399999999999998</v>
      </c>
      <c r="J44" s="13">
        <v>26.846</v>
      </c>
      <c r="K44" s="13">
        <v>1.8859999999999999</v>
      </c>
      <c r="L44" s="13">
        <v>1.4E-2</v>
      </c>
      <c r="M44" s="13">
        <v>99.959000000000003</v>
      </c>
      <c r="N44" s="35">
        <f t="shared" si="0"/>
        <v>1.6848490627077157</v>
      </c>
      <c r="O44" s="35">
        <f t="shared" si="1"/>
        <v>2.0041391210924601E-3</v>
      </c>
      <c r="P44" s="35">
        <f t="shared" si="2"/>
        <v>0.56983386663619673</v>
      </c>
      <c r="Q44" s="35">
        <f t="shared" si="3"/>
        <v>5.9618239537336241E-2</v>
      </c>
      <c r="R44" s="35">
        <f t="shared" si="4"/>
        <v>0.20029652503520834</v>
      </c>
      <c r="S44" s="35">
        <f t="shared" si="5"/>
        <v>8.7298840569314546E-3</v>
      </c>
      <c r="T44" s="35">
        <f t="shared" si="6"/>
        <v>1.4028754564384156</v>
      </c>
      <c r="U44" s="35">
        <f t="shared" si="7"/>
        <v>7.0841216923320238E-2</v>
      </c>
      <c r="V44" s="35">
        <f t="shared" si="8"/>
        <v>9.5160954378327488E-4</v>
      </c>
    </row>
    <row r="45" spans="1:22" s="6" customFormat="1" ht="11" customHeight="1">
      <c r="A45" s="37"/>
      <c r="B45" s="6" t="s">
        <v>35</v>
      </c>
      <c r="C45" s="7">
        <v>4</v>
      </c>
      <c r="D45" s="13">
        <v>47.57</v>
      </c>
      <c r="E45" s="13">
        <v>6.0999999999999999E-2</v>
      </c>
      <c r="F45" s="13">
        <v>14.68</v>
      </c>
      <c r="G45" s="13">
        <v>2.7469999999999999</v>
      </c>
      <c r="H45" s="13">
        <v>6.9880000000000004</v>
      </c>
      <c r="I45" s="13">
        <v>0.32500000000000001</v>
      </c>
      <c r="J45" s="13">
        <v>26.545999999999999</v>
      </c>
      <c r="K45" s="13">
        <v>1.867</v>
      </c>
      <c r="L45" s="13">
        <v>1.2E-2</v>
      </c>
      <c r="M45" s="13">
        <v>100.807</v>
      </c>
      <c r="N45" s="35">
        <f t="shared" si="0"/>
        <v>1.6573981128842115</v>
      </c>
      <c r="O45" s="35">
        <f t="shared" si="1"/>
        <v>1.5987761884565205E-3</v>
      </c>
      <c r="P45" s="35">
        <f t="shared" si="2"/>
        <v>0.60286784003683624</v>
      </c>
      <c r="Q45" s="35">
        <f t="shared" si="3"/>
        <v>7.5673001422010805E-2</v>
      </c>
      <c r="R45" s="35">
        <f t="shared" si="4"/>
        <v>0.20362074235580527</v>
      </c>
      <c r="S45" s="35">
        <f t="shared" si="5"/>
        <v>9.5915339743398303E-3</v>
      </c>
      <c r="T45" s="35">
        <f t="shared" si="6"/>
        <v>1.3787393936246104</v>
      </c>
      <c r="U45" s="35">
        <f t="shared" si="7"/>
        <v>6.969990812030942E-2</v>
      </c>
      <c r="V45" s="35">
        <f t="shared" si="8"/>
        <v>8.1069139341981397E-4</v>
      </c>
    </row>
    <row r="46" spans="1:22" s="6" customFormat="1" ht="11" customHeight="1">
      <c r="A46" s="37"/>
      <c r="B46" s="6" t="s">
        <v>35</v>
      </c>
      <c r="C46" s="7">
        <v>5</v>
      </c>
      <c r="D46" s="13">
        <v>46.759</v>
      </c>
      <c r="E46" s="13">
        <v>8.1000000000000003E-2</v>
      </c>
      <c r="F46" s="13">
        <v>16.123999999999999</v>
      </c>
      <c r="G46" s="13">
        <v>2.8690000000000002</v>
      </c>
      <c r="H46" s="13">
        <v>6.6980000000000004</v>
      </c>
      <c r="I46" s="13">
        <v>0.27100000000000002</v>
      </c>
      <c r="J46" s="13">
        <v>26.015999999999998</v>
      </c>
      <c r="K46" s="13">
        <v>1.637</v>
      </c>
      <c r="L46" s="13">
        <v>0</v>
      </c>
      <c r="M46" s="13">
        <v>100.48099999999999</v>
      </c>
      <c r="N46" s="35">
        <f t="shared" si="0"/>
        <v>1.6340596286256925</v>
      </c>
      <c r="O46" s="35">
        <f t="shared" si="1"/>
        <v>2.129373536398384E-3</v>
      </c>
      <c r="P46" s="35">
        <f t="shared" si="2"/>
        <v>0.66416784839440701</v>
      </c>
      <c r="Q46" s="35">
        <f t="shared" si="3"/>
        <v>7.9272370590163385E-2</v>
      </c>
      <c r="R46" s="35">
        <f t="shared" si="4"/>
        <v>0.1957596863269834</v>
      </c>
      <c r="S46" s="35">
        <f t="shared" si="5"/>
        <v>8.0220062584123054E-3</v>
      </c>
      <c r="T46" s="35">
        <f t="shared" si="6"/>
        <v>1.3552911908035179</v>
      </c>
      <c r="U46" s="35">
        <f t="shared" si="7"/>
        <v>6.1297895464425212E-2</v>
      </c>
      <c r="V46" s="35">
        <f t="shared" si="8"/>
        <v>0</v>
      </c>
    </row>
    <row r="47" spans="1:22" s="6" customFormat="1" ht="11" customHeight="1">
      <c r="A47" s="37"/>
      <c r="B47" s="6" t="s">
        <v>35</v>
      </c>
      <c r="C47" s="7">
        <v>6</v>
      </c>
      <c r="D47" s="13">
        <v>47.63</v>
      </c>
      <c r="E47" s="13">
        <v>8.4000000000000005E-2</v>
      </c>
      <c r="F47" s="13">
        <v>14.523</v>
      </c>
      <c r="G47" s="13">
        <v>2.5289999999999999</v>
      </c>
      <c r="H47" s="13">
        <v>6.7450000000000001</v>
      </c>
      <c r="I47" s="13">
        <v>0.318</v>
      </c>
      <c r="J47" s="13">
        <v>25.773</v>
      </c>
      <c r="K47" s="13">
        <v>2.5099999999999998</v>
      </c>
      <c r="L47" s="13">
        <v>0.01</v>
      </c>
      <c r="M47" s="13">
        <v>100.163</v>
      </c>
      <c r="N47" s="35">
        <f t="shared" si="0"/>
        <v>1.6734303767409344</v>
      </c>
      <c r="O47" s="35">
        <f t="shared" si="1"/>
        <v>2.2200895907220249E-3</v>
      </c>
      <c r="P47" s="35">
        <f t="shared" si="2"/>
        <v>0.60143095489112219</v>
      </c>
      <c r="Q47" s="35">
        <f t="shared" si="3"/>
        <v>7.0252940665082642E-2</v>
      </c>
      <c r="R47" s="35">
        <f t="shared" si="4"/>
        <v>0.1981912387975733</v>
      </c>
      <c r="S47" s="35">
        <f t="shared" si="5"/>
        <v>9.463792435120617E-3</v>
      </c>
      <c r="T47" s="35">
        <f t="shared" si="6"/>
        <v>1.3498373667917971</v>
      </c>
      <c r="U47" s="35">
        <f t="shared" si="7"/>
        <v>9.4491988237945995E-2</v>
      </c>
      <c r="V47" s="35">
        <f t="shared" si="8"/>
        <v>6.8125184970142187E-4</v>
      </c>
    </row>
    <row r="48" spans="1:22" s="6" customFormat="1" ht="11" customHeight="1">
      <c r="A48" s="37"/>
      <c r="B48" s="6" t="s">
        <v>35</v>
      </c>
      <c r="C48" s="7">
        <v>7</v>
      </c>
      <c r="D48" s="13">
        <v>51.116</v>
      </c>
      <c r="E48" s="13">
        <v>3.3000000000000002E-2</v>
      </c>
      <c r="F48" s="13">
        <v>8.9130000000000003</v>
      </c>
      <c r="G48" s="13">
        <v>1.859</v>
      </c>
      <c r="H48" s="13">
        <v>6.8739999999999997</v>
      </c>
      <c r="I48" s="13">
        <v>0.315</v>
      </c>
      <c r="J48" s="13">
        <v>28.228000000000002</v>
      </c>
      <c r="K48" s="13">
        <v>2.2629999999999999</v>
      </c>
      <c r="L48" s="13">
        <v>7.0000000000000001E-3</v>
      </c>
      <c r="M48" s="13">
        <v>99.611999999999995</v>
      </c>
      <c r="N48" s="35">
        <f t="shared" si="0"/>
        <v>1.7990688998189373</v>
      </c>
      <c r="O48" s="35">
        <f t="shared" si="1"/>
        <v>8.7371345192576572E-4</v>
      </c>
      <c r="P48" s="35">
        <f t="shared" si="2"/>
        <v>0.36975768917193091</v>
      </c>
      <c r="Q48" s="35">
        <f t="shared" si="3"/>
        <v>5.1731960356277619E-2</v>
      </c>
      <c r="R48" s="35">
        <f t="shared" si="4"/>
        <v>0.20233727366811857</v>
      </c>
      <c r="S48" s="35">
        <f t="shared" si="5"/>
        <v>9.3910144381707545E-3</v>
      </c>
      <c r="T48" s="35">
        <f t="shared" si="6"/>
        <v>1.4810183830452821</v>
      </c>
      <c r="U48" s="35">
        <f t="shared" si="7"/>
        <v>8.5343350252688605E-2</v>
      </c>
      <c r="V48" s="35">
        <f t="shared" si="8"/>
        <v>4.7771579666833989E-4</v>
      </c>
    </row>
    <row r="49" spans="1:22" s="6" customFormat="1" ht="11" customHeight="1">
      <c r="A49" s="37" t="s">
        <v>24</v>
      </c>
      <c r="B49" s="6" t="s">
        <v>35</v>
      </c>
      <c r="C49" s="7">
        <v>1</v>
      </c>
      <c r="D49" s="13">
        <v>47.125999999999998</v>
      </c>
      <c r="E49" s="13">
        <v>7.5999999999999998E-2</v>
      </c>
      <c r="F49" s="13">
        <v>17.219000000000001</v>
      </c>
      <c r="G49" s="13">
        <v>2.077</v>
      </c>
      <c r="H49" s="13">
        <v>6.6980000000000004</v>
      </c>
      <c r="I49" s="13">
        <v>0.311</v>
      </c>
      <c r="J49" s="13">
        <v>24.111999999999998</v>
      </c>
      <c r="K49" s="13">
        <v>2.206</v>
      </c>
      <c r="L49" s="13">
        <v>4.5999999999999999E-2</v>
      </c>
      <c r="M49" s="13">
        <v>99.911000000000001</v>
      </c>
      <c r="N49" s="35">
        <f t="shared" si="0"/>
        <v>1.6625401473705201</v>
      </c>
      <c r="O49" s="35">
        <f t="shared" si="1"/>
        <v>2.0169229267812052E-3</v>
      </c>
      <c r="P49" s="35">
        <f t="shared" si="2"/>
        <v>0.71601457294772375</v>
      </c>
      <c r="Q49" s="35">
        <f t="shared" si="3"/>
        <v>5.7934420990944271E-2</v>
      </c>
      <c r="R49" s="35">
        <f t="shared" si="4"/>
        <v>0.19762056534351746</v>
      </c>
      <c r="S49" s="35">
        <f t="shared" si="5"/>
        <v>9.293578497523651E-3</v>
      </c>
      <c r="T49" s="35">
        <f t="shared" si="6"/>
        <v>1.2680436496659466</v>
      </c>
      <c r="U49" s="35">
        <f t="shared" si="7"/>
        <v>8.33894807889973E-2</v>
      </c>
      <c r="V49" s="35">
        <f t="shared" si="8"/>
        <v>3.1466614680452959E-3</v>
      </c>
    </row>
    <row r="50" spans="1:22" s="6" customFormat="1" ht="11" customHeight="1">
      <c r="A50" s="37"/>
      <c r="B50" s="6" t="s">
        <v>35</v>
      </c>
      <c r="C50" s="7">
        <v>2</v>
      </c>
      <c r="D50" s="13">
        <v>48.207999999999998</v>
      </c>
      <c r="E50" s="13">
        <v>6.5000000000000002E-2</v>
      </c>
      <c r="F50" s="13">
        <v>14.5</v>
      </c>
      <c r="G50" s="13">
        <v>1.994</v>
      </c>
      <c r="H50" s="13">
        <v>6.8860000000000001</v>
      </c>
      <c r="I50" s="13">
        <v>0.30399999999999999</v>
      </c>
      <c r="J50" s="13">
        <v>26.539000000000001</v>
      </c>
      <c r="K50" s="13">
        <v>1.82</v>
      </c>
      <c r="L50" s="13">
        <v>6.0000000000000001E-3</v>
      </c>
      <c r="M50" s="13">
        <v>100.357</v>
      </c>
      <c r="N50" s="35">
        <f t="shared" si="0"/>
        <v>1.6846459249167216</v>
      </c>
      <c r="O50" s="35">
        <f t="shared" si="1"/>
        <v>1.7087047467348911E-3</v>
      </c>
      <c r="P50" s="35">
        <f t="shared" si="2"/>
        <v>0.59725514076505271</v>
      </c>
      <c r="Q50" s="35">
        <f t="shared" si="3"/>
        <v>5.5093870916467828E-2</v>
      </c>
      <c r="R50" s="35">
        <f t="shared" si="4"/>
        <v>0.20124818456720622</v>
      </c>
      <c r="S50" s="35">
        <f t="shared" si="5"/>
        <v>8.9985829609923133E-3</v>
      </c>
      <c r="T50" s="35">
        <f t="shared" si="6"/>
        <v>1.3824947213155543</v>
      </c>
      <c r="U50" s="35">
        <f t="shared" si="7"/>
        <v>6.8148312851945905E-2</v>
      </c>
      <c r="V50" s="35">
        <f t="shared" si="8"/>
        <v>4.0655695932439675E-4</v>
      </c>
    </row>
    <row r="51" spans="1:22" s="6" customFormat="1" ht="11" customHeight="1">
      <c r="A51" s="37"/>
      <c r="B51" s="6" t="s">
        <v>35</v>
      </c>
      <c r="C51" s="7">
        <v>3</v>
      </c>
      <c r="D51" s="13">
        <v>44.972999999999999</v>
      </c>
      <c r="E51" s="13">
        <v>8.5000000000000006E-2</v>
      </c>
      <c r="F51" s="13">
        <v>18.154</v>
      </c>
      <c r="G51" s="13">
        <v>3.57</v>
      </c>
      <c r="H51" s="13">
        <v>6.5910000000000002</v>
      </c>
      <c r="I51" s="13">
        <v>0.29599999999999999</v>
      </c>
      <c r="J51" s="13">
        <v>24.834</v>
      </c>
      <c r="K51" s="13">
        <v>1.7150000000000001</v>
      </c>
      <c r="L51" s="13">
        <v>0</v>
      </c>
      <c r="M51" s="13">
        <v>100.218</v>
      </c>
      <c r="N51" s="35">
        <f t="shared" si="0"/>
        <v>1.5796875161423536</v>
      </c>
      <c r="O51" s="35">
        <f t="shared" si="1"/>
        <v>2.2459619826378924E-3</v>
      </c>
      <c r="P51" s="35">
        <f t="shared" si="2"/>
        <v>0.75161256395004428</v>
      </c>
      <c r="Q51" s="35">
        <f t="shared" si="3"/>
        <v>9.9146218595668717E-2</v>
      </c>
      <c r="R51" s="35">
        <f t="shared" si="4"/>
        <v>0.19361815186114861</v>
      </c>
      <c r="S51" s="35">
        <f t="shared" si="5"/>
        <v>8.8068795799668299E-3</v>
      </c>
      <c r="T51" s="35">
        <f t="shared" si="6"/>
        <v>1.3003354717880931</v>
      </c>
      <c r="U51" s="35">
        <f t="shared" si="7"/>
        <v>6.4547236100086419E-2</v>
      </c>
      <c r="V51" s="35">
        <f t="shared" si="8"/>
        <v>0</v>
      </c>
    </row>
    <row r="52" spans="1:22" s="6" customFormat="1" ht="11" customHeight="1">
      <c r="A52" s="37"/>
      <c r="B52" s="6" t="s">
        <v>35</v>
      </c>
      <c r="C52" s="7">
        <v>4</v>
      </c>
      <c r="D52" s="13">
        <v>48.652999999999999</v>
      </c>
      <c r="E52" s="13">
        <v>4.9000000000000002E-2</v>
      </c>
      <c r="F52" s="13">
        <v>14.103</v>
      </c>
      <c r="G52" s="13">
        <v>1.5369999999999999</v>
      </c>
      <c r="H52" s="13">
        <v>7.0650000000000004</v>
      </c>
      <c r="I52" s="13">
        <v>0.312</v>
      </c>
      <c r="J52" s="13">
        <v>26.591999999999999</v>
      </c>
      <c r="K52" s="13">
        <v>1.91</v>
      </c>
      <c r="L52" s="13">
        <v>1.4E-2</v>
      </c>
      <c r="M52" s="13">
        <v>100.239</v>
      </c>
      <c r="N52" s="35">
        <f t="shared" si="0"/>
        <v>1.7009229058463946</v>
      </c>
      <c r="O52" s="35">
        <f t="shared" si="1"/>
        <v>1.2886507564367905E-3</v>
      </c>
      <c r="P52" s="35">
        <f t="shared" si="2"/>
        <v>0.58115085885944917</v>
      </c>
      <c r="Q52" s="35">
        <f t="shared" si="3"/>
        <v>4.248518213371389E-2</v>
      </c>
      <c r="R52" s="35">
        <f t="shared" si="4"/>
        <v>0.20656778987595101</v>
      </c>
      <c r="S52" s="35">
        <f t="shared" si="5"/>
        <v>9.2393329793908317E-3</v>
      </c>
      <c r="T52" s="35">
        <f t="shared" si="6"/>
        <v>1.3858474056184722</v>
      </c>
      <c r="U52" s="35">
        <f t="shared" si="7"/>
        <v>7.1548835784945058E-2</v>
      </c>
      <c r="V52" s="35">
        <f t="shared" si="8"/>
        <v>9.4903814524658486E-4</v>
      </c>
    </row>
    <row r="53" spans="1:22" s="6" customFormat="1" ht="11" customHeight="1">
      <c r="A53" s="37"/>
      <c r="B53" s="6" t="s">
        <v>35</v>
      </c>
      <c r="C53" s="7">
        <v>5</v>
      </c>
      <c r="D53" s="13">
        <v>48.396999999999998</v>
      </c>
      <c r="E53" s="13">
        <v>4.8000000000000001E-2</v>
      </c>
      <c r="F53" s="13">
        <v>13.456</v>
      </c>
      <c r="G53" s="13">
        <v>2.1480000000000001</v>
      </c>
      <c r="H53" s="13">
        <v>6.7960000000000003</v>
      </c>
      <c r="I53" s="13">
        <v>0.31</v>
      </c>
      <c r="J53" s="13">
        <v>26.797000000000001</v>
      </c>
      <c r="K53" s="13">
        <v>1.9430000000000001</v>
      </c>
      <c r="L53" s="13">
        <v>5.0000000000000001E-3</v>
      </c>
      <c r="M53" s="13">
        <v>99.903999999999996</v>
      </c>
      <c r="N53" s="35">
        <f t="shared" si="0"/>
        <v>1.6984965784638095</v>
      </c>
      <c r="O53" s="35">
        <f t="shared" si="1"/>
        <v>1.2672188363942322E-3</v>
      </c>
      <c r="P53" s="35">
        <f t="shared" si="2"/>
        <v>0.55662740674535782</v>
      </c>
      <c r="Q53" s="35">
        <f t="shared" si="3"/>
        <v>5.9603137751840979E-2</v>
      </c>
      <c r="R53" s="35">
        <f t="shared" si="4"/>
        <v>0.19946882819106934</v>
      </c>
      <c r="S53" s="35">
        <f t="shared" si="5"/>
        <v>9.2155009520554602E-3</v>
      </c>
      <c r="T53" s="35">
        <f t="shared" si="6"/>
        <v>1.401915433065325</v>
      </c>
      <c r="U53" s="35">
        <f t="shared" si="7"/>
        <v>7.3065646986903307E-2</v>
      </c>
      <c r="V53" s="35">
        <f t="shared" si="8"/>
        <v>3.4024900724417579E-4</v>
      </c>
    </row>
    <row r="54" spans="1:22" s="6" customFormat="1" ht="11" customHeight="1">
      <c r="A54" s="37"/>
      <c r="B54" s="6" t="s">
        <v>35</v>
      </c>
      <c r="C54" s="7">
        <v>6</v>
      </c>
      <c r="D54" s="13">
        <v>45.365000000000002</v>
      </c>
      <c r="E54" s="13">
        <v>5.3999999999999999E-2</v>
      </c>
      <c r="F54" s="13">
        <v>18.097000000000001</v>
      </c>
      <c r="G54" s="13">
        <v>2.4140000000000001</v>
      </c>
      <c r="H54" s="13">
        <v>6.4960000000000004</v>
      </c>
      <c r="I54" s="13">
        <v>0.249</v>
      </c>
      <c r="J54" s="13">
        <v>25.384</v>
      </c>
      <c r="K54" s="13">
        <v>1.351</v>
      </c>
      <c r="L54" s="13">
        <v>0</v>
      </c>
      <c r="M54" s="13">
        <v>99.418999999999997</v>
      </c>
      <c r="N54" s="35">
        <f t="shared" si="0"/>
        <v>1.597692400421288</v>
      </c>
      <c r="O54" s="35">
        <f t="shared" si="1"/>
        <v>1.4306393356239089E-3</v>
      </c>
      <c r="P54" s="35">
        <f t="shared" si="2"/>
        <v>0.75124434089477954</v>
      </c>
      <c r="Q54" s="35">
        <f t="shared" si="3"/>
        <v>6.7219941738047226E-2</v>
      </c>
      <c r="R54" s="35">
        <f t="shared" si="4"/>
        <v>0.19133468335836684</v>
      </c>
      <c r="S54" s="35">
        <f t="shared" si="5"/>
        <v>7.4281834576637069E-3</v>
      </c>
      <c r="T54" s="35">
        <f t="shared" si="6"/>
        <v>1.3326672316265273</v>
      </c>
      <c r="U54" s="35">
        <f t="shared" si="7"/>
        <v>5.0982579167703788E-2</v>
      </c>
      <c r="V54" s="35">
        <f t="shared" si="8"/>
        <v>0</v>
      </c>
    </row>
    <row r="55" spans="1:22" s="6" customFormat="1" ht="11" customHeight="1">
      <c r="A55" s="37"/>
      <c r="B55" s="6" t="s">
        <v>35</v>
      </c>
      <c r="C55" s="7">
        <v>7</v>
      </c>
      <c r="D55" s="13">
        <v>45.856999999999999</v>
      </c>
      <c r="E55" s="13">
        <v>2.3E-2</v>
      </c>
      <c r="F55" s="13">
        <v>17.213999999999999</v>
      </c>
      <c r="G55" s="13">
        <v>2.875</v>
      </c>
      <c r="H55" s="13">
        <v>6.6950000000000003</v>
      </c>
      <c r="I55" s="13">
        <v>0.30199999999999999</v>
      </c>
      <c r="J55" s="13">
        <v>25.677</v>
      </c>
      <c r="K55" s="13">
        <v>1.5389999999999999</v>
      </c>
      <c r="L55" s="13">
        <v>1E-3</v>
      </c>
      <c r="M55" s="13">
        <v>100.196</v>
      </c>
      <c r="N55" s="35">
        <f t="shared" si="0"/>
        <v>1.6059160441423683</v>
      </c>
      <c r="O55" s="35">
        <f t="shared" si="1"/>
        <v>6.0591148054261958E-4</v>
      </c>
      <c r="P55" s="35">
        <f t="shared" si="2"/>
        <v>0.71056100334122918</v>
      </c>
      <c r="Q55" s="35">
        <f t="shared" si="3"/>
        <v>7.960560701602705E-2</v>
      </c>
      <c r="R55" s="35">
        <f t="shared" si="4"/>
        <v>0.19608447532308196</v>
      </c>
      <c r="S55" s="35">
        <f t="shared" si="5"/>
        <v>8.9584971610147113E-3</v>
      </c>
      <c r="T55" s="35">
        <f t="shared" si="6"/>
        <v>1.3404508193900748</v>
      </c>
      <c r="U55" s="35">
        <f t="shared" si="7"/>
        <v>5.7749737759862231E-2</v>
      </c>
      <c r="V55" s="35">
        <f t="shared" si="8"/>
        <v>6.7904385798707087E-5</v>
      </c>
    </row>
    <row r="56" spans="1:22" s="6" customFormat="1" ht="11" customHeight="1">
      <c r="A56" s="37" t="s">
        <v>25</v>
      </c>
      <c r="B56" s="6" t="s">
        <v>35</v>
      </c>
      <c r="C56" s="7">
        <v>1</v>
      </c>
      <c r="D56" s="13">
        <v>49.110999999999997</v>
      </c>
      <c r="E56" s="13">
        <v>7.0999999999999994E-2</v>
      </c>
      <c r="F56" s="13">
        <v>11.631</v>
      </c>
      <c r="G56" s="13">
        <v>2.528</v>
      </c>
      <c r="H56" s="13">
        <v>6.64</v>
      </c>
      <c r="I56" s="13">
        <v>0.33</v>
      </c>
      <c r="J56" s="13">
        <v>27.202999999999999</v>
      </c>
      <c r="K56" s="13">
        <v>2.1549999999999998</v>
      </c>
      <c r="L56" s="13">
        <v>0</v>
      </c>
      <c r="M56" s="13">
        <v>99.688000000000002</v>
      </c>
      <c r="N56" s="35">
        <f t="shared" si="0"/>
        <v>1.7297800946224005</v>
      </c>
      <c r="O56" s="35">
        <f t="shared" si="1"/>
        <v>1.881198459204573E-3</v>
      </c>
      <c r="P56" s="35">
        <f t="shared" si="2"/>
        <v>0.48287147017255883</v>
      </c>
      <c r="Q56" s="35">
        <f t="shared" si="3"/>
        <v>7.0400833214408556E-2</v>
      </c>
      <c r="R56" s="35">
        <f t="shared" si="4"/>
        <v>0.19559404522276949</v>
      </c>
      <c r="S56" s="35">
        <f t="shared" si="5"/>
        <v>9.8454841552306112E-3</v>
      </c>
      <c r="T56" s="35">
        <f t="shared" si="6"/>
        <v>1.4282963462241818</v>
      </c>
      <c r="U56" s="35">
        <f t="shared" si="7"/>
        <v>8.1330527929245458E-2</v>
      </c>
      <c r="V56" s="35">
        <f t="shared" si="8"/>
        <v>0</v>
      </c>
    </row>
    <row r="57" spans="1:22" s="6" customFormat="1" ht="11" customHeight="1">
      <c r="A57" s="37"/>
      <c r="B57" s="6" t="s">
        <v>35</v>
      </c>
      <c r="C57" s="7">
        <v>2</v>
      </c>
      <c r="D57" s="13">
        <v>46.601999999999997</v>
      </c>
      <c r="E57" s="13">
        <v>6.4000000000000001E-2</v>
      </c>
      <c r="F57" s="13">
        <v>15.629</v>
      </c>
      <c r="G57" s="13">
        <v>2.69</v>
      </c>
      <c r="H57" s="13">
        <v>6.59</v>
      </c>
      <c r="I57" s="13">
        <v>0.27</v>
      </c>
      <c r="J57" s="13">
        <v>25.664000000000001</v>
      </c>
      <c r="K57" s="13">
        <v>1.875</v>
      </c>
      <c r="L57" s="13">
        <v>0</v>
      </c>
      <c r="M57" s="13">
        <v>99.394000000000005</v>
      </c>
      <c r="N57" s="35">
        <f t="shared" si="0"/>
        <v>1.6466368230883586</v>
      </c>
      <c r="O57" s="35">
        <f t="shared" si="1"/>
        <v>1.7011295527795275E-3</v>
      </c>
      <c r="P57" s="35">
        <f t="shared" si="2"/>
        <v>0.6509188247773795</v>
      </c>
      <c r="Q57" s="35">
        <f t="shared" si="3"/>
        <v>7.5150895382096433E-2</v>
      </c>
      <c r="R57" s="35">
        <f t="shared" si="4"/>
        <v>0.19473952830876584</v>
      </c>
      <c r="S57" s="35">
        <f t="shared" si="5"/>
        <v>8.0810547959824629E-3</v>
      </c>
      <c r="T57" s="35">
        <f t="shared" si="6"/>
        <v>1.3517831232718305</v>
      </c>
      <c r="U57" s="35">
        <f t="shared" si="7"/>
        <v>7.0988620822807172E-2</v>
      </c>
      <c r="V57" s="35">
        <f t="shared" si="8"/>
        <v>0</v>
      </c>
    </row>
    <row r="58" spans="1:22" s="6" customFormat="1" ht="11" customHeight="1">
      <c r="A58" s="37"/>
      <c r="B58" s="6" t="s">
        <v>35</v>
      </c>
      <c r="C58" s="7">
        <v>3</v>
      </c>
      <c r="D58" s="13">
        <v>49.098999999999997</v>
      </c>
      <c r="E58" s="13">
        <v>2.5000000000000001E-2</v>
      </c>
      <c r="F58" s="13">
        <v>12.677</v>
      </c>
      <c r="G58" s="13">
        <v>2.1909999999999998</v>
      </c>
      <c r="H58" s="13">
        <v>6.98</v>
      </c>
      <c r="I58" s="13">
        <v>0.32600000000000001</v>
      </c>
      <c r="J58" s="13">
        <v>26.872</v>
      </c>
      <c r="K58" s="13">
        <v>2.121</v>
      </c>
      <c r="L58" s="13">
        <v>5.0000000000000001E-3</v>
      </c>
      <c r="M58" s="13">
        <v>100.3</v>
      </c>
      <c r="N58" s="35">
        <f t="shared" si="0"/>
        <v>1.7190541179564724</v>
      </c>
      <c r="O58" s="35">
        <f t="shared" si="1"/>
        <v>6.5844735674667001E-4</v>
      </c>
      <c r="P58" s="35">
        <f t="shared" si="2"/>
        <v>0.52316148674870577</v>
      </c>
      <c r="Q58" s="35">
        <f t="shared" si="3"/>
        <v>6.0652386163958141E-2</v>
      </c>
      <c r="R58" s="35">
        <f t="shared" si="4"/>
        <v>0.20438440556789397</v>
      </c>
      <c r="S58" s="35">
        <f t="shared" si="5"/>
        <v>9.6681976900801925E-3</v>
      </c>
      <c r="T58" s="35">
        <f t="shared" si="6"/>
        <v>1.4025110731384385</v>
      </c>
      <c r="U58" s="35">
        <f t="shared" si="7"/>
        <v>7.9570441848456339E-2</v>
      </c>
      <c r="V58" s="35">
        <f t="shared" si="8"/>
        <v>3.3944352924765409E-4</v>
      </c>
    </row>
    <row r="59" spans="1:22" s="6" customFormat="1" ht="11" customHeight="1">
      <c r="A59" s="37"/>
      <c r="B59" s="6" t="s">
        <v>35</v>
      </c>
      <c r="C59" s="7">
        <v>4</v>
      </c>
      <c r="D59" s="13">
        <v>47.579000000000001</v>
      </c>
      <c r="E59" s="13">
        <v>0.08</v>
      </c>
      <c r="F59" s="13">
        <v>14.029</v>
      </c>
      <c r="G59" s="13">
        <v>2.9089999999999998</v>
      </c>
      <c r="H59" s="13">
        <v>6.8369999999999997</v>
      </c>
      <c r="I59" s="13">
        <v>0.32300000000000001</v>
      </c>
      <c r="J59" s="13">
        <v>26.454000000000001</v>
      </c>
      <c r="K59" s="13">
        <v>1.9690000000000001</v>
      </c>
      <c r="L59" s="13">
        <v>0</v>
      </c>
      <c r="M59" s="13">
        <v>100.18</v>
      </c>
      <c r="N59" s="35">
        <f t="shared" si="0"/>
        <v>1.6692716236775074</v>
      </c>
      <c r="O59" s="35">
        <f t="shared" si="1"/>
        <v>2.111377239818437E-3</v>
      </c>
      <c r="P59" s="35">
        <f t="shared" si="2"/>
        <v>0.58015065771806074</v>
      </c>
      <c r="Q59" s="35">
        <f t="shared" si="3"/>
        <v>8.0694518369024804E-2</v>
      </c>
      <c r="R59" s="35">
        <f t="shared" si="4"/>
        <v>0.20061006206479742</v>
      </c>
      <c r="S59" s="35">
        <f t="shared" si="5"/>
        <v>9.5989834534629705E-3</v>
      </c>
      <c r="T59" s="35">
        <f t="shared" si="6"/>
        <v>1.3835423453709674</v>
      </c>
      <c r="U59" s="35">
        <f t="shared" si="7"/>
        <v>7.4020432106360542E-2</v>
      </c>
      <c r="V59" s="35">
        <f t="shared" si="8"/>
        <v>0</v>
      </c>
    </row>
    <row r="60" spans="1:22" s="6" customFormat="1" ht="11" customHeight="1">
      <c r="A60" s="37"/>
      <c r="B60" s="6" t="s">
        <v>35</v>
      </c>
      <c r="C60" s="7">
        <v>5</v>
      </c>
      <c r="D60" s="13">
        <v>47.999000000000002</v>
      </c>
      <c r="E60" s="13">
        <v>6.3E-2</v>
      </c>
      <c r="F60" s="13">
        <v>12.885</v>
      </c>
      <c r="G60" s="13">
        <v>2.097</v>
      </c>
      <c r="H60" s="13">
        <v>6.9880000000000004</v>
      </c>
      <c r="I60" s="13">
        <v>0.33700000000000002</v>
      </c>
      <c r="J60" s="13">
        <v>25.57</v>
      </c>
      <c r="K60" s="13">
        <v>1.9219999999999999</v>
      </c>
      <c r="L60" s="13">
        <v>1.4E-2</v>
      </c>
      <c r="M60" s="13">
        <v>97.88</v>
      </c>
      <c r="N60" s="35">
        <f t="shared" si="0"/>
        <v>1.7261896257028657</v>
      </c>
      <c r="O60" s="35">
        <f t="shared" si="1"/>
        <v>1.7043587319808043E-3</v>
      </c>
      <c r="P60" s="35">
        <f t="shared" si="2"/>
        <v>0.54618920007672611</v>
      </c>
      <c r="Q60" s="35">
        <f t="shared" si="3"/>
        <v>5.9627054311984971E-2</v>
      </c>
      <c r="R60" s="35">
        <f t="shared" si="4"/>
        <v>0.21017673470264528</v>
      </c>
      <c r="S60" s="35">
        <f t="shared" si="5"/>
        <v>1.0265904821664895E-2</v>
      </c>
      <c r="T60" s="35">
        <f t="shared" si="6"/>
        <v>1.3708074201945726</v>
      </c>
      <c r="U60" s="35">
        <f t="shared" si="7"/>
        <v>7.4063442624885192E-2</v>
      </c>
      <c r="V60" s="35">
        <f t="shared" si="8"/>
        <v>9.7625883267453049E-4</v>
      </c>
    </row>
    <row r="61" spans="1:22" s="6" customFormat="1" ht="11" customHeight="1">
      <c r="A61" s="37" t="s">
        <v>26</v>
      </c>
      <c r="B61" s="6" t="s">
        <v>35</v>
      </c>
      <c r="C61" s="7">
        <v>1</v>
      </c>
      <c r="D61" s="13">
        <v>45.834000000000003</v>
      </c>
      <c r="E61" s="13">
        <v>0.10100000000000001</v>
      </c>
      <c r="F61" s="13">
        <v>17.292000000000002</v>
      </c>
      <c r="G61" s="13">
        <v>2.847</v>
      </c>
      <c r="H61" s="13">
        <v>6.5279999999999996</v>
      </c>
      <c r="I61" s="13">
        <v>0.26100000000000001</v>
      </c>
      <c r="J61" s="13">
        <v>25.454999999999998</v>
      </c>
      <c r="K61" s="13">
        <v>1.583</v>
      </c>
      <c r="L61" s="13">
        <v>0</v>
      </c>
      <c r="M61" s="13">
        <v>99.930999999999997</v>
      </c>
      <c r="N61" s="35">
        <f t="shared" si="0"/>
        <v>1.6101098856120939</v>
      </c>
      <c r="O61" s="35">
        <f t="shared" si="1"/>
        <v>2.6690289081759133E-3</v>
      </c>
      <c r="P61" s="35">
        <f t="shared" si="2"/>
        <v>0.71600384710537046</v>
      </c>
      <c r="Q61" s="35">
        <f t="shared" si="3"/>
        <v>7.9075843810572782E-2</v>
      </c>
      <c r="R61" s="35">
        <f t="shared" si="4"/>
        <v>0.19178884040875588</v>
      </c>
      <c r="S61" s="35">
        <f t="shared" si="5"/>
        <v>7.766391570244691E-3</v>
      </c>
      <c r="T61" s="35">
        <f t="shared" si="6"/>
        <v>1.333000349495989</v>
      </c>
      <c r="U61" s="35">
        <f t="shared" si="7"/>
        <v>5.9585813088798276E-2</v>
      </c>
      <c r="V61" s="35">
        <f t="shared" si="8"/>
        <v>0</v>
      </c>
    </row>
    <row r="62" spans="1:22" s="6" customFormat="1" ht="11" customHeight="1">
      <c r="A62" s="37"/>
      <c r="B62" s="6" t="s">
        <v>35</v>
      </c>
      <c r="C62" s="7">
        <v>2</v>
      </c>
      <c r="D62" s="13">
        <v>48.779000000000003</v>
      </c>
      <c r="E62" s="13">
        <v>7.6999999999999999E-2</v>
      </c>
      <c r="F62" s="13">
        <v>13.573</v>
      </c>
      <c r="G62" s="13">
        <v>1.4610000000000001</v>
      </c>
      <c r="H62" s="13">
        <v>6.976</v>
      </c>
      <c r="I62" s="13">
        <v>0.33900000000000002</v>
      </c>
      <c r="J62" s="13">
        <v>26.753</v>
      </c>
      <c r="K62" s="13">
        <v>1.93</v>
      </c>
      <c r="L62" s="13">
        <v>0.01</v>
      </c>
      <c r="M62" s="13">
        <v>99.909000000000006</v>
      </c>
      <c r="N62" s="35">
        <f t="shared" si="0"/>
        <v>1.7103449731288669</v>
      </c>
      <c r="O62" s="35">
        <f t="shared" si="1"/>
        <v>2.0309802293692358E-3</v>
      </c>
      <c r="P62" s="35">
        <f t="shared" si="2"/>
        <v>0.56095631923389966</v>
      </c>
      <c r="Q62" s="35">
        <f t="shared" si="3"/>
        <v>4.0503229281418876E-2</v>
      </c>
      <c r="R62" s="35">
        <f t="shared" si="4"/>
        <v>0.20456565757246312</v>
      </c>
      <c r="S62" s="35">
        <f t="shared" si="5"/>
        <v>1.006842503538072E-2</v>
      </c>
      <c r="T62" s="35">
        <f t="shared" si="6"/>
        <v>1.3983397978704182</v>
      </c>
      <c r="U62" s="35">
        <f t="shared" si="7"/>
        <v>7.2510738924330742E-2</v>
      </c>
      <c r="V62" s="35">
        <f t="shared" si="8"/>
        <v>6.7987872385316824E-4</v>
      </c>
    </row>
    <row r="63" spans="1:22" s="6" customFormat="1" ht="11" customHeight="1">
      <c r="A63" s="37"/>
      <c r="B63" s="6" t="s">
        <v>35</v>
      </c>
      <c r="C63" s="7">
        <v>3</v>
      </c>
      <c r="D63" s="13">
        <v>48.551000000000002</v>
      </c>
      <c r="E63" s="13">
        <v>7.5999999999999998E-2</v>
      </c>
      <c r="F63" s="13">
        <v>13.831</v>
      </c>
      <c r="G63" s="13">
        <v>1.7350000000000001</v>
      </c>
      <c r="H63" s="13">
        <v>6.9619999999999997</v>
      </c>
      <c r="I63" s="13">
        <v>0.34399999999999997</v>
      </c>
      <c r="J63" s="13">
        <v>26.417000000000002</v>
      </c>
      <c r="K63" s="13">
        <v>2.0609999999999999</v>
      </c>
      <c r="L63" s="13">
        <v>0.02</v>
      </c>
      <c r="M63" s="13">
        <v>99.998000000000005</v>
      </c>
      <c r="N63" s="35">
        <f t="shared" si="0"/>
        <v>1.7031955802940439</v>
      </c>
      <c r="O63" s="35">
        <f t="shared" si="1"/>
        <v>2.0055988969732048E-3</v>
      </c>
      <c r="P63" s="35">
        <f t="shared" si="2"/>
        <v>0.57190289662654792</v>
      </c>
      <c r="Q63" s="35">
        <f t="shared" si="3"/>
        <v>4.8123192730181966E-2</v>
      </c>
      <c r="R63" s="35">
        <f t="shared" si="4"/>
        <v>0.20425645608828863</v>
      </c>
      <c r="S63" s="35">
        <f t="shared" si="5"/>
        <v>1.0221998301425138E-2</v>
      </c>
      <c r="T63" s="35">
        <f t="shared" si="6"/>
        <v>1.3814629568802084</v>
      </c>
      <c r="U63" s="35">
        <f t="shared" si="7"/>
        <v>7.7470887785715564E-2</v>
      </c>
      <c r="V63" s="35">
        <f t="shared" si="8"/>
        <v>1.3604323966153735E-3</v>
      </c>
    </row>
    <row r="64" spans="1:22" s="6" customFormat="1" ht="11" customHeight="1">
      <c r="A64" s="37"/>
      <c r="B64" s="6" t="s">
        <v>35</v>
      </c>
      <c r="C64" s="7">
        <v>4</v>
      </c>
      <c r="D64" s="13">
        <v>47.104999999999997</v>
      </c>
      <c r="E64" s="13">
        <v>6.2E-2</v>
      </c>
      <c r="F64" s="13">
        <v>15.872999999999999</v>
      </c>
      <c r="G64" s="13">
        <v>2.347</v>
      </c>
      <c r="H64" s="13">
        <v>6.7759999999999998</v>
      </c>
      <c r="I64" s="13">
        <v>0.28899999999999998</v>
      </c>
      <c r="J64" s="13">
        <v>26.169</v>
      </c>
      <c r="K64" s="13">
        <v>1.639</v>
      </c>
      <c r="L64" s="13">
        <v>2.4E-2</v>
      </c>
      <c r="M64" s="13">
        <v>100.286</v>
      </c>
      <c r="N64" s="35">
        <f t="shared" si="0"/>
        <v>1.6464334951664574</v>
      </c>
      <c r="O64" s="35">
        <f t="shared" si="1"/>
        <v>1.6301704708964124E-3</v>
      </c>
      <c r="P64" s="35">
        <f t="shared" si="2"/>
        <v>0.65394101015482209</v>
      </c>
      <c r="Q64" s="35">
        <f t="shared" si="3"/>
        <v>6.4860289983889444E-2</v>
      </c>
      <c r="R64" s="35">
        <f t="shared" si="4"/>
        <v>0.19807333482619074</v>
      </c>
      <c r="S64" s="35">
        <f t="shared" si="5"/>
        <v>8.5563008665192671E-3</v>
      </c>
      <c r="T64" s="35">
        <f t="shared" si="6"/>
        <v>1.3634955276064975</v>
      </c>
      <c r="U64" s="35">
        <f t="shared" si="7"/>
        <v>6.138331479675397E-2</v>
      </c>
      <c r="V64" s="35">
        <f t="shared" si="8"/>
        <v>1.6265561279730871E-3</v>
      </c>
    </row>
    <row r="65" spans="1:22" s="6" customFormat="1" ht="11" customHeight="1">
      <c r="A65" s="37" t="s">
        <v>27</v>
      </c>
      <c r="B65" s="6" t="s">
        <v>35</v>
      </c>
      <c r="C65" s="7">
        <v>1</v>
      </c>
      <c r="D65" s="13">
        <v>49.601999999999997</v>
      </c>
      <c r="E65" s="13">
        <v>9.9000000000000005E-2</v>
      </c>
      <c r="F65" s="13">
        <v>12.154999999999999</v>
      </c>
      <c r="G65" s="13">
        <v>1.474</v>
      </c>
      <c r="H65" s="13">
        <v>6.8529999999999998</v>
      </c>
      <c r="I65" s="13">
        <v>0.29599999999999999</v>
      </c>
      <c r="J65" s="13">
        <v>27.734000000000002</v>
      </c>
      <c r="K65" s="13">
        <v>1.8779999999999999</v>
      </c>
      <c r="L65" s="13">
        <v>0</v>
      </c>
      <c r="M65" s="13">
        <v>100.102</v>
      </c>
      <c r="N65" s="35">
        <f t="shared" si="0"/>
        <v>1.7327253388957731</v>
      </c>
      <c r="O65" s="35">
        <f t="shared" si="1"/>
        <v>2.6015362444826605E-3</v>
      </c>
      <c r="P65" s="35">
        <f t="shared" si="2"/>
        <v>0.5004813223186626</v>
      </c>
      <c r="Q65" s="35">
        <f t="shared" si="3"/>
        <v>4.0711455903571399E-2</v>
      </c>
      <c r="R65" s="35">
        <f t="shared" si="4"/>
        <v>0.20021043157098628</v>
      </c>
      <c r="S65" s="35">
        <f t="shared" si="5"/>
        <v>8.7585712925626977E-3</v>
      </c>
      <c r="T65" s="35">
        <f t="shared" si="6"/>
        <v>1.4442170089919364</v>
      </c>
      <c r="U65" s="35">
        <f t="shared" si="7"/>
        <v>7.0294334782024653E-2</v>
      </c>
      <c r="V65" s="35">
        <f t="shared" si="8"/>
        <v>0</v>
      </c>
    </row>
    <row r="66" spans="1:22" s="6" customFormat="1" ht="11" customHeight="1">
      <c r="A66" s="37"/>
      <c r="B66" s="6" t="s">
        <v>35</v>
      </c>
      <c r="C66" s="7">
        <v>2</v>
      </c>
      <c r="D66" s="13">
        <v>50.350999999999999</v>
      </c>
      <c r="E66" s="13">
        <v>2.5000000000000001E-2</v>
      </c>
      <c r="F66" s="13">
        <v>10.074</v>
      </c>
      <c r="G66" s="13">
        <v>2.4119999999999999</v>
      </c>
      <c r="H66" s="13">
        <v>6.6959999999999997</v>
      </c>
      <c r="I66" s="13">
        <v>0.36799999999999999</v>
      </c>
      <c r="J66" s="13">
        <v>27.77</v>
      </c>
      <c r="K66" s="13">
        <v>2.1150000000000002</v>
      </c>
      <c r="L66" s="13">
        <v>1.2999999999999999E-2</v>
      </c>
      <c r="M66" s="13">
        <v>99.864999999999995</v>
      </c>
      <c r="N66" s="35">
        <f t="shared" si="0"/>
        <v>1.7705702444485676</v>
      </c>
      <c r="O66" s="35">
        <f t="shared" si="1"/>
        <v>6.6131628519691145E-4</v>
      </c>
      <c r="P66" s="35">
        <f t="shared" si="2"/>
        <v>0.41755085801102076</v>
      </c>
      <c r="Q66" s="35">
        <f t="shared" si="3"/>
        <v>6.7061146845267691E-2</v>
      </c>
      <c r="R66" s="35">
        <f t="shared" si="4"/>
        <v>0.19692277065709121</v>
      </c>
      <c r="S66" s="35">
        <f t="shared" si="5"/>
        <v>1.0961346325933338E-2</v>
      </c>
      <c r="T66" s="35">
        <f t="shared" si="6"/>
        <v>1.4556948536885814</v>
      </c>
      <c r="U66" s="35">
        <f t="shared" si="7"/>
        <v>7.9691065179839107E-2</v>
      </c>
      <c r="V66" s="35">
        <f t="shared" si="8"/>
        <v>8.8639855850258873E-4</v>
      </c>
    </row>
    <row r="67" spans="1:22" s="6" customFormat="1" ht="11" customHeight="1">
      <c r="A67" s="37"/>
      <c r="B67" s="6" t="s">
        <v>35</v>
      </c>
      <c r="C67" s="7">
        <v>3</v>
      </c>
      <c r="D67" s="13">
        <v>45.938000000000002</v>
      </c>
      <c r="E67" s="13">
        <v>4.2999999999999997E-2</v>
      </c>
      <c r="F67" s="13">
        <v>17.78</v>
      </c>
      <c r="G67" s="13">
        <v>2.137</v>
      </c>
      <c r="H67" s="13">
        <v>6.61</v>
      </c>
      <c r="I67" s="13">
        <v>0.29099999999999998</v>
      </c>
      <c r="J67" s="13">
        <v>25.231000000000002</v>
      </c>
      <c r="K67" s="13">
        <v>1.8</v>
      </c>
      <c r="L67" s="13">
        <v>4.0000000000000001E-3</v>
      </c>
      <c r="M67" s="13">
        <v>99.846000000000004</v>
      </c>
      <c r="N67" s="35">
        <f t="shared" si="0"/>
        <v>1.6127073987405141</v>
      </c>
      <c r="O67" s="35">
        <f t="shared" si="1"/>
        <v>1.1355757204485305E-3</v>
      </c>
      <c r="P67" s="35">
        <f t="shared" si="2"/>
        <v>0.73572857591615548</v>
      </c>
      <c r="Q67" s="35">
        <f t="shared" si="3"/>
        <v>5.9316651814604944E-2</v>
      </c>
      <c r="R67" s="35">
        <f t="shared" si="4"/>
        <v>0.19407088485757576</v>
      </c>
      <c r="S67" s="35">
        <f t="shared" si="5"/>
        <v>8.6534144373180515E-3</v>
      </c>
      <c r="T67" s="35">
        <f t="shared" si="6"/>
        <v>1.3204056209092518</v>
      </c>
      <c r="U67" s="35">
        <f t="shared" si="7"/>
        <v>6.7709592355178441E-2</v>
      </c>
      <c r="V67" s="35">
        <f t="shared" si="8"/>
        <v>2.7228524895331162E-4</v>
      </c>
    </row>
    <row r="68" spans="1:22" s="6" customFormat="1" ht="11" customHeight="1">
      <c r="A68" s="37"/>
      <c r="B68" s="6" t="s">
        <v>35</v>
      </c>
      <c r="C68" s="7">
        <v>4</v>
      </c>
      <c r="D68" s="13">
        <v>45.154000000000003</v>
      </c>
      <c r="E68" s="13">
        <v>0.11</v>
      </c>
      <c r="F68" s="13">
        <v>18.021000000000001</v>
      </c>
      <c r="G68" s="13">
        <v>2.734</v>
      </c>
      <c r="H68" s="13">
        <v>6.9829999999999997</v>
      </c>
      <c r="I68" s="13">
        <v>0.245</v>
      </c>
      <c r="J68" s="13">
        <v>24.827000000000002</v>
      </c>
      <c r="K68" s="13">
        <v>1.8640000000000001</v>
      </c>
      <c r="L68" s="13">
        <v>0</v>
      </c>
      <c r="M68" s="13">
        <v>99.968000000000004</v>
      </c>
      <c r="N68" s="35">
        <f t="shared" si="0"/>
        <v>1.5886132761646756</v>
      </c>
      <c r="O68" s="35">
        <f t="shared" si="1"/>
        <v>2.9112452435687487E-3</v>
      </c>
      <c r="P68" s="35">
        <f t="shared" si="2"/>
        <v>0.74731417252471044</v>
      </c>
      <c r="Q68" s="35">
        <f t="shared" si="3"/>
        <v>7.6051727073426639E-2</v>
      </c>
      <c r="R68" s="35">
        <f t="shared" si="4"/>
        <v>0.20546574755525338</v>
      </c>
      <c r="S68" s="35">
        <f t="shared" si="5"/>
        <v>7.3012810010747303E-3</v>
      </c>
      <c r="T68" s="35">
        <f t="shared" si="6"/>
        <v>1.3020738266360832</v>
      </c>
      <c r="U68" s="35">
        <f t="shared" si="7"/>
        <v>7.0268723801207758E-2</v>
      </c>
      <c r="V68" s="35">
        <f t="shared" si="8"/>
        <v>0</v>
      </c>
    </row>
    <row r="69" spans="1:22" s="6" customFormat="1" ht="11" customHeight="1">
      <c r="A69" s="37"/>
      <c r="B69" s="6" t="s">
        <v>35</v>
      </c>
      <c r="C69" s="7">
        <v>5</v>
      </c>
      <c r="D69" s="13">
        <v>48.198</v>
      </c>
      <c r="E69" s="13">
        <v>7.0999999999999994E-2</v>
      </c>
      <c r="F69" s="13">
        <v>14.231</v>
      </c>
      <c r="G69" s="13">
        <v>2.0019999999999998</v>
      </c>
      <c r="H69" s="13">
        <v>6.9020000000000001</v>
      </c>
      <c r="I69" s="13">
        <v>0.29799999999999999</v>
      </c>
      <c r="J69" s="13">
        <v>26.558</v>
      </c>
      <c r="K69" s="13">
        <v>1.966</v>
      </c>
      <c r="L69" s="13">
        <v>0</v>
      </c>
      <c r="M69" s="13">
        <v>100.264</v>
      </c>
      <c r="N69" s="35">
        <f t="shared" si="0"/>
        <v>1.6862823814918952</v>
      </c>
      <c r="O69" s="35">
        <f t="shared" si="1"/>
        <v>1.8686319994050808E-3</v>
      </c>
      <c r="P69" s="35">
        <f t="shared" si="2"/>
        <v>0.58686617188863688</v>
      </c>
      <c r="Q69" s="35">
        <f t="shared" si="3"/>
        <v>5.5380129887542748E-2</v>
      </c>
      <c r="R69" s="35">
        <f t="shared" si="4"/>
        <v>0.20195363365076349</v>
      </c>
      <c r="S69" s="35">
        <f t="shared" si="5"/>
        <v>8.831379937324222E-3</v>
      </c>
      <c r="T69" s="35">
        <f t="shared" si="6"/>
        <v>1.3851157178972775</v>
      </c>
      <c r="U69" s="35">
        <f t="shared" si="7"/>
        <v>7.3701953247154839E-2</v>
      </c>
      <c r="V69" s="35">
        <f t="shared" si="8"/>
        <v>0</v>
      </c>
    </row>
    <row r="70" spans="1:22" s="6" customFormat="1" ht="11" customHeight="1">
      <c r="A70" s="37" t="s">
        <v>28</v>
      </c>
      <c r="B70" s="6" t="s">
        <v>35</v>
      </c>
      <c r="C70" s="7">
        <v>1</v>
      </c>
      <c r="D70" s="13">
        <v>46.040999999999997</v>
      </c>
      <c r="E70" s="13">
        <v>5.8999999999999997E-2</v>
      </c>
      <c r="F70" s="13">
        <v>16.579000000000001</v>
      </c>
      <c r="G70" s="13">
        <v>3.133</v>
      </c>
      <c r="H70" s="13">
        <v>6.6539999999999999</v>
      </c>
      <c r="I70" s="13">
        <v>0.29199999999999998</v>
      </c>
      <c r="J70" s="13">
        <v>25.734000000000002</v>
      </c>
      <c r="K70" s="13">
        <v>1.6739999999999999</v>
      </c>
      <c r="L70" s="13">
        <v>1.2E-2</v>
      </c>
      <c r="M70" s="13">
        <v>100.203</v>
      </c>
      <c r="N70" s="35">
        <f t="shared" si="0"/>
        <v>1.6141291731977609</v>
      </c>
      <c r="O70" s="35">
        <f t="shared" si="1"/>
        <v>1.556000379185053E-3</v>
      </c>
      <c r="P70" s="35">
        <f t="shared" si="2"/>
        <v>0.68510043529411291</v>
      </c>
      <c r="Q70" s="35">
        <f t="shared" si="3"/>
        <v>8.6844545302494039E-2</v>
      </c>
      <c r="R70" s="35">
        <f t="shared" si="4"/>
        <v>0.19509752819905307</v>
      </c>
      <c r="S70" s="35">
        <f t="shared" si="5"/>
        <v>8.6713638654953573E-3</v>
      </c>
      <c r="T70" s="35">
        <f t="shared" si="6"/>
        <v>1.3449007677721803</v>
      </c>
      <c r="U70" s="35">
        <f t="shared" si="7"/>
        <v>6.2884439125792335E-2</v>
      </c>
      <c r="V70" s="35">
        <f t="shared" si="8"/>
        <v>8.1574686392637565E-4</v>
      </c>
    </row>
    <row r="71" spans="1:22" s="6" customFormat="1" ht="11" customHeight="1">
      <c r="A71" s="37"/>
      <c r="B71" s="6" t="s">
        <v>35</v>
      </c>
      <c r="C71" s="7">
        <v>2</v>
      </c>
      <c r="D71" s="13">
        <v>44.470999999999997</v>
      </c>
      <c r="E71" s="13">
        <v>0.13700000000000001</v>
      </c>
      <c r="F71" s="13">
        <v>18.123000000000001</v>
      </c>
      <c r="G71" s="13">
        <v>4.2249999999999996</v>
      </c>
      <c r="H71" s="13">
        <v>6.5960000000000001</v>
      </c>
      <c r="I71" s="13">
        <v>0.29299999999999998</v>
      </c>
      <c r="J71" s="13">
        <v>24.675000000000001</v>
      </c>
      <c r="K71" s="13">
        <v>1.722</v>
      </c>
      <c r="L71" s="13">
        <v>6.0000000000000001E-3</v>
      </c>
      <c r="M71" s="13">
        <v>100.248</v>
      </c>
      <c r="N71" s="35">
        <f t="shared" ref="N71:N134" si="9">4*(D71/60.09)/(D71/60.09+E71/79.88+2*F71/101.96+H71/71.85+2*G71/152+I71/70.94+J71/40.31+K71/56.08+2*L71/61.98)</f>
        <v>1.5647723907001709</v>
      </c>
      <c r="O71" s="35">
        <f t="shared" ref="O71:O134" si="10">(E71/79.88)*4/(D71/60.09+E71/79.88+2*F71/101.96+H71/71.85+2*G71/152+I71/70.94+J71/40.31+K71/56.08+2*L71/61.98)</f>
        <v>3.626260458105459E-3</v>
      </c>
      <c r="P71" s="35">
        <f t="shared" ref="P71:P134" si="11">(2*F71/101.96)*4/(D71/60.09+E71/79.88+2*F71/101.96+H71/71.85+2*G71/152+I71/70.94+J71/40.31+K71/56.08+2*L71/61.98)</f>
        <v>0.75163456348786406</v>
      </c>
      <c r="Q71" s="35">
        <f t="shared" ref="Q71:Q134" si="12">(2*G71/152)*4/(D71/60.09+E71/79.88+2*F71/101.96+H71/71.85+2*G71/152+I71/70.94+J71/40.31+K71/56.08+2*L71/61.98)</f>
        <v>0.11754106039064401</v>
      </c>
      <c r="R71" s="35">
        <f t="shared" ref="R71:R134" si="13">(H71/71.85)*4/(D71/60.09+E71/79.88+2*F71/101.96+H71/71.85+2*G71/152+I71/70.94+J71/40.31+K71/56.08+2*L71/61.98)</f>
        <v>0.19410215532717584</v>
      </c>
      <c r="S71" s="35">
        <f t="shared" ref="S71:S134" si="14">(I71/70.94)*4/(D71/60.09+E71/79.88+2*F71/101.96+H71/71.85+2*G71/152+I71/70.94+J71/40.31+K71/56.08+2*L71/61.98)</f>
        <v>8.7327880475003006E-3</v>
      </c>
      <c r="T71" s="35">
        <f t="shared" ref="T71:T134" si="15">(J71/40.31)*4/(D71/60.09+E71/79.88+2*F71/101.96+H71/71.85+2*G71/152+I71/70.94+J71/40.31+K71/56.08+2*L71/61.98)</f>
        <v>1.2942579655631856</v>
      </c>
      <c r="U71" s="35">
        <f t="shared" ref="U71:U134" si="16">(K71/56.08)*4/(D71/60.09+E71/79.88+2*F71/101.96+H71/71.85+2*G71/152+I71/70.94+J71/40.31+K71/56.08+2*L71/61.98)</f>
        <v>6.4923455315079745E-2</v>
      </c>
      <c r="V71" s="35">
        <f t="shared" ref="V71:V134" si="17">(2*L71/61.98)*4/(D71/60.09+E71/79.88+2*F71/101.96+H71/71.85+2*G71/152+I71/70.94+J71/40.31+K71/56.08+2*L71/61.98)</f>
        <v>4.0936071027404281E-4</v>
      </c>
    </row>
    <row r="72" spans="1:22" s="6" customFormat="1" ht="11" customHeight="1">
      <c r="A72" s="37"/>
      <c r="B72" s="6" t="s">
        <v>35</v>
      </c>
      <c r="C72" s="7">
        <v>3</v>
      </c>
      <c r="D72" s="13">
        <v>48.63</v>
      </c>
      <c r="E72" s="13">
        <v>8.6999999999999994E-2</v>
      </c>
      <c r="F72" s="13">
        <v>12.839</v>
      </c>
      <c r="G72" s="13">
        <v>1.9910000000000001</v>
      </c>
      <c r="H72" s="13">
        <v>6.8689999999999998</v>
      </c>
      <c r="I72" s="13">
        <v>0.33600000000000002</v>
      </c>
      <c r="J72" s="13">
        <v>27.393000000000001</v>
      </c>
      <c r="K72" s="13">
        <v>1.736</v>
      </c>
      <c r="L72" s="13">
        <v>0</v>
      </c>
      <c r="M72" s="13">
        <v>99.881</v>
      </c>
      <c r="N72" s="35">
        <f t="shared" si="9"/>
        <v>1.7044159201352278</v>
      </c>
      <c r="O72" s="35">
        <f t="shared" si="10"/>
        <v>2.2937955874178704E-3</v>
      </c>
      <c r="P72" s="35">
        <f t="shared" si="11"/>
        <v>0.53040167177640551</v>
      </c>
      <c r="Q72" s="35">
        <f t="shared" si="12"/>
        <v>5.517358250486578E-2</v>
      </c>
      <c r="R72" s="35">
        <f t="shared" si="13"/>
        <v>0.20134472702086423</v>
      </c>
      <c r="S72" s="35">
        <f t="shared" si="14"/>
        <v>9.9751999506961803E-3</v>
      </c>
      <c r="T72" s="35">
        <f t="shared" si="15"/>
        <v>1.4311999615017752</v>
      </c>
      <c r="U72" s="35">
        <f t="shared" si="16"/>
        <v>6.519514152274726E-2</v>
      </c>
      <c r="V72" s="35">
        <f t="shared" si="17"/>
        <v>0</v>
      </c>
    </row>
    <row r="73" spans="1:22" s="6" customFormat="1" ht="11" customHeight="1">
      <c r="A73" s="37"/>
      <c r="B73" s="6" t="s">
        <v>35</v>
      </c>
      <c r="C73" s="7">
        <v>4</v>
      </c>
      <c r="D73" s="13">
        <v>47.023000000000003</v>
      </c>
      <c r="E73" s="13">
        <v>0.11899999999999999</v>
      </c>
      <c r="F73" s="13">
        <v>14.055</v>
      </c>
      <c r="G73" s="13">
        <v>3.347</v>
      </c>
      <c r="H73" s="13">
        <v>7.0279999999999996</v>
      </c>
      <c r="I73" s="13">
        <v>0.34599999999999997</v>
      </c>
      <c r="J73" s="13">
        <v>26.06</v>
      </c>
      <c r="K73" s="13">
        <v>2.3180000000000001</v>
      </c>
      <c r="L73" s="13">
        <v>8.0000000000000002E-3</v>
      </c>
      <c r="M73" s="13">
        <v>100.313</v>
      </c>
      <c r="N73" s="35">
        <f t="shared" si="9"/>
        <v>1.6522045272460573</v>
      </c>
      <c r="O73" s="35">
        <f t="shared" si="10"/>
        <v>3.1453181715834643E-3</v>
      </c>
      <c r="P73" s="35">
        <f t="shared" si="11"/>
        <v>0.58208538832171031</v>
      </c>
      <c r="Q73" s="35">
        <f t="shared" si="12"/>
        <v>9.2981767805479162E-2</v>
      </c>
      <c r="R73" s="35">
        <f t="shared" si="13"/>
        <v>0.20651930705986449</v>
      </c>
      <c r="S73" s="35">
        <f t="shared" si="14"/>
        <v>1.0297708488288851E-2</v>
      </c>
      <c r="T73" s="35">
        <f t="shared" si="15"/>
        <v>1.3649517260414623</v>
      </c>
      <c r="U73" s="35">
        <f t="shared" si="16"/>
        <v>8.7269222244906727E-2</v>
      </c>
      <c r="V73" s="35">
        <f t="shared" si="17"/>
        <v>5.4503462064713125E-4</v>
      </c>
    </row>
    <row r="74" spans="1:22" s="6" customFormat="1" ht="11" customHeight="1">
      <c r="A74" s="37"/>
      <c r="B74" s="6" t="s">
        <v>35</v>
      </c>
      <c r="C74" s="7">
        <v>5</v>
      </c>
      <c r="D74" s="13">
        <v>47.174999999999997</v>
      </c>
      <c r="E74" s="13">
        <v>0.115</v>
      </c>
      <c r="F74" s="13">
        <v>15.054</v>
      </c>
      <c r="G74" s="13">
        <v>3.0830000000000002</v>
      </c>
      <c r="H74" s="13">
        <v>6.4509999999999996</v>
      </c>
      <c r="I74" s="13">
        <v>0.27600000000000002</v>
      </c>
      <c r="J74" s="13">
        <v>25.95</v>
      </c>
      <c r="K74" s="13">
        <v>1.704</v>
      </c>
      <c r="L74" s="13">
        <v>2.1000000000000001E-2</v>
      </c>
      <c r="M74" s="13">
        <v>99.834999999999994</v>
      </c>
      <c r="N74" s="35">
        <f t="shared" si="9"/>
        <v>1.6607655759889786</v>
      </c>
      <c r="O74" s="35">
        <f t="shared" si="10"/>
        <v>3.0454986661325959E-3</v>
      </c>
      <c r="P74" s="35">
        <f t="shared" si="11"/>
        <v>0.62467008736016039</v>
      </c>
      <c r="Q74" s="35">
        <f t="shared" si="12"/>
        <v>8.5814082188606533E-2</v>
      </c>
      <c r="R74" s="35">
        <f t="shared" si="13"/>
        <v>0.18993233126867973</v>
      </c>
      <c r="S74" s="35">
        <f t="shared" si="14"/>
        <v>8.2303163276235165E-3</v>
      </c>
      <c r="T74" s="35">
        <f t="shared" si="15"/>
        <v>1.3618309294370652</v>
      </c>
      <c r="U74" s="35">
        <f t="shared" si="16"/>
        <v>6.4277683216514406E-2</v>
      </c>
      <c r="V74" s="35">
        <f t="shared" si="17"/>
        <v>1.4334955462390695E-3</v>
      </c>
    </row>
    <row r="75" spans="1:22" s="6" customFormat="1" ht="11" customHeight="1">
      <c r="A75" s="37" t="s">
        <v>29</v>
      </c>
      <c r="B75" s="6" t="s">
        <v>35</v>
      </c>
      <c r="C75" s="7">
        <v>1</v>
      </c>
      <c r="D75" s="13">
        <v>47.252000000000002</v>
      </c>
      <c r="E75" s="13">
        <v>2.8000000000000001E-2</v>
      </c>
      <c r="F75" s="13">
        <v>15.076000000000001</v>
      </c>
      <c r="G75" s="13">
        <v>2.5339999999999998</v>
      </c>
      <c r="H75" s="13">
        <v>6.6369999999999996</v>
      </c>
      <c r="I75" s="13">
        <v>0.253</v>
      </c>
      <c r="J75" s="13">
        <v>26.282</v>
      </c>
      <c r="K75" s="13">
        <v>1.784</v>
      </c>
      <c r="L75" s="13">
        <v>4.0000000000000001E-3</v>
      </c>
      <c r="M75" s="13">
        <v>99.870999999999995</v>
      </c>
      <c r="N75" s="35">
        <f t="shared" si="9"/>
        <v>1.6592828141835405</v>
      </c>
      <c r="O75" s="35">
        <f t="shared" si="10"/>
        <v>7.3964342150449787E-4</v>
      </c>
      <c r="P75" s="35">
        <f t="shared" si="11"/>
        <v>0.62400593657276848</v>
      </c>
      <c r="Q75" s="35">
        <f t="shared" si="12"/>
        <v>7.0355076896513491E-2</v>
      </c>
      <c r="R75" s="35">
        <f t="shared" si="13"/>
        <v>0.19491599039437574</v>
      </c>
      <c r="S75" s="35">
        <f t="shared" si="14"/>
        <v>7.5254376318892018E-3</v>
      </c>
      <c r="T75" s="35">
        <f t="shared" si="15"/>
        <v>1.3757769742619868</v>
      </c>
      <c r="U75" s="35">
        <f t="shared" si="16"/>
        <v>6.7125768196865596E-2</v>
      </c>
      <c r="V75" s="35">
        <f t="shared" si="17"/>
        <v>2.7235844055584424E-4</v>
      </c>
    </row>
    <row r="76" spans="1:22" s="6" customFormat="1" ht="11" customHeight="1">
      <c r="A76" s="37"/>
      <c r="B76" s="6" t="s">
        <v>35</v>
      </c>
      <c r="C76" s="7">
        <v>2</v>
      </c>
      <c r="D76" s="13">
        <v>49.39</v>
      </c>
      <c r="E76" s="13">
        <v>3.7999999999999999E-2</v>
      </c>
      <c r="F76" s="13">
        <v>12.772</v>
      </c>
      <c r="G76" s="13">
        <v>1.39</v>
      </c>
      <c r="H76" s="13">
        <v>6.7889999999999997</v>
      </c>
      <c r="I76" s="13">
        <v>0.30299999999999999</v>
      </c>
      <c r="J76" s="13">
        <v>27.373999999999999</v>
      </c>
      <c r="K76" s="13">
        <v>1.8740000000000001</v>
      </c>
      <c r="L76" s="13">
        <v>1.0999999999999999E-2</v>
      </c>
      <c r="M76" s="13">
        <v>99.981999999999999</v>
      </c>
      <c r="N76" s="35">
        <f t="shared" si="9"/>
        <v>1.7277980144356666</v>
      </c>
      <c r="O76" s="35">
        <f t="shared" si="10"/>
        <v>1.0000038887351807E-3</v>
      </c>
      <c r="P76" s="35">
        <f t="shared" si="11"/>
        <v>0.52664167960295438</v>
      </c>
      <c r="Q76" s="35">
        <f t="shared" si="12"/>
        <v>3.84465483998307E-2</v>
      </c>
      <c r="R76" s="35">
        <f t="shared" si="13"/>
        <v>0.19862558285967719</v>
      </c>
      <c r="S76" s="35">
        <f t="shared" si="14"/>
        <v>8.9785786808520059E-3</v>
      </c>
      <c r="T76" s="35">
        <f t="shared" si="15"/>
        <v>1.4275180660701394</v>
      </c>
      <c r="U76" s="35">
        <f t="shared" si="16"/>
        <v>7.0245374148152795E-2</v>
      </c>
      <c r="V76" s="35">
        <f t="shared" si="17"/>
        <v>7.4615191399078531E-4</v>
      </c>
    </row>
    <row r="77" spans="1:22" s="6" customFormat="1" ht="11" customHeight="1">
      <c r="A77" s="37"/>
      <c r="B77" s="6" t="s">
        <v>35</v>
      </c>
      <c r="C77" s="7">
        <v>3</v>
      </c>
      <c r="D77" s="13">
        <v>43.601999999999997</v>
      </c>
      <c r="E77" s="13">
        <v>9.7000000000000003E-2</v>
      </c>
      <c r="F77" s="13">
        <v>19.45</v>
      </c>
      <c r="G77" s="13">
        <v>2.2370000000000001</v>
      </c>
      <c r="H77" s="13">
        <v>7.1950000000000003</v>
      </c>
      <c r="I77" s="13">
        <v>0.26800000000000002</v>
      </c>
      <c r="J77" s="13">
        <v>25.952999999999999</v>
      </c>
      <c r="K77" s="13">
        <v>1.847</v>
      </c>
      <c r="L77" s="13">
        <v>5.0000000000000001E-3</v>
      </c>
      <c r="M77" s="13">
        <v>100.654</v>
      </c>
      <c r="N77" s="35">
        <f t="shared" si="9"/>
        <v>1.5127694244583116</v>
      </c>
      <c r="O77" s="35">
        <f t="shared" si="10"/>
        <v>2.531641519726179E-3</v>
      </c>
      <c r="P77" s="35">
        <f t="shared" si="11"/>
        <v>0.79540498060425824</v>
      </c>
      <c r="Q77" s="35">
        <f t="shared" si="12"/>
        <v>6.1365026115116891E-2</v>
      </c>
      <c r="R77" s="35">
        <f t="shared" si="13"/>
        <v>0.20877214693645227</v>
      </c>
      <c r="S77" s="35">
        <f t="shared" si="14"/>
        <v>7.8761166822630541E-3</v>
      </c>
      <c r="T77" s="35">
        <f t="shared" si="15"/>
        <v>1.3422805591288409</v>
      </c>
      <c r="U77" s="35">
        <f t="shared" si="16"/>
        <v>6.8663734783944164E-2</v>
      </c>
      <c r="V77" s="35">
        <f t="shared" si="17"/>
        <v>3.3636977108632846E-4</v>
      </c>
    </row>
    <row r="78" spans="1:22" s="6" customFormat="1" ht="11" customHeight="1">
      <c r="A78" s="37"/>
      <c r="B78" s="6" t="s">
        <v>35</v>
      </c>
      <c r="C78" s="7">
        <v>4</v>
      </c>
      <c r="D78" s="13">
        <v>47.113</v>
      </c>
      <c r="E78" s="13">
        <v>3.3000000000000002E-2</v>
      </c>
      <c r="F78" s="13">
        <v>16.288</v>
      </c>
      <c r="G78" s="13">
        <v>2.13</v>
      </c>
      <c r="H78" s="13">
        <v>6.6630000000000003</v>
      </c>
      <c r="I78" s="13">
        <v>0.245</v>
      </c>
      <c r="J78" s="13">
        <v>25.948</v>
      </c>
      <c r="K78" s="13">
        <v>1.5389999999999999</v>
      </c>
      <c r="L78" s="13">
        <v>0</v>
      </c>
      <c r="M78" s="13">
        <v>99.992999999999995</v>
      </c>
      <c r="N78" s="35">
        <f t="shared" si="9"/>
        <v>1.6512022826874524</v>
      </c>
      <c r="O78" s="35">
        <f t="shared" si="10"/>
        <v>8.700367721207865E-4</v>
      </c>
      <c r="P78" s="35">
        <f t="shared" si="11"/>
        <v>0.6728676584227643</v>
      </c>
      <c r="Q78" s="35">
        <f t="shared" si="12"/>
        <v>5.9023877420425808E-2</v>
      </c>
      <c r="R78" s="35">
        <f t="shared" si="13"/>
        <v>0.19530113426952075</v>
      </c>
      <c r="S78" s="35">
        <f t="shared" si="14"/>
        <v>7.2733858115125302E-3</v>
      </c>
      <c r="T78" s="35">
        <f t="shared" si="15"/>
        <v>1.3556663489318799</v>
      </c>
      <c r="U78" s="35">
        <f t="shared" si="16"/>
        <v>5.7795275684323237E-2</v>
      </c>
      <c r="V78" s="35">
        <f t="shared" si="17"/>
        <v>0</v>
      </c>
    </row>
    <row r="79" spans="1:22" s="6" customFormat="1" ht="11" customHeight="1">
      <c r="A79" s="37"/>
      <c r="B79" s="6" t="s">
        <v>35</v>
      </c>
      <c r="C79" s="7">
        <v>5</v>
      </c>
      <c r="D79" s="13">
        <v>47.747</v>
      </c>
      <c r="E79" s="13">
        <v>8.4000000000000005E-2</v>
      </c>
      <c r="F79" s="13">
        <v>14.909000000000001</v>
      </c>
      <c r="G79" s="13">
        <v>1.706</v>
      </c>
      <c r="H79" s="13">
        <v>6.5149999999999997</v>
      </c>
      <c r="I79" s="13">
        <v>0.29499999999999998</v>
      </c>
      <c r="J79" s="13">
        <v>26.026</v>
      </c>
      <c r="K79" s="13">
        <v>1.84</v>
      </c>
      <c r="L79" s="13">
        <v>0</v>
      </c>
      <c r="M79" s="13">
        <v>99.153000000000006</v>
      </c>
      <c r="N79" s="35">
        <f t="shared" si="9"/>
        <v>1.6871843585291948</v>
      </c>
      <c r="O79" s="35">
        <f t="shared" si="10"/>
        <v>2.2328517282011423E-3</v>
      </c>
      <c r="P79" s="35">
        <f t="shared" si="11"/>
        <v>0.62096530919926018</v>
      </c>
      <c r="Q79" s="35">
        <f t="shared" si="12"/>
        <v>4.7663298004244126E-2</v>
      </c>
      <c r="R79" s="35">
        <f t="shared" si="13"/>
        <v>0.19253349856800334</v>
      </c>
      <c r="S79" s="35">
        <f t="shared" si="14"/>
        <v>8.8297719458376323E-3</v>
      </c>
      <c r="T79" s="35">
        <f t="shared" si="15"/>
        <v>1.3709236932710935</v>
      </c>
      <c r="U79" s="35">
        <f t="shared" si="16"/>
        <v>6.9667218754165233E-2</v>
      </c>
      <c r="V79" s="35">
        <f t="shared" si="17"/>
        <v>0</v>
      </c>
    </row>
    <row r="80" spans="1:22" s="6" customFormat="1" ht="11" customHeight="1">
      <c r="A80" s="37" t="s">
        <v>30</v>
      </c>
      <c r="B80" s="6" t="s">
        <v>35</v>
      </c>
      <c r="C80" s="7">
        <v>1</v>
      </c>
      <c r="D80" s="13">
        <v>43.375</v>
      </c>
      <c r="E80" s="13">
        <v>0.11</v>
      </c>
      <c r="F80" s="13">
        <v>21.251999999999999</v>
      </c>
      <c r="G80" s="13">
        <v>2.6389999999999998</v>
      </c>
      <c r="H80" s="13">
        <v>6.7670000000000003</v>
      </c>
      <c r="I80" s="13">
        <v>0.36799999999999999</v>
      </c>
      <c r="J80" s="13">
        <v>23.96</v>
      </c>
      <c r="K80" s="13">
        <v>1.7370000000000001</v>
      </c>
      <c r="L80" s="13">
        <v>0</v>
      </c>
      <c r="M80" s="13">
        <v>100.208</v>
      </c>
      <c r="N80" s="35">
        <f t="shared" si="9"/>
        <v>1.5200176391496276</v>
      </c>
      <c r="O80" s="35">
        <f t="shared" si="10"/>
        <v>2.8997861613789919E-3</v>
      </c>
      <c r="P80" s="35">
        <f t="shared" si="11"/>
        <v>0.87783182165375218</v>
      </c>
      <c r="Q80" s="35">
        <f t="shared" si="12"/>
        <v>7.3120161496261632E-2</v>
      </c>
      <c r="R80" s="35">
        <f t="shared" si="13"/>
        <v>0.19832650015431708</v>
      </c>
      <c r="S80" s="35">
        <f t="shared" si="14"/>
        <v>1.0923655077800834E-2</v>
      </c>
      <c r="T80" s="35">
        <f t="shared" si="15"/>
        <v>1.2516570778647425</v>
      </c>
      <c r="U80" s="35">
        <f t="shared" si="16"/>
        <v>6.5223358442119517E-2</v>
      </c>
      <c r="V80" s="35">
        <f t="shared" si="17"/>
        <v>0</v>
      </c>
    </row>
    <row r="81" spans="1:22" s="6" customFormat="1" ht="11" customHeight="1">
      <c r="A81" s="37"/>
      <c r="B81" s="6" t="s">
        <v>35</v>
      </c>
      <c r="C81" s="7">
        <v>2</v>
      </c>
      <c r="D81" s="13">
        <v>48.518999999999998</v>
      </c>
      <c r="E81" s="13">
        <v>1.7000000000000001E-2</v>
      </c>
      <c r="F81" s="13">
        <v>13.749000000000001</v>
      </c>
      <c r="G81" s="13">
        <v>2.052</v>
      </c>
      <c r="H81" s="13">
        <v>6.7060000000000004</v>
      </c>
      <c r="I81" s="13">
        <v>0.28499999999999998</v>
      </c>
      <c r="J81" s="13">
        <v>27.001999999999999</v>
      </c>
      <c r="K81" s="13">
        <v>1.7410000000000001</v>
      </c>
      <c r="L81" s="13">
        <v>0</v>
      </c>
      <c r="M81" s="13">
        <v>100.09399999999999</v>
      </c>
      <c r="N81" s="35">
        <f t="shared" si="9"/>
        <v>1.6975482821023538</v>
      </c>
      <c r="O81" s="35">
        <f t="shared" si="10"/>
        <v>4.4742821083993561E-4</v>
      </c>
      <c r="P81" s="35">
        <f t="shared" si="11"/>
        <v>0.56700094017326452</v>
      </c>
      <c r="Q81" s="35">
        <f t="shared" si="12"/>
        <v>5.6764427530067024E-2</v>
      </c>
      <c r="R81" s="35">
        <f t="shared" si="13"/>
        <v>0.19622271244961445</v>
      </c>
      <c r="S81" s="35">
        <f t="shared" si="14"/>
        <v>8.4462936054825154E-3</v>
      </c>
      <c r="T81" s="35">
        <f t="shared" si="15"/>
        <v>1.4083014711604231</v>
      </c>
      <c r="U81" s="35">
        <f t="shared" si="16"/>
        <v>6.5268444767954972E-2</v>
      </c>
      <c r="V81" s="35">
        <f t="shared" si="17"/>
        <v>0</v>
      </c>
    </row>
    <row r="82" spans="1:22" s="6" customFormat="1" ht="11" customHeight="1">
      <c r="A82" s="37"/>
      <c r="B82" s="6" t="s">
        <v>35</v>
      </c>
      <c r="C82" s="7">
        <v>3</v>
      </c>
      <c r="D82" s="13">
        <v>46.634999999999998</v>
      </c>
      <c r="E82" s="13">
        <v>0.08</v>
      </c>
      <c r="F82" s="13">
        <v>15.784000000000001</v>
      </c>
      <c r="G82" s="13">
        <v>3.3340000000000001</v>
      </c>
      <c r="H82" s="13">
        <v>6.3170000000000002</v>
      </c>
      <c r="I82" s="13">
        <v>0.27300000000000002</v>
      </c>
      <c r="J82" s="13">
        <v>25.74</v>
      </c>
      <c r="K82" s="13">
        <v>1.7270000000000001</v>
      </c>
      <c r="L82" s="13">
        <v>1.4E-2</v>
      </c>
      <c r="M82" s="13">
        <v>99.968999999999994</v>
      </c>
      <c r="N82" s="35">
        <f t="shared" si="9"/>
        <v>1.6406579334544653</v>
      </c>
      <c r="O82" s="35">
        <f t="shared" si="10"/>
        <v>2.1171917675221709E-3</v>
      </c>
      <c r="P82" s="35">
        <f t="shared" si="11"/>
        <v>0.65452389616088824</v>
      </c>
      <c r="Q82" s="35">
        <f t="shared" si="12"/>
        <v>9.2738543116967595E-2</v>
      </c>
      <c r="R82" s="35">
        <f t="shared" si="13"/>
        <v>0.18586275497347801</v>
      </c>
      <c r="S82" s="35">
        <f t="shared" si="14"/>
        <v>8.1354153158267866E-3</v>
      </c>
      <c r="T82" s="35">
        <f t="shared" si="15"/>
        <v>1.3499074999225162</v>
      </c>
      <c r="U82" s="35">
        <f t="shared" si="16"/>
        <v>6.5101740321630214E-2</v>
      </c>
      <c r="V82" s="35">
        <f t="shared" si="17"/>
        <v>9.5502496670514438E-4</v>
      </c>
    </row>
    <row r="83" spans="1:22" s="6" customFormat="1" ht="11" customHeight="1">
      <c r="A83" s="37"/>
      <c r="B83" s="6" t="s">
        <v>35</v>
      </c>
      <c r="C83" s="7">
        <v>4</v>
      </c>
      <c r="D83" s="13">
        <v>45.735999999999997</v>
      </c>
      <c r="E83" s="13">
        <v>8.1000000000000003E-2</v>
      </c>
      <c r="F83" s="13">
        <v>17.262</v>
      </c>
      <c r="G83" s="13">
        <v>3.5579999999999998</v>
      </c>
      <c r="H83" s="13">
        <v>6.7229999999999999</v>
      </c>
      <c r="I83" s="13">
        <v>0.317</v>
      </c>
      <c r="J83" s="13">
        <v>25.468</v>
      </c>
      <c r="K83" s="13">
        <v>1.7250000000000001</v>
      </c>
      <c r="L83" s="13">
        <v>4.1000000000000002E-2</v>
      </c>
      <c r="M83" s="13">
        <v>100.911</v>
      </c>
      <c r="N83" s="35">
        <f t="shared" si="9"/>
        <v>1.5944107360851418</v>
      </c>
      <c r="O83" s="35">
        <f t="shared" si="10"/>
        <v>2.1241794232256671E-3</v>
      </c>
      <c r="P83" s="35">
        <f t="shared" si="11"/>
        <v>0.709309074503502</v>
      </c>
      <c r="Q83" s="35">
        <f t="shared" si="12"/>
        <v>9.8070092816831281E-2</v>
      </c>
      <c r="R83" s="35">
        <f t="shared" si="13"/>
        <v>0.19601105835995966</v>
      </c>
      <c r="S83" s="35">
        <f t="shared" si="14"/>
        <v>9.3607859167621071E-3</v>
      </c>
      <c r="T83" s="35">
        <f t="shared" si="15"/>
        <v>1.323507107531084</v>
      </c>
      <c r="U83" s="35">
        <f t="shared" si="16"/>
        <v>6.4435518761675206E-2</v>
      </c>
      <c r="V83" s="35">
        <f t="shared" si="17"/>
        <v>2.7714466018181564E-3</v>
      </c>
    </row>
    <row r="84" spans="1:22" s="6" customFormat="1" ht="11" customHeight="1">
      <c r="A84" s="37"/>
      <c r="B84" s="6" t="s">
        <v>35</v>
      </c>
      <c r="C84" s="7">
        <v>5</v>
      </c>
      <c r="D84" s="13">
        <v>48.756</v>
      </c>
      <c r="E84" s="13">
        <v>7.8E-2</v>
      </c>
      <c r="F84" s="13">
        <v>12.903</v>
      </c>
      <c r="G84" s="13">
        <v>1.865</v>
      </c>
      <c r="H84" s="13">
        <v>6.7080000000000002</v>
      </c>
      <c r="I84" s="13">
        <v>0.27400000000000002</v>
      </c>
      <c r="J84" s="13">
        <v>27.262</v>
      </c>
      <c r="K84" s="13">
        <v>1.958</v>
      </c>
      <c r="L84" s="13">
        <v>3.9E-2</v>
      </c>
      <c r="M84" s="13">
        <v>99.881</v>
      </c>
      <c r="N84" s="35">
        <f t="shared" si="9"/>
        <v>1.7084414627103819</v>
      </c>
      <c r="O84" s="35">
        <f t="shared" si="10"/>
        <v>2.056036333335638E-3</v>
      </c>
      <c r="P84" s="35">
        <f t="shared" si="11"/>
        <v>0.53292378617690583</v>
      </c>
      <c r="Q84" s="35">
        <f t="shared" si="12"/>
        <v>5.1670121457873933E-2</v>
      </c>
      <c r="R84" s="35">
        <f t="shared" si="13"/>
        <v>0.19658053832135233</v>
      </c>
      <c r="S84" s="35">
        <f t="shared" si="14"/>
        <v>8.1326787447819956E-3</v>
      </c>
      <c r="T84" s="35">
        <f t="shared" si="15"/>
        <v>1.4240300498220091</v>
      </c>
      <c r="U84" s="35">
        <f t="shared" si="16"/>
        <v>7.3515500968582836E-2</v>
      </c>
      <c r="V84" s="35">
        <f t="shared" si="17"/>
        <v>2.6498254647765529E-3</v>
      </c>
    </row>
    <row r="85" spans="1:22" s="6" customFormat="1" ht="11" customHeight="1">
      <c r="A85" s="37" t="s">
        <v>17</v>
      </c>
      <c r="B85" s="6" t="s">
        <v>36</v>
      </c>
      <c r="C85" s="7">
        <v>1</v>
      </c>
      <c r="D85" s="13">
        <v>47.11</v>
      </c>
      <c r="E85" s="13">
        <v>9.6000000000000002E-2</v>
      </c>
      <c r="F85" s="13">
        <v>15.695</v>
      </c>
      <c r="G85" s="13">
        <v>2.4980000000000002</v>
      </c>
      <c r="H85" s="13">
        <v>6.62</v>
      </c>
      <c r="I85" s="13">
        <v>0.29599999999999999</v>
      </c>
      <c r="J85" s="13">
        <v>25.992000000000001</v>
      </c>
      <c r="K85" s="13">
        <v>1.81</v>
      </c>
      <c r="L85" s="13">
        <v>0</v>
      </c>
      <c r="M85" s="13">
        <v>100.15900000000001</v>
      </c>
      <c r="N85" s="35">
        <f t="shared" si="9"/>
        <v>1.6511030319135906</v>
      </c>
      <c r="O85" s="35">
        <f t="shared" si="10"/>
        <v>2.5310250968731849E-3</v>
      </c>
      <c r="P85" s="35">
        <f t="shared" si="11"/>
        <v>0.64837276443509717</v>
      </c>
      <c r="Q85" s="35">
        <f t="shared" si="12"/>
        <v>6.9221676984114397E-2</v>
      </c>
      <c r="R85" s="35">
        <f t="shared" si="13"/>
        <v>0.19404144122116138</v>
      </c>
      <c r="S85" s="35">
        <f t="shared" si="14"/>
        <v>8.7874689118909305E-3</v>
      </c>
      <c r="T85" s="35">
        <f t="shared" si="15"/>
        <v>1.3579699973424899</v>
      </c>
      <c r="U85" s="35">
        <f t="shared" si="16"/>
        <v>6.7972594094782068E-2</v>
      </c>
      <c r="V85" s="35">
        <f t="shared" si="17"/>
        <v>0</v>
      </c>
    </row>
    <row r="86" spans="1:22" s="6" customFormat="1" ht="11" customHeight="1">
      <c r="A86" s="37"/>
      <c r="B86" s="6" t="s">
        <v>36</v>
      </c>
      <c r="C86" s="7">
        <v>2</v>
      </c>
      <c r="D86" s="13">
        <v>47.579000000000001</v>
      </c>
      <c r="E86" s="13">
        <v>9.5000000000000001E-2</v>
      </c>
      <c r="F86" s="13">
        <v>15.282</v>
      </c>
      <c r="G86" s="13">
        <v>2.9049999999999998</v>
      </c>
      <c r="H86" s="13">
        <v>6.7720000000000002</v>
      </c>
      <c r="I86" s="13">
        <v>0.34</v>
      </c>
      <c r="J86" s="13">
        <v>25.577999999999999</v>
      </c>
      <c r="K86" s="13">
        <v>1.98</v>
      </c>
      <c r="L86" s="13">
        <v>2E-3</v>
      </c>
      <c r="M86" s="13">
        <v>100.54300000000001</v>
      </c>
      <c r="N86" s="35">
        <f t="shared" si="9"/>
        <v>1.6670070333674998</v>
      </c>
      <c r="O86" s="35">
        <f t="shared" si="10"/>
        <v>2.5038590379763623E-3</v>
      </c>
      <c r="P86" s="35">
        <f t="shared" si="11"/>
        <v>0.63110946059552331</v>
      </c>
      <c r="Q86" s="35">
        <f t="shared" si="12"/>
        <v>8.0474237557488643E-2</v>
      </c>
      <c r="R86" s="35">
        <f t="shared" si="13"/>
        <v>0.19843327640265951</v>
      </c>
      <c r="S86" s="35">
        <f t="shared" si="14"/>
        <v>1.0090485418991234E-2</v>
      </c>
      <c r="T86" s="35">
        <f t="shared" si="15"/>
        <v>1.3359128002955902</v>
      </c>
      <c r="U86" s="35">
        <f t="shared" si="16"/>
        <v>7.4332974455295561E-2</v>
      </c>
      <c r="V86" s="35">
        <f t="shared" si="17"/>
        <v>1.3587286897542625E-4</v>
      </c>
    </row>
    <row r="87" spans="1:22" s="6" customFormat="1" ht="11" customHeight="1">
      <c r="A87" s="37"/>
      <c r="B87" s="6" t="s">
        <v>36</v>
      </c>
      <c r="C87" s="7">
        <v>3</v>
      </c>
      <c r="D87" s="13">
        <v>48.404000000000003</v>
      </c>
      <c r="E87" s="13">
        <v>6.8000000000000005E-2</v>
      </c>
      <c r="F87" s="13">
        <v>13.513999999999999</v>
      </c>
      <c r="G87" s="13">
        <v>1.958</v>
      </c>
      <c r="H87" s="13">
        <v>7.0140000000000002</v>
      </c>
      <c r="I87" s="13">
        <v>0.34399999999999997</v>
      </c>
      <c r="J87" s="13">
        <v>27.05</v>
      </c>
      <c r="K87" s="13">
        <v>1.839</v>
      </c>
      <c r="L87" s="13">
        <v>2.4E-2</v>
      </c>
      <c r="M87" s="13">
        <v>100.224</v>
      </c>
      <c r="N87" s="35">
        <f t="shared" si="9"/>
        <v>1.6920046570496909</v>
      </c>
      <c r="O87" s="35">
        <f t="shared" si="10"/>
        <v>1.7881064193140913E-3</v>
      </c>
      <c r="P87" s="35">
        <f t="shared" si="11"/>
        <v>0.5568094395814901</v>
      </c>
      <c r="Q87" s="35">
        <f t="shared" si="12"/>
        <v>5.4115490719248677E-2</v>
      </c>
      <c r="R87" s="35">
        <f t="shared" si="13"/>
        <v>0.20505081268052613</v>
      </c>
      <c r="S87" s="35">
        <f t="shared" si="14"/>
        <v>1.0185673814353161E-2</v>
      </c>
      <c r="T87" s="35">
        <f t="shared" si="15"/>
        <v>1.4095386117729505</v>
      </c>
      <c r="U87" s="35">
        <f t="shared" si="16"/>
        <v>6.8880490340709394E-2</v>
      </c>
      <c r="V87" s="35">
        <f t="shared" si="17"/>
        <v>1.6267176217164125E-3</v>
      </c>
    </row>
    <row r="88" spans="1:22" s="6" customFormat="1" ht="11" customHeight="1">
      <c r="A88" s="37"/>
      <c r="B88" s="6" t="s">
        <v>36</v>
      </c>
      <c r="C88" s="7">
        <v>4</v>
      </c>
      <c r="D88" s="13">
        <v>50.116999999999997</v>
      </c>
      <c r="E88" s="13">
        <v>1.6E-2</v>
      </c>
      <c r="F88" s="13">
        <v>10.897</v>
      </c>
      <c r="G88" s="13">
        <v>1.9359999999999999</v>
      </c>
      <c r="H88" s="13">
        <v>7.16</v>
      </c>
      <c r="I88" s="13">
        <v>0.311</v>
      </c>
      <c r="J88" s="13">
        <v>27.474</v>
      </c>
      <c r="K88" s="13">
        <v>2.16</v>
      </c>
      <c r="L88" s="13">
        <v>1.7999999999999999E-2</v>
      </c>
      <c r="M88" s="13">
        <v>100.089</v>
      </c>
      <c r="N88" s="35">
        <f t="shared" si="9"/>
        <v>1.7575614568103657</v>
      </c>
      <c r="O88" s="35">
        <f t="shared" si="10"/>
        <v>4.2209439401928641E-4</v>
      </c>
      <c r="P88" s="35">
        <f t="shared" si="11"/>
        <v>0.45043774693122024</v>
      </c>
      <c r="Q88" s="35">
        <f t="shared" si="12"/>
        <v>5.3680854256651735E-2</v>
      </c>
      <c r="R88" s="35">
        <f t="shared" si="13"/>
        <v>0.20999739508603504</v>
      </c>
      <c r="S88" s="35">
        <f t="shared" si="14"/>
        <v>9.238402135973222E-3</v>
      </c>
      <c r="T88" s="35">
        <f t="shared" si="15"/>
        <v>1.4362721966278769</v>
      </c>
      <c r="U88" s="35">
        <f t="shared" si="16"/>
        <v>8.116586173725357E-2</v>
      </c>
      <c r="V88" s="35">
        <f t="shared" si="17"/>
        <v>1.2239920206048133E-3</v>
      </c>
    </row>
    <row r="89" spans="1:22" s="6" customFormat="1" ht="11" customHeight="1">
      <c r="A89" s="37" t="s">
        <v>37</v>
      </c>
      <c r="B89" s="6" t="s">
        <v>36</v>
      </c>
      <c r="C89" s="7">
        <v>1</v>
      </c>
      <c r="D89" s="13">
        <v>44.734000000000002</v>
      </c>
      <c r="E89" s="13">
        <v>8.8999999999999996E-2</v>
      </c>
      <c r="F89" s="13">
        <v>19.658000000000001</v>
      </c>
      <c r="G89" s="13">
        <v>2.5819999999999999</v>
      </c>
      <c r="H89" s="13">
        <v>6.5469999999999997</v>
      </c>
      <c r="I89" s="13">
        <v>0.32400000000000001</v>
      </c>
      <c r="J89" s="13">
        <v>24.835000000000001</v>
      </c>
      <c r="K89" s="13">
        <v>1.534</v>
      </c>
      <c r="L89" s="13">
        <v>0</v>
      </c>
      <c r="M89" s="13">
        <v>100.363</v>
      </c>
      <c r="N89" s="35">
        <f t="shared" si="9"/>
        <v>1.5637392315570762</v>
      </c>
      <c r="O89" s="35">
        <f t="shared" si="10"/>
        <v>2.3403496870690417E-3</v>
      </c>
      <c r="P89" s="35">
        <f t="shared" si="11"/>
        <v>0.80996882244512047</v>
      </c>
      <c r="Q89" s="35">
        <f t="shared" si="12"/>
        <v>7.1362728772019476E-2</v>
      </c>
      <c r="R89" s="35">
        <f t="shared" si="13"/>
        <v>0.19140107429978689</v>
      </c>
      <c r="S89" s="35">
        <f t="shared" si="14"/>
        <v>9.5936225728018801E-3</v>
      </c>
      <c r="T89" s="35">
        <f t="shared" si="15"/>
        <v>1.2941367458743525</v>
      </c>
      <c r="U89" s="35">
        <f t="shared" si="16"/>
        <v>5.7457424791773612E-2</v>
      </c>
      <c r="V89" s="35">
        <f t="shared" si="17"/>
        <v>0</v>
      </c>
    </row>
    <row r="90" spans="1:22" s="6" customFormat="1" ht="11" customHeight="1">
      <c r="A90" s="37"/>
      <c r="B90" s="6" t="s">
        <v>36</v>
      </c>
      <c r="C90" s="7">
        <v>2</v>
      </c>
      <c r="D90" s="13">
        <v>50.451000000000001</v>
      </c>
      <c r="E90" s="13">
        <v>4.1000000000000002E-2</v>
      </c>
      <c r="F90" s="13">
        <v>13.849</v>
      </c>
      <c r="G90" s="13">
        <v>0.65600000000000003</v>
      </c>
      <c r="H90" s="13">
        <v>6.5940000000000003</v>
      </c>
      <c r="I90" s="13">
        <v>0.307</v>
      </c>
      <c r="J90" s="13">
        <v>25.83</v>
      </c>
      <c r="K90" s="13">
        <v>1.7829999999999999</v>
      </c>
      <c r="L90" s="13">
        <v>4.7E-2</v>
      </c>
      <c r="M90" s="13">
        <v>99.561999999999998</v>
      </c>
      <c r="N90" s="35">
        <f t="shared" si="9"/>
        <v>1.7763591267232373</v>
      </c>
      <c r="O90" s="35">
        <f t="shared" si="10"/>
        <v>1.0859479187554928E-3</v>
      </c>
      <c r="P90" s="35">
        <f t="shared" si="11"/>
        <v>0.57475370686752525</v>
      </c>
      <c r="Q90" s="35">
        <f t="shared" si="12"/>
        <v>1.8262214684250263E-2</v>
      </c>
      <c r="R90" s="35">
        <f t="shared" si="13"/>
        <v>0.19417144702980282</v>
      </c>
      <c r="S90" s="35">
        <f t="shared" si="14"/>
        <v>9.1560970670191734E-3</v>
      </c>
      <c r="T90" s="35">
        <f t="shared" si="15"/>
        <v>1.3557349898937958</v>
      </c>
      <c r="U90" s="35">
        <f t="shared" si="16"/>
        <v>6.7267693240747772E-2</v>
      </c>
      <c r="V90" s="35">
        <f t="shared" si="17"/>
        <v>3.2087765748659057E-3</v>
      </c>
    </row>
    <row r="91" spans="1:22" s="6" customFormat="1" ht="11" customHeight="1">
      <c r="A91" s="37"/>
      <c r="B91" s="6" t="s">
        <v>36</v>
      </c>
      <c r="C91" s="7">
        <v>3</v>
      </c>
      <c r="D91" s="13">
        <v>47.972999999999999</v>
      </c>
      <c r="E91" s="13">
        <v>4.8000000000000001E-2</v>
      </c>
      <c r="F91" s="13">
        <v>14.462999999999999</v>
      </c>
      <c r="G91" s="13">
        <v>1.702</v>
      </c>
      <c r="H91" s="13">
        <v>6.9020000000000001</v>
      </c>
      <c r="I91" s="13">
        <v>0.32700000000000001</v>
      </c>
      <c r="J91" s="13">
        <v>26.001999999999999</v>
      </c>
      <c r="K91" s="13">
        <v>1.82</v>
      </c>
      <c r="L91" s="13">
        <v>2.4E-2</v>
      </c>
      <c r="M91" s="13">
        <v>99.260999999999996</v>
      </c>
      <c r="N91" s="35">
        <f t="shared" si="9"/>
        <v>1.6950182879597815</v>
      </c>
      <c r="O91" s="35">
        <f t="shared" si="10"/>
        <v>1.2758008743902331E-3</v>
      </c>
      <c r="P91" s="35">
        <f t="shared" si="11"/>
        <v>0.60233523552492751</v>
      </c>
      <c r="Q91" s="35">
        <f t="shared" si="12"/>
        <v>4.7547280012716193E-2</v>
      </c>
      <c r="R91" s="35">
        <f t="shared" si="13"/>
        <v>0.20395196633237828</v>
      </c>
      <c r="S91" s="35">
        <f t="shared" si="14"/>
        <v>9.7867001596823114E-3</v>
      </c>
      <c r="T91" s="35">
        <f t="shared" si="15"/>
        <v>1.369536685454023</v>
      </c>
      <c r="U91" s="35">
        <f t="shared" si="16"/>
        <v>6.8903787892390003E-2</v>
      </c>
      <c r="V91" s="35">
        <f t="shared" si="17"/>
        <v>1.6442557897110653E-3</v>
      </c>
    </row>
    <row r="92" spans="1:22" s="6" customFormat="1" ht="11" customHeight="1">
      <c r="A92" s="37" t="s">
        <v>19</v>
      </c>
      <c r="B92" s="6" t="s">
        <v>36</v>
      </c>
      <c r="C92" s="7">
        <v>1</v>
      </c>
      <c r="D92" s="13">
        <v>48.924999999999997</v>
      </c>
      <c r="E92" s="13">
        <v>7.0999999999999994E-2</v>
      </c>
      <c r="F92" s="13">
        <v>13.079000000000001</v>
      </c>
      <c r="G92" s="13">
        <v>2.8119999999999998</v>
      </c>
      <c r="H92" s="13">
        <v>6.8120000000000003</v>
      </c>
      <c r="I92" s="13">
        <v>0.35699999999999998</v>
      </c>
      <c r="J92" s="13">
        <v>25.978999999999999</v>
      </c>
      <c r="K92" s="13">
        <v>2.1800000000000002</v>
      </c>
      <c r="L92" s="13">
        <v>0</v>
      </c>
      <c r="M92" s="13">
        <v>100.21899999999999</v>
      </c>
      <c r="N92" s="35">
        <f t="shared" si="9"/>
        <v>1.7214978163682384</v>
      </c>
      <c r="O92" s="35">
        <f t="shared" si="10"/>
        <v>1.879308760989028E-3</v>
      </c>
      <c r="P92" s="35">
        <f t="shared" si="11"/>
        <v>0.5424410581569804</v>
      </c>
      <c r="Q92" s="35">
        <f t="shared" si="12"/>
        <v>7.8231123966601854E-2</v>
      </c>
      <c r="R92" s="35">
        <f t="shared" si="13"/>
        <v>0.20045907068423027</v>
      </c>
      <c r="S92" s="35">
        <f t="shared" si="14"/>
        <v>1.0640324619997435E-2</v>
      </c>
      <c r="T92" s="35">
        <f t="shared" si="15"/>
        <v>1.3626599056825479</v>
      </c>
      <c r="U92" s="35">
        <f t="shared" si="16"/>
        <v>8.2191391760415664E-2</v>
      </c>
      <c r="V92" s="35">
        <f t="shared" si="17"/>
        <v>0</v>
      </c>
    </row>
    <row r="93" spans="1:22" s="6" customFormat="1" ht="11" customHeight="1">
      <c r="A93" s="37"/>
      <c r="B93" s="6" t="s">
        <v>36</v>
      </c>
      <c r="C93" s="7">
        <v>2</v>
      </c>
      <c r="D93" s="13">
        <v>48.88</v>
      </c>
      <c r="E93" s="13">
        <v>4.8000000000000001E-2</v>
      </c>
      <c r="F93" s="13">
        <v>13.223000000000001</v>
      </c>
      <c r="G93" s="13">
        <v>2.302</v>
      </c>
      <c r="H93" s="13">
        <v>6.7949999999999999</v>
      </c>
      <c r="I93" s="13">
        <v>0.32</v>
      </c>
      <c r="J93" s="13">
        <v>26.224</v>
      </c>
      <c r="K93" s="13">
        <v>1.8460000000000001</v>
      </c>
      <c r="L93" s="13">
        <v>2.9000000000000001E-2</v>
      </c>
      <c r="M93" s="13">
        <v>99.677000000000007</v>
      </c>
      <c r="N93" s="35">
        <f t="shared" si="9"/>
        <v>1.7241275843190116</v>
      </c>
      <c r="O93" s="35">
        <f t="shared" si="10"/>
        <v>1.2736309030861686E-3</v>
      </c>
      <c r="P93" s="35">
        <f t="shared" si="11"/>
        <v>0.54975675426183945</v>
      </c>
      <c r="Q93" s="35">
        <f t="shared" si="12"/>
        <v>6.4199572179736916E-2</v>
      </c>
      <c r="R93" s="35">
        <f t="shared" si="13"/>
        <v>0.20044863148900047</v>
      </c>
      <c r="S93" s="35">
        <f t="shared" si="14"/>
        <v>9.5609093636428097E-3</v>
      </c>
      <c r="T93" s="35">
        <f t="shared" si="15"/>
        <v>1.3788802306015002</v>
      </c>
      <c r="U93" s="35">
        <f t="shared" si="16"/>
        <v>6.9769257106705354E-2</v>
      </c>
      <c r="V93" s="35">
        <f t="shared" si="17"/>
        <v>1.9834297754767476E-3</v>
      </c>
    </row>
    <row r="94" spans="1:22" s="6" customFormat="1" ht="11" customHeight="1">
      <c r="A94" s="37"/>
      <c r="B94" s="6" t="s">
        <v>36</v>
      </c>
      <c r="C94" s="7">
        <v>3</v>
      </c>
      <c r="D94" s="13">
        <v>49.756999999999998</v>
      </c>
      <c r="E94" s="13">
        <v>8.3000000000000004E-2</v>
      </c>
      <c r="F94" s="13">
        <v>12.352</v>
      </c>
      <c r="G94" s="13">
        <v>1.577</v>
      </c>
      <c r="H94" s="13">
        <v>7.0620000000000003</v>
      </c>
      <c r="I94" s="13">
        <v>0.312</v>
      </c>
      <c r="J94" s="13">
        <v>27.366</v>
      </c>
      <c r="K94" s="13">
        <v>1.84</v>
      </c>
      <c r="L94" s="13">
        <v>4.9000000000000002E-2</v>
      </c>
      <c r="M94" s="13">
        <v>100.43300000000001</v>
      </c>
      <c r="N94" s="35">
        <f t="shared" si="9"/>
        <v>1.7358558400817055</v>
      </c>
      <c r="O94" s="35">
        <f t="shared" si="10"/>
        <v>2.1782198305830194E-3</v>
      </c>
      <c r="P94" s="35">
        <f t="shared" si="11"/>
        <v>0.50792445495451399</v>
      </c>
      <c r="Q94" s="35">
        <f t="shared" si="12"/>
        <v>4.3499050016742896E-2</v>
      </c>
      <c r="R94" s="35">
        <f t="shared" si="13"/>
        <v>0.20604525238707708</v>
      </c>
      <c r="S94" s="35">
        <f t="shared" si="14"/>
        <v>9.2198760229916226E-3</v>
      </c>
      <c r="T94" s="35">
        <f t="shared" si="15"/>
        <v>1.4231811924550826</v>
      </c>
      <c r="U94" s="35">
        <f t="shared" si="16"/>
        <v>6.878147571524923E-2</v>
      </c>
      <c r="V94" s="35">
        <f t="shared" si="17"/>
        <v>3.3146385360538406E-3</v>
      </c>
    </row>
    <row r="95" spans="1:22" s="6" customFormat="1" ht="11" customHeight="1">
      <c r="A95" s="37" t="s">
        <v>20</v>
      </c>
      <c r="B95" s="6" t="s">
        <v>36</v>
      </c>
      <c r="C95" s="7">
        <v>6</v>
      </c>
      <c r="D95" s="13">
        <v>49.921999999999997</v>
      </c>
      <c r="E95" s="13">
        <v>5.7000000000000002E-2</v>
      </c>
      <c r="F95" s="13">
        <v>11.972</v>
      </c>
      <c r="G95" s="13">
        <v>1.5049999999999999</v>
      </c>
      <c r="H95" s="13">
        <v>7.0469999999999997</v>
      </c>
      <c r="I95" s="13">
        <v>0.33200000000000002</v>
      </c>
      <c r="J95" s="13">
        <v>27.097999999999999</v>
      </c>
      <c r="K95" s="13">
        <v>2.1230000000000002</v>
      </c>
      <c r="L95" s="13">
        <v>0</v>
      </c>
      <c r="M95" s="13">
        <v>100.121</v>
      </c>
      <c r="N95" s="35">
        <f t="shared" si="9"/>
        <v>1.7499496857792163</v>
      </c>
      <c r="O95" s="35">
        <f t="shared" si="10"/>
        <v>1.5030470988053753E-3</v>
      </c>
      <c r="P95" s="35">
        <f t="shared" si="11"/>
        <v>0.49465530058840013</v>
      </c>
      <c r="Q95" s="35">
        <f t="shared" si="12"/>
        <v>4.1711777560046841E-2</v>
      </c>
      <c r="R95" s="35">
        <f t="shared" si="13"/>
        <v>0.20659189971160302</v>
      </c>
      <c r="S95" s="35">
        <f t="shared" si="14"/>
        <v>9.8578609914616172E-3</v>
      </c>
      <c r="T95" s="35">
        <f t="shared" si="15"/>
        <v>1.4159901440329694</v>
      </c>
      <c r="U95" s="35">
        <f t="shared" si="16"/>
        <v>7.9740284237496961E-2</v>
      </c>
      <c r="V95" s="35">
        <f t="shared" si="17"/>
        <v>0</v>
      </c>
    </row>
    <row r="96" spans="1:22" s="6" customFormat="1" ht="11" customHeight="1">
      <c r="A96" s="37"/>
      <c r="B96" s="6" t="s">
        <v>36</v>
      </c>
      <c r="C96" s="7">
        <v>7</v>
      </c>
      <c r="D96" s="13">
        <v>49.704999999999998</v>
      </c>
      <c r="E96" s="13">
        <v>2.9000000000000001E-2</v>
      </c>
      <c r="F96" s="13">
        <v>11.577</v>
      </c>
      <c r="G96" s="13">
        <v>1.5549999999999999</v>
      </c>
      <c r="H96" s="13">
        <v>6.9829999999999997</v>
      </c>
      <c r="I96" s="13">
        <v>0.27900000000000003</v>
      </c>
      <c r="J96" s="13">
        <v>27.195</v>
      </c>
      <c r="K96" s="13">
        <v>2.1</v>
      </c>
      <c r="L96" s="13">
        <v>1.0999999999999999E-2</v>
      </c>
      <c r="M96" s="13">
        <v>99.537999999999997</v>
      </c>
      <c r="N96" s="35">
        <f t="shared" si="9"/>
        <v>1.751880792297839</v>
      </c>
      <c r="O96" s="35">
        <f t="shared" si="10"/>
        <v>7.6889425967392342E-4</v>
      </c>
      <c r="P96" s="35">
        <f t="shared" si="11"/>
        <v>0.4809532669189347</v>
      </c>
      <c r="Q96" s="35">
        <f t="shared" si="12"/>
        <v>4.3333471068321645E-2</v>
      </c>
      <c r="R96" s="35">
        <f t="shared" si="13"/>
        <v>0.20583629044724602</v>
      </c>
      <c r="S96" s="35">
        <f t="shared" si="14"/>
        <v>8.3295146438019923E-3</v>
      </c>
      <c r="T96" s="35">
        <f t="shared" si="15"/>
        <v>1.4288378359263705</v>
      </c>
      <c r="U96" s="35">
        <f t="shared" si="16"/>
        <v>7.9308176909698769E-2</v>
      </c>
      <c r="V96" s="35">
        <f t="shared" si="17"/>
        <v>7.5175752811283171E-4</v>
      </c>
    </row>
    <row r="97" spans="1:22" s="6" customFormat="1" ht="11" customHeight="1">
      <c r="A97" s="37"/>
      <c r="B97" s="6" t="s">
        <v>36</v>
      </c>
      <c r="C97" s="7">
        <v>8</v>
      </c>
      <c r="D97" s="13">
        <v>52.393000000000001</v>
      </c>
      <c r="E97" s="13">
        <v>4.2999999999999997E-2</v>
      </c>
      <c r="F97" s="13">
        <v>7.6</v>
      </c>
      <c r="G97" s="13">
        <v>1.268</v>
      </c>
      <c r="H97" s="13">
        <v>7.0049999999999999</v>
      </c>
      <c r="I97" s="13">
        <v>0.36699999999999999</v>
      </c>
      <c r="J97" s="13">
        <v>29.428000000000001</v>
      </c>
      <c r="K97" s="13">
        <v>2.0310000000000001</v>
      </c>
      <c r="L97" s="13">
        <v>1.2999999999999999E-2</v>
      </c>
      <c r="M97" s="13">
        <v>100.205</v>
      </c>
      <c r="N97" s="35">
        <f t="shared" si="9"/>
        <v>1.8283271465619222</v>
      </c>
      <c r="O97" s="35">
        <f t="shared" si="10"/>
        <v>1.128790236532187E-3</v>
      </c>
      <c r="P97" s="35">
        <f t="shared" si="11"/>
        <v>0.31260549377131586</v>
      </c>
      <c r="Q97" s="35">
        <f t="shared" si="12"/>
        <v>3.4985533926387494E-2</v>
      </c>
      <c r="R97" s="35">
        <f t="shared" si="13"/>
        <v>0.20443921848806745</v>
      </c>
      <c r="S97" s="35">
        <f t="shared" si="14"/>
        <v>1.0848201042009998E-2</v>
      </c>
      <c r="T97" s="35">
        <f t="shared" si="15"/>
        <v>1.5308434987935684</v>
      </c>
      <c r="U97" s="35">
        <f t="shared" si="16"/>
        <v>7.5942477886782225E-2</v>
      </c>
      <c r="V97" s="35">
        <f t="shared" si="17"/>
        <v>8.7963929341384269E-4</v>
      </c>
    </row>
    <row r="98" spans="1:22" s="6" customFormat="1" ht="11" customHeight="1">
      <c r="A98" s="37" t="s">
        <v>21</v>
      </c>
      <c r="B98" s="6" t="s">
        <v>36</v>
      </c>
      <c r="C98" s="7">
        <v>1</v>
      </c>
      <c r="D98" s="13">
        <v>52.155000000000001</v>
      </c>
      <c r="E98" s="13">
        <v>8.1000000000000003E-2</v>
      </c>
      <c r="F98" s="13">
        <v>8.5890000000000004</v>
      </c>
      <c r="G98" s="13">
        <v>2.2400000000000002</v>
      </c>
      <c r="H98" s="13">
        <v>6.9119999999999999</v>
      </c>
      <c r="I98" s="13">
        <v>0.27900000000000003</v>
      </c>
      <c r="J98" s="13">
        <v>27.635999999999999</v>
      </c>
      <c r="K98" s="13">
        <v>2.202</v>
      </c>
      <c r="L98" s="13">
        <v>7.0000000000000001E-3</v>
      </c>
      <c r="M98" s="13">
        <v>100.12</v>
      </c>
      <c r="N98" s="35">
        <f t="shared" si="9"/>
        <v>1.8348642821574317</v>
      </c>
      <c r="O98" s="35">
        <f t="shared" si="10"/>
        <v>2.1436662163943948E-3</v>
      </c>
      <c r="P98" s="35">
        <f t="shared" si="11"/>
        <v>0.35616642128188813</v>
      </c>
      <c r="Q98" s="35">
        <f t="shared" si="12"/>
        <v>6.2308117040108628E-2</v>
      </c>
      <c r="R98" s="35">
        <f t="shared" si="13"/>
        <v>0.20337012612196506</v>
      </c>
      <c r="S98" s="35">
        <f t="shared" si="14"/>
        <v>8.3142526992029449E-3</v>
      </c>
      <c r="T98" s="35">
        <f t="shared" si="15"/>
        <v>1.4493477038615192</v>
      </c>
      <c r="U98" s="35">
        <f t="shared" si="16"/>
        <v>8.300791601042086E-2</v>
      </c>
      <c r="V98" s="35">
        <f t="shared" si="17"/>
        <v>4.77514611068919E-4</v>
      </c>
    </row>
    <row r="99" spans="1:22" s="6" customFormat="1" ht="11" customHeight="1">
      <c r="A99" s="37"/>
      <c r="B99" s="6" t="s">
        <v>36</v>
      </c>
      <c r="C99" s="7">
        <v>2</v>
      </c>
      <c r="D99" s="13">
        <v>47.054000000000002</v>
      </c>
      <c r="E99" s="13">
        <v>9.2999999999999999E-2</v>
      </c>
      <c r="F99" s="13">
        <v>15.714</v>
      </c>
      <c r="G99" s="13">
        <v>2.605</v>
      </c>
      <c r="H99" s="13">
        <v>6.726</v>
      </c>
      <c r="I99" s="13">
        <v>0.28100000000000003</v>
      </c>
      <c r="J99" s="13">
        <v>25.869</v>
      </c>
      <c r="K99" s="13">
        <v>1.9370000000000001</v>
      </c>
      <c r="L99" s="13">
        <v>2E-3</v>
      </c>
      <c r="M99" s="13">
        <v>100.28100000000001</v>
      </c>
      <c r="N99" s="35">
        <f t="shared" si="9"/>
        <v>1.6479666170250002</v>
      </c>
      <c r="O99" s="35">
        <f t="shared" si="10"/>
        <v>2.4501854589339274E-3</v>
      </c>
      <c r="P99" s="35">
        <f t="shared" si="11"/>
        <v>0.64869564670497315</v>
      </c>
      <c r="Q99" s="35">
        <f t="shared" si="12"/>
        <v>7.2135359602061078E-2</v>
      </c>
      <c r="R99" s="35">
        <f t="shared" si="13"/>
        <v>0.19700813344041918</v>
      </c>
      <c r="S99" s="35">
        <f t="shared" si="14"/>
        <v>8.3362206534007902E-3</v>
      </c>
      <c r="T99" s="35">
        <f t="shared" si="15"/>
        <v>1.3505818480049725</v>
      </c>
      <c r="U99" s="35">
        <f t="shared" si="16"/>
        <v>7.2690169498321661E-2</v>
      </c>
      <c r="V99" s="35">
        <f t="shared" si="17"/>
        <v>1.358196119175746E-4</v>
      </c>
    </row>
    <row r="100" spans="1:22" s="6" customFormat="1" ht="11" customHeight="1">
      <c r="A100" s="37" t="s">
        <v>22</v>
      </c>
      <c r="B100" s="6" t="s">
        <v>36</v>
      </c>
      <c r="C100" s="7">
        <v>1</v>
      </c>
      <c r="D100" s="13">
        <v>50.651000000000003</v>
      </c>
      <c r="E100" s="13">
        <v>1.2999999999999999E-2</v>
      </c>
      <c r="F100" s="13">
        <v>12.031000000000001</v>
      </c>
      <c r="G100" s="13">
        <v>1.1910000000000001</v>
      </c>
      <c r="H100" s="13">
        <v>7.0469999999999997</v>
      </c>
      <c r="I100" s="13">
        <v>0.33300000000000002</v>
      </c>
      <c r="J100" s="13">
        <v>28.542999999999999</v>
      </c>
      <c r="K100" s="13">
        <v>1.9750000000000001</v>
      </c>
      <c r="L100" s="13">
        <v>1.4999999999999999E-2</v>
      </c>
      <c r="M100" s="13">
        <v>101.818</v>
      </c>
      <c r="N100" s="35">
        <f t="shared" si="9"/>
        <v>1.7368047977301304</v>
      </c>
      <c r="O100" s="35">
        <f t="shared" si="10"/>
        <v>3.3532851542887712E-4</v>
      </c>
      <c r="P100" s="35">
        <f t="shared" si="11"/>
        <v>0.48625836534039096</v>
      </c>
      <c r="Q100" s="35">
        <f t="shared" si="12"/>
        <v>3.2289651618054978E-2</v>
      </c>
      <c r="R100" s="35">
        <f t="shared" si="13"/>
        <v>0.202089006640326</v>
      </c>
      <c r="S100" s="35">
        <f t="shared" si="14"/>
        <v>9.672043464193739E-3</v>
      </c>
      <c r="T100" s="35">
        <f t="shared" si="15"/>
        <v>1.4589889728698906</v>
      </c>
      <c r="U100" s="35">
        <f t="shared" si="16"/>
        <v>7.2564513030294556E-2</v>
      </c>
      <c r="V100" s="35">
        <f t="shared" si="17"/>
        <v>9.9732079128969794E-4</v>
      </c>
    </row>
    <row r="101" spans="1:22" s="6" customFormat="1" ht="11" customHeight="1">
      <c r="A101" s="37"/>
      <c r="B101" s="6" t="s">
        <v>36</v>
      </c>
      <c r="C101" s="7">
        <v>2</v>
      </c>
      <c r="D101" s="13">
        <v>43.216000000000001</v>
      </c>
      <c r="E101" s="13">
        <v>7.5999999999999998E-2</v>
      </c>
      <c r="F101" s="13">
        <v>21.873000000000001</v>
      </c>
      <c r="G101" s="13">
        <v>2.8820000000000001</v>
      </c>
      <c r="H101" s="13">
        <v>6.8630000000000004</v>
      </c>
      <c r="I101" s="13">
        <v>0.26900000000000002</v>
      </c>
      <c r="J101" s="13">
        <v>23.954999999999998</v>
      </c>
      <c r="K101" s="13">
        <v>1.4650000000000001</v>
      </c>
      <c r="L101" s="13">
        <v>4.0000000000000001E-3</v>
      </c>
      <c r="M101" s="13">
        <v>100.61199999999999</v>
      </c>
      <c r="N101" s="35">
        <f t="shared" si="9"/>
        <v>1.5085669522436322</v>
      </c>
      <c r="O101" s="35">
        <f t="shared" si="10"/>
        <v>1.9957115132228117E-3</v>
      </c>
      <c r="P101" s="35">
        <f t="shared" si="11"/>
        <v>0.89997562783815077</v>
      </c>
      <c r="Q101" s="35">
        <f t="shared" si="12"/>
        <v>7.9543118008815528E-2</v>
      </c>
      <c r="R101" s="35">
        <f t="shared" si="13"/>
        <v>0.20035927572904494</v>
      </c>
      <c r="S101" s="35">
        <f t="shared" si="14"/>
        <v>7.9539585336956507E-3</v>
      </c>
      <c r="T101" s="35">
        <f t="shared" si="15"/>
        <v>1.2465382338274054</v>
      </c>
      <c r="U101" s="35">
        <f t="shared" si="16"/>
        <v>5.4796377183367974E-2</v>
      </c>
      <c r="V101" s="35">
        <f t="shared" si="17"/>
        <v>2.7074512266476146E-4</v>
      </c>
    </row>
    <row r="102" spans="1:22" s="6" customFormat="1" ht="11" customHeight="1">
      <c r="A102" s="37" t="s">
        <v>23</v>
      </c>
      <c r="B102" s="6" t="s">
        <v>36</v>
      </c>
      <c r="C102" s="7">
        <v>1</v>
      </c>
      <c r="D102" s="13">
        <v>50.069000000000003</v>
      </c>
      <c r="E102" s="13">
        <v>3.9E-2</v>
      </c>
      <c r="F102" s="13">
        <v>11.792999999999999</v>
      </c>
      <c r="G102" s="13">
        <v>1.714</v>
      </c>
      <c r="H102" s="13">
        <v>7.0350000000000001</v>
      </c>
      <c r="I102" s="13">
        <v>0.307</v>
      </c>
      <c r="J102" s="13">
        <v>27.236999999999998</v>
      </c>
      <c r="K102" s="13">
        <v>1.964</v>
      </c>
      <c r="L102" s="13">
        <v>0</v>
      </c>
      <c r="M102" s="13">
        <v>100.191</v>
      </c>
      <c r="N102" s="35">
        <f t="shared" si="9"/>
        <v>1.7536680318136784</v>
      </c>
      <c r="O102" s="35">
        <f t="shared" si="10"/>
        <v>1.0275600765674651E-3</v>
      </c>
      <c r="P102" s="35">
        <f t="shared" si="11"/>
        <v>0.4868611706545824</v>
      </c>
      <c r="Q102" s="35">
        <f t="shared" si="12"/>
        <v>4.7465482166795685E-2</v>
      </c>
      <c r="R102" s="35">
        <f t="shared" si="13"/>
        <v>0.20607153252878363</v>
      </c>
      <c r="S102" s="35">
        <f t="shared" si="14"/>
        <v>9.1081015257661567E-3</v>
      </c>
      <c r="T102" s="35">
        <f t="shared" si="15"/>
        <v>1.4220902022026645</v>
      </c>
      <c r="U102" s="35">
        <f t="shared" si="16"/>
        <v>7.3707919031161834E-2</v>
      </c>
      <c r="V102" s="35">
        <f t="shared" si="17"/>
        <v>0</v>
      </c>
    </row>
    <row r="103" spans="1:22" s="6" customFormat="1" ht="11" customHeight="1">
      <c r="A103" s="37"/>
      <c r="B103" s="6" t="s">
        <v>36</v>
      </c>
      <c r="C103" s="7">
        <v>2</v>
      </c>
      <c r="D103" s="13">
        <v>47.987000000000002</v>
      </c>
      <c r="E103" s="13">
        <v>0.04</v>
      </c>
      <c r="F103" s="13">
        <v>13.589</v>
      </c>
      <c r="G103" s="13">
        <v>2.6669999999999998</v>
      </c>
      <c r="H103" s="13">
        <v>6.6079999999999997</v>
      </c>
      <c r="I103" s="13">
        <v>0.316</v>
      </c>
      <c r="J103" s="13">
        <v>26.331</v>
      </c>
      <c r="K103" s="13">
        <v>2.0470000000000002</v>
      </c>
      <c r="L103" s="13">
        <v>1.6E-2</v>
      </c>
      <c r="M103" s="13">
        <v>99.611999999999995</v>
      </c>
      <c r="N103" s="35">
        <f t="shared" si="9"/>
        <v>1.6924669571876969</v>
      </c>
      <c r="O103" s="35">
        <f t="shared" si="10"/>
        <v>1.0612574148843737E-3</v>
      </c>
      <c r="P103" s="35">
        <f t="shared" si="11"/>
        <v>0.56491937506266998</v>
      </c>
      <c r="Q103" s="35">
        <f t="shared" si="12"/>
        <v>7.4371788558115243E-2</v>
      </c>
      <c r="R103" s="35">
        <f t="shared" si="13"/>
        <v>0.19491356476157573</v>
      </c>
      <c r="S103" s="35">
        <f t="shared" si="14"/>
        <v>9.4404935745364214E-3</v>
      </c>
      <c r="T103" s="35">
        <f t="shared" si="15"/>
        <v>1.3843737552881894</v>
      </c>
      <c r="U103" s="35">
        <f t="shared" si="16"/>
        <v>7.7358606896430482E-2</v>
      </c>
      <c r="V103" s="35">
        <f t="shared" si="17"/>
        <v>1.0942012559014363E-3</v>
      </c>
    </row>
    <row r="104" spans="1:22" s="6" customFormat="1" ht="11" customHeight="1">
      <c r="A104" s="37"/>
      <c r="B104" s="6" t="s">
        <v>36</v>
      </c>
      <c r="C104" s="7">
        <v>3</v>
      </c>
      <c r="D104" s="13">
        <v>49.244</v>
      </c>
      <c r="E104" s="13">
        <v>9.0999999999999998E-2</v>
      </c>
      <c r="F104" s="13">
        <v>11.37</v>
      </c>
      <c r="G104" s="13">
        <v>2.2000000000000002</v>
      </c>
      <c r="H104" s="13">
        <v>6.8289999999999997</v>
      </c>
      <c r="I104" s="13">
        <v>0.32800000000000001</v>
      </c>
      <c r="J104" s="13">
        <v>27.398</v>
      </c>
      <c r="K104" s="13">
        <v>2.0299999999999998</v>
      </c>
      <c r="L104" s="13">
        <v>0</v>
      </c>
      <c r="M104" s="13">
        <v>99.501999999999995</v>
      </c>
      <c r="N104" s="35">
        <f t="shared" si="9"/>
        <v>1.7360821413961822</v>
      </c>
      <c r="O104" s="35">
        <f t="shared" si="10"/>
        <v>2.4133620941426534E-3</v>
      </c>
      <c r="P104" s="35">
        <f t="shared" si="11"/>
        <v>0.47247603446964959</v>
      </c>
      <c r="Q104" s="35">
        <f t="shared" si="12"/>
        <v>6.1323684351684983E-2</v>
      </c>
      <c r="R104" s="35">
        <f t="shared" si="13"/>
        <v>0.20134900659999944</v>
      </c>
      <c r="S104" s="35">
        <f t="shared" si="14"/>
        <v>9.7949406894353944E-3</v>
      </c>
      <c r="T104" s="35">
        <f t="shared" si="15"/>
        <v>1.4398764021326462</v>
      </c>
      <c r="U104" s="35">
        <f t="shared" si="16"/>
        <v>7.6684428266258903E-2</v>
      </c>
      <c r="V104" s="35">
        <f t="shared" si="17"/>
        <v>0</v>
      </c>
    </row>
    <row r="105" spans="1:22" s="6" customFormat="1" ht="11" customHeight="1">
      <c r="A105" s="37" t="s">
        <v>24</v>
      </c>
      <c r="B105" s="6" t="s">
        <v>36</v>
      </c>
      <c r="C105" s="7">
        <v>1</v>
      </c>
      <c r="D105" s="13">
        <v>45.582999999999998</v>
      </c>
      <c r="E105" s="13">
        <v>8.5000000000000006E-2</v>
      </c>
      <c r="F105" s="13">
        <v>18.239000000000001</v>
      </c>
      <c r="G105" s="13">
        <v>2.5430000000000001</v>
      </c>
      <c r="H105" s="13">
        <v>6.782</v>
      </c>
      <c r="I105" s="13">
        <v>0.23599999999999999</v>
      </c>
      <c r="J105" s="13">
        <v>25.050999999999998</v>
      </c>
      <c r="K105" s="13">
        <v>1.831</v>
      </c>
      <c r="L105" s="13">
        <v>1.2E-2</v>
      </c>
      <c r="M105" s="13">
        <v>100.363</v>
      </c>
      <c r="N105" s="35">
        <f t="shared" si="9"/>
        <v>1.5944193953237096</v>
      </c>
      <c r="O105" s="35">
        <f t="shared" si="10"/>
        <v>2.2365712490936425E-3</v>
      </c>
      <c r="P105" s="35">
        <f t="shared" si="11"/>
        <v>0.75197440800684212</v>
      </c>
      <c r="Q105" s="35">
        <f t="shared" si="12"/>
        <v>7.0329031398333922E-2</v>
      </c>
      <c r="R105" s="35">
        <f t="shared" si="13"/>
        <v>0.19839598604329023</v>
      </c>
      <c r="S105" s="35">
        <f t="shared" si="14"/>
        <v>6.9923424078531362E-3</v>
      </c>
      <c r="T105" s="35">
        <f t="shared" si="15"/>
        <v>1.3062134070717411</v>
      </c>
      <c r="U105" s="35">
        <f t="shared" si="16"/>
        <v>6.8624976322141859E-2</v>
      </c>
      <c r="V105" s="35">
        <f t="shared" si="17"/>
        <v>8.1388217699493253E-4</v>
      </c>
    </row>
    <row r="106" spans="1:22" s="6" customFormat="1" ht="11" customHeight="1">
      <c r="A106" s="37"/>
      <c r="B106" s="6" t="s">
        <v>36</v>
      </c>
      <c r="C106" s="7">
        <v>2</v>
      </c>
      <c r="D106" s="13">
        <v>48.625</v>
      </c>
      <c r="E106" s="13">
        <v>7.1999999999999995E-2</v>
      </c>
      <c r="F106" s="13">
        <v>13.503</v>
      </c>
      <c r="G106" s="13">
        <v>2.3340000000000001</v>
      </c>
      <c r="H106" s="13">
        <v>6.6980000000000004</v>
      </c>
      <c r="I106" s="13">
        <v>0.33600000000000002</v>
      </c>
      <c r="J106" s="13">
        <v>26.501999999999999</v>
      </c>
      <c r="K106" s="13">
        <v>1.948</v>
      </c>
      <c r="L106" s="13">
        <v>0</v>
      </c>
      <c r="M106" s="13">
        <v>100.035</v>
      </c>
      <c r="N106" s="35">
        <f t="shared" si="9"/>
        <v>1.7073298477655747</v>
      </c>
      <c r="O106" s="35">
        <f t="shared" si="10"/>
        <v>1.9017545443514381E-3</v>
      </c>
      <c r="P106" s="35">
        <f t="shared" si="11"/>
        <v>0.5588438281888084</v>
      </c>
      <c r="Q106" s="35">
        <f t="shared" si="12"/>
        <v>6.4795863506673726E-2</v>
      </c>
      <c r="R106" s="35">
        <f t="shared" si="13"/>
        <v>0.19668823954471251</v>
      </c>
      <c r="S106" s="35">
        <f t="shared" si="14"/>
        <v>9.9932813741147458E-3</v>
      </c>
      <c r="T106" s="35">
        <f t="shared" si="15"/>
        <v>1.3871578181868354</v>
      </c>
      <c r="U106" s="35">
        <f t="shared" si="16"/>
        <v>7.3289366888928648E-2</v>
      </c>
      <c r="V106" s="35">
        <f t="shared" si="17"/>
        <v>0</v>
      </c>
    </row>
    <row r="107" spans="1:22" s="6" customFormat="1" ht="11" customHeight="1">
      <c r="A107" s="37" t="s">
        <v>27</v>
      </c>
      <c r="B107" s="6" t="s">
        <v>36</v>
      </c>
      <c r="C107" s="7">
        <v>1</v>
      </c>
      <c r="D107" s="13">
        <v>52.231999999999999</v>
      </c>
      <c r="E107" s="13">
        <v>5.6000000000000001E-2</v>
      </c>
      <c r="F107" s="13">
        <v>8.59</v>
      </c>
      <c r="G107" s="13">
        <v>1.397</v>
      </c>
      <c r="H107" s="13">
        <v>7.1150000000000002</v>
      </c>
      <c r="I107" s="13">
        <v>0.315</v>
      </c>
      <c r="J107" s="13">
        <v>28.617999999999999</v>
      </c>
      <c r="K107" s="13">
        <v>2.157</v>
      </c>
      <c r="L107" s="13">
        <v>1.2999999999999999E-2</v>
      </c>
      <c r="M107" s="13">
        <v>100.49299999999999</v>
      </c>
      <c r="N107" s="35">
        <f t="shared" si="9"/>
        <v>1.8212283485383272</v>
      </c>
      <c r="O107" s="35">
        <f t="shared" si="10"/>
        <v>1.4688583653656251E-3</v>
      </c>
      <c r="P107" s="35">
        <f t="shared" si="11"/>
        <v>0.35303948659006285</v>
      </c>
      <c r="Q107" s="35">
        <f t="shared" si="12"/>
        <v>3.8513480144946516E-2</v>
      </c>
      <c r="R107" s="35">
        <f t="shared" si="13"/>
        <v>0.20748088037920384</v>
      </c>
      <c r="S107" s="35">
        <f t="shared" si="14"/>
        <v>9.3035633636581547E-3</v>
      </c>
      <c r="T107" s="35">
        <f t="shared" si="15"/>
        <v>1.4874981400213843</v>
      </c>
      <c r="U107" s="35">
        <f t="shared" si="16"/>
        <v>8.0588317782059118E-2</v>
      </c>
      <c r="V107" s="35">
        <f t="shared" si="17"/>
        <v>8.789248149923245E-4</v>
      </c>
    </row>
    <row r="108" spans="1:22" s="6" customFormat="1" ht="11" customHeight="1">
      <c r="A108" s="37"/>
      <c r="B108" s="6" t="s">
        <v>36</v>
      </c>
      <c r="C108" s="7">
        <v>2</v>
      </c>
      <c r="D108" s="13">
        <v>48.08</v>
      </c>
      <c r="E108" s="13">
        <v>6.3E-2</v>
      </c>
      <c r="F108" s="13">
        <v>14.363</v>
      </c>
      <c r="G108" s="13">
        <v>2.1070000000000002</v>
      </c>
      <c r="H108" s="13">
        <v>6.4359999999999999</v>
      </c>
      <c r="I108" s="13">
        <v>0.30199999999999999</v>
      </c>
      <c r="J108" s="13">
        <v>26.66</v>
      </c>
      <c r="K108" s="13">
        <v>1.732</v>
      </c>
      <c r="L108" s="13">
        <v>6.0000000000000001E-3</v>
      </c>
      <c r="M108" s="13">
        <v>99.786000000000001</v>
      </c>
      <c r="N108" s="35">
        <f t="shared" si="9"/>
        <v>1.6874496431758605</v>
      </c>
      <c r="O108" s="35">
        <f t="shared" si="10"/>
        <v>1.6633018086514031E-3</v>
      </c>
      <c r="P108" s="35">
        <f t="shared" si="11"/>
        <v>0.59417434466908547</v>
      </c>
      <c r="Q108" s="35">
        <f t="shared" si="12"/>
        <v>5.8468171185668556E-2</v>
      </c>
      <c r="R108" s="35">
        <f t="shared" si="13"/>
        <v>0.18891125337963277</v>
      </c>
      <c r="S108" s="35">
        <f t="shared" si="14"/>
        <v>8.9780976634563445E-3</v>
      </c>
      <c r="T108" s="35">
        <f t="shared" si="15"/>
        <v>1.3948127654902576</v>
      </c>
      <c r="U108" s="35">
        <f t="shared" si="16"/>
        <v>6.5134104895169118E-2</v>
      </c>
      <c r="V108" s="35">
        <f t="shared" si="17"/>
        <v>4.083177322179937E-4</v>
      </c>
    </row>
    <row r="109" spans="1:22" s="6" customFormat="1" ht="11" customHeight="1">
      <c r="A109" s="37" t="s">
        <v>29</v>
      </c>
      <c r="B109" s="6" t="s">
        <v>36</v>
      </c>
      <c r="C109" s="7">
        <v>1</v>
      </c>
      <c r="D109" s="13">
        <v>44.003999999999998</v>
      </c>
      <c r="E109" s="13">
        <v>4.9000000000000002E-2</v>
      </c>
      <c r="F109" s="13">
        <v>20.454000000000001</v>
      </c>
      <c r="G109" s="13">
        <v>2.1989999999999998</v>
      </c>
      <c r="H109" s="13">
        <v>6.77</v>
      </c>
      <c r="I109" s="13">
        <v>0.22</v>
      </c>
      <c r="J109" s="13">
        <v>24.173999999999999</v>
      </c>
      <c r="K109" s="13">
        <v>1.74</v>
      </c>
      <c r="L109" s="13">
        <v>1.2E-2</v>
      </c>
      <c r="M109" s="13">
        <v>99.626000000000005</v>
      </c>
      <c r="N109" s="35">
        <f t="shared" si="9"/>
        <v>1.5486095376765834</v>
      </c>
      <c r="O109" s="35">
        <f t="shared" si="10"/>
        <v>1.297209144559009E-3</v>
      </c>
      <c r="P109" s="35">
        <f t="shared" si="11"/>
        <v>0.84845809622167168</v>
      </c>
      <c r="Q109" s="35">
        <f t="shared" si="12"/>
        <v>6.1187627594456125E-2</v>
      </c>
      <c r="R109" s="35">
        <f t="shared" si="13"/>
        <v>0.19925713149109384</v>
      </c>
      <c r="S109" s="35">
        <f t="shared" si="14"/>
        <v>6.5581821438128801E-3</v>
      </c>
      <c r="T109" s="35">
        <f t="shared" si="15"/>
        <v>1.2681998495244964</v>
      </c>
      <c r="U109" s="35">
        <f t="shared" si="16"/>
        <v>6.5613502450300634E-2</v>
      </c>
      <c r="V109" s="35">
        <f t="shared" si="17"/>
        <v>8.1886375302664036E-4</v>
      </c>
    </row>
    <row r="110" spans="1:22" s="6" customFormat="1" ht="11" customHeight="1">
      <c r="A110" s="37"/>
      <c r="B110" s="6" t="s">
        <v>36</v>
      </c>
      <c r="C110" s="7">
        <v>2</v>
      </c>
      <c r="D110" s="13">
        <v>48.936</v>
      </c>
      <c r="E110" s="13">
        <v>8.8999999999999996E-2</v>
      </c>
      <c r="F110" s="13">
        <v>12.784000000000001</v>
      </c>
      <c r="G110" s="13">
        <v>1.772</v>
      </c>
      <c r="H110" s="13">
        <v>7.09</v>
      </c>
      <c r="I110" s="13">
        <v>0.30499999999999999</v>
      </c>
      <c r="J110" s="13">
        <v>26.376000000000001</v>
      </c>
      <c r="K110" s="13">
        <v>2.2879999999999998</v>
      </c>
      <c r="L110" s="13">
        <v>2.3E-2</v>
      </c>
      <c r="M110" s="13">
        <v>99.706000000000003</v>
      </c>
      <c r="N110" s="35">
        <f t="shared" si="9"/>
        <v>1.7249937555617778</v>
      </c>
      <c r="O110" s="35">
        <f t="shared" si="10"/>
        <v>2.3600065822029655E-3</v>
      </c>
      <c r="P110" s="35">
        <f t="shared" si="11"/>
        <v>0.53116346415932914</v>
      </c>
      <c r="Q110" s="35">
        <f t="shared" si="12"/>
        <v>4.9386857080640563E-2</v>
      </c>
      <c r="R110" s="35">
        <f t="shared" si="13"/>
        <v>0.20901657476568442</v>
      </c>
      <c r="S110" s="35">
        <f t="shared" si="14"/>
        <v>9.1068863962968753E-3</v>
      </c>
      <c r="T110" s="35">
        <f t="shared" si="15"/>
        <v>1.3859813927849534</v>
      </c>
      <c r="U110" s="35">
        <f t="shared" si="16"/>
        <v>8.6419008438831588E-2</v>
      </c>
      <c r="V110" s="35">
        <f t="shared" si="17"/>
        <v>1.5720542302832651E-3</v>
      </c>
    </row>
    <row r="111" spans="1:22" s="6" customFormat="1" ht="11" customHeight="1">
      <c r="A111" s="37" t="s">
        <v>14</v>
      </c>
      <c r="B111" s="6" t="s">
        <v>38</v>
      </c>
      <c r="C111" s="7">
        <v>1</v>
      </c>
      <c r="D111" s="13">
        <v>50.555999999999997</v>
      </c>
      <c r="E111" s="13">
        <v>3.5000000000000003E-2</v>
      </c>
      <c r="F111" s="13">
        <v>11.632</v>
      </c>
      <c r="G111" s="13">
        <v>0.98699999999999999</v>
      </c>
      <c r="H111" s="13">
        <v>7.0670000000000002</v>
      </c>
      <c r="I111" s="13">
        <v>0.34899999999999998</v>
      </c>
      <c r="J111" s="13">
        <v>27.917000000000002</v>
      </c>
      <c r="K111" s="13">
        <v>1.4219999999999999</v>
      </c>
      <c r="L111" s="13">
        <v>4.2000000000000003E-2</v>
      </c>
      <c r="M111" s="13">
        <v>100.048</v>
      </c>
      <c r="N111" s="35">
        <f t="shared" si="9"/>
        <v>1.7661459616304749</v>
      </c>
      <c r="O111" s="35">
        <f t="shared" si="10"/>
        <v>9.1978448505971981E-4</v>
      </c>
      <c r="P111" s="35">
        <f t="shared" si="11"/>
        <v>0.47897258221237848</v>
      </c>
      <c r="Q111" s="35">
        <f t="shared" si="12"/>
        <v>2.7262121678911649E-2</v>
      </c>
      <c r="R111" s="35">
        <f t="shared" si="13"/>
        <v>0.20647354307134033</v>
      </c>
      <c r="S111" s="35">
        <f t="shared" si="14"/>
        <v>1.0327384207432063E-2</v>
      </c>
      <c r="T111" s="35">
        <f t="shared" si="15"/>
        <v>1.453824689184992</v>
      </c>
      <c r="U111" s="35">
        <f t="shared" si="16"/>
        <v>5.3228923474558341E-2</v>
      </c>
      <c r="V111" s="35">
        <f t="shared" si="17"/>
        <v>2.8450100548526782E-3</v>
      </c>
    </row>
    <row r="112" spans="1:22" s="6" customFormat="1" ht="11" customHeight="1">
      <c r="A112" s="37"/>
      <c r="B112" s="6" t="s">
        <v>38</v>
      </c>
      <c r="C112" s="7">
        <v>2</v>
      </c>
      <c r="D112" s="13">
        <v>52.74</v>
      </c>
      <c r="E112" s="13">
        <v>5.0000000000000001E-3</v>
      </c>
      <c r="F112" s="13">
        <v>7.8780000000000001</v>
      </c>
      <c r="G112" s="13">
        <v>0.94</v>
      </c>
      <c r="H112" s="13">
        <v>7.2089999999999996</v>
      </c>
      <c r="I112" s="13">
        <v>0.32</v>
      </c>
      <c r="J112" s="13">
        <v>29.169</v>
      </c>
      <c r="K112" s="13">
        <v>1.621</v>
      </c>
      <c r="L112" s="13">
        <v>0.04</v>
      </c>
      <c r="M112" s="13">
        <v>100.001</v>
      </c>
      <c r="N112" s="35">
        <f t="shared" si="9"/>
        <v>1.8445476901766151</v>
      </c>
      <c r="O112" s="35">
        <f t="shared" si="10"/>
        <v>1.3154789861925142E-4</v>
      </c>
      <c r="P112" s="35">
        <f t="shared" si="11"/>
        <v>0.32476417224149984</v>
      </c>
      <c r="Q112" s="35">
        <f t="shared" si="12"/>
        <v>2.5993587824219615E-2</v>
      </c>
      <c r="R112" s="35">
        <f t="shared" si="13"/>
        <v>0.21086292174128637</v>
      </c>
      <c r="S112" s="35">
        <f t="shared" si="14"/>
        <v>9.4800529048374872E-3</v>
      </c>
      <c r="T112" s="35">
        <f t="shared" si="15"/>
        <v>1.5207600987716026</v>
      </c>
      <c r="U112" s="35">
        <f t="shared" si="16"/>
        <v>6.0747299556722915E-2</v>
      </c>
      <c r="V112" s="35">
        <f t="shared" si="17"/>
        <v>2.7126288845965288E-3</v>
      </c>
    </row>
    <row r="113" spans="1:22" s="6" customFormat="1" ht="11" customHeight="1">
      <c r="A113" s="37" t="s">
        <v>15</v>
      </c>
      <c r="B113" s="6" t="s">
        <v>38</v>
      </c>
      <c r="C113" s="7">
        <v>1</v>
      </c>
      <c r="D113" s="13">
        <v>50.698</v>
      </c>
      <c r="E113" s="13">
        <v>6.7000000000000004E-2</v>
      </c>
      <c r="F113" s="13">
        <v>11.657</v>
      </c>
      <c r="G113" s="13">
        <v>1.06</v>
      </c>
      <c r="H113" s="13">
        <v>6.968</v>
      </c>
      <c r="I113" s="13">
        <v>0.34</v>
      </c>
      <c r="J113" s="13">
        <v>27.605</v>
      </c>
      <c r="K113" s="13">
        <v>1.9750000000000001</v>
      </c>
      <c r="L113" s="13">
        <v>3.1E-2</v>
      </c>
      <c r="M113" s="13">
        <v>100.43</v>
      </c>
      <c r="N113" s="35">
        <f t="shared" si="9"/>
        <v>1.766956187507895</v>
      </c>
      <c r="O113" s="35">
        <f t="shared" si="10"/>
        <v>1.7566041504741064E-3</v>
      </c>
      <c r="P113" s="35">
        <f t="shared" si="11"/>
        <v>0.47887715944101089</v>
      </c>
      <c r="Q113" s="35">
        <f t="shared" si="12"/>
        <v>2.9209857013406108E-2</v>
      </c>
      <c r="R113" s="35">
        <f t="shared" si="13"/>
        <v>0.20310402382945927</v>
      </c>
      <c r="S113" s="35">
        <f t="shared" si="14"/>
        <v>1.0037484576740561E-2</v>
      </c>
      <c r="T113" s="35">
        <f t="shared" si="15"/>
        <v>1.434207903300968</v>
      </c>
      <c r="U113" s="35">
        <f t="shared" si="16"/>
        <v>7.3755812749176655E-2</v>
      </c>
      <c r="V113" s="35">
        <f t="shared" si="17"/>
        <v>2.0949674308688984E-3</v>
      </c>
    </row>
    <row r="114" spans="1:22" s="6" customFormat="1" ht="11" customHeight="1">
      <c r="A114" s="37"/>
      <c r="B114" s="6" t="s">
        <v>38</v>
      </c>
      <c r="C114" s="7">
        <v>2</v>
      </c>
      <c r="D114" s="13">
        <v>50.473999999999997</v>
      </c>
      <c r="E114" s="13">
        <v>5.3999999999999999E-2</v>
      </c>
      <c r="F114" s="13">
        <v>11.579000000000001</v>
      </c>
      <c r="G114" s="13">
        <v>1.0409999999999999</v>
      </c>
      <c r="H114" s="13">
        <v>7.2679999999999998</v>
      </c>
      <c r="I114" s="13">
        <v>0.35499999999999998</v>
      </c>
      <c r="J114" s="13">
        <v>27.173999999999999</v>
      </c>
      <c r="K114" s="13">
        <v>2.2810000000000001</v>
      </c>
      <c r="L114" s="13">
        <v>3.9E-2</v>
      </c>
      <c r="M114" s="13">
        <v>100.265</v>
      </c>
      <c r="N114" s="35">
        <f t="shared" si="9"/>
        <v>1.7649349944015928</v>
      </c>
      <c r="O114" s="35">
        <f t="shared" si="10"/>
        <v>1.4204269330289052E-3</v>
      </c>
      <c r="P114" s="35">
        <f t="shared" si="11"/>
        <v>0.47723734136423529</v>
      </c>
      <c r="Q114" s="35">
        <f t="shared" si="12"/>
        <v>2.8780632370899912E-2</v>
      </c>
      <c r="R114" s="35">
        <f t="shared" si="13"/>
        <v>0.21254521930627496</v>
      </c>
      <c r="S114" s="35">
        <f t="shared" si="14"/>
        <v>1.0514784197045463E-2</v>
      </c>
      <c r="T114" s="35">
        <f t="shared" si="15"/>
        <v>1.4164588680654659</v>
      </c>
      <c r="U114" s="35">
        <f t="shared" si="16"/>
        <v>8.5463460756791218E-2</v>
      </c>
      <c r="V114" s="35">
        <f t="shared" si="17"/>
        <v>2.6442726046655486E-3</v>
      </c>
    </row>
    <row r="115" spans="1:22" s="6" customFormat="1" ht="11" customHeight="1">
      <c r="A115" s="37" t="s">
        <v>16</v>
      </c>
      <c r="B115" s="6" t="s">
        <v>38</v>
      </c>
      <c r="C115" s="7">
        <v>1</v>
      </c>
      <c r="D115" s="13">
        <v>50.762</v>
      </c>
      <c r="E115" s="13">
        <v>0.24199999999999999</v>
      </c>
      <c r="F115" s="13">
        <v>10.471</v>
      </c>
      <c r="G115" s="13">
        <v>1.1459999999999999</v>
      </c>
      <c r="H115" s="13">
        <v>7.1619999999999999</v>
      </c>
      <c r="I115" s="13">
        <v>0.26300000000000001</v>
      </c>
      <c r="J115" s="13">
        <v>27.701000000000001</v>
      </c>
      <c r="K115" s="13">
        <v>1.903</v>
      </c>
      <c r="L115" s="13">
        <v>0.108</v>
      </c>
      <c r="M115" s="13">
        <v>99.781000000000006</v>
      </c>
      <c r="N115" s="35">
        <f t="shared" si="9"/>
        <v>1.7819495625962745</v>
      </c>
      <c r="O115" s="35">
        <f t="shared" si="10"/>
        <v>6.3905199704848764E-3</v>
      </c>
      <c r="P115" s="35">
        <f t="shared" si="11"/>
        <v>0.43325862295069995</v>
      </c>
      <c r="Q115" s="35">
        <f t="shared" si="12"/>
        <v>3.1807527543916504E-2</v>
      </c>
      <c r="R115" s="35">
        <f t="shared" si="13"/>
        <v>0.2102647304592086</v>
      </c>
      <c r="S115" s="35">
        <f t="shared" si="14"/>
        <v>7.8203006713118816E-3</v>
      </c>
      <c r="T115" s="35">
        <f t="shared" si="15"/>
        <v>1.4495778215675454</v>
      </c>
      <c r="U115" s="35">
        <f t="shared" si="16"/>
        <v>7.1579666383189133E-2</v>
      </c>
      <c r="V115" s="35">
        <f t="shared" si="17"/>
        <v>7.351247857369592E-3</v>
      </c>
    </row>
    <row r="116" spans="1:22" s="6" customFormat="1" ht="11" customHeight="1">
      <c r="A116" s="37"/>
      <c r="B116" s="6" t="s">
        <v>38</v>
      </c>
      <c r="C116" s="7">
        <v>2</v>
      </c>
      <c r="D116" s="13">
        <v>50.036000000000001</v>
      </c>
      <c r="E116" s="13">
        <v>6.5000000000000002E-2</v>
      </c>
      <c r="F116" s="13">
        <v>12.17</v>
      </c>
      <c r="G116" s="13">
        <v>1.111</v>
      </c>
      <c r="H116" s="13">
        <v>7.4050000000000002</v>
      </c>
      <c r="I116" s="13">
        <v>0.34399999999999997</v>
      </c>
      <c r="J116" s="13">
        <v>26.95</v>
      </c>
      <c r="K116" s="13">
        <v>1.5189999999999999</v>
      </c>
      <c r="L116" s="13">
        <v>3.5000000000000003E-2</v>
      </c>
      <c r="M116" s="13">
        <v>99.679000000000002</v>
      </c>
      <c r="N116" s="35">
        <f t="shared" si="9"/>
        <v>1.7608666512140583</v>
      </c>
      <c r="O116" s="35">
        <f t="shared" si="10"/>
        <v>1.7207643069960159E-3</v>
      </c>
      <c r="P116" s="35">
        <f t="shared" si="11"/>
        <v>0.50482032926860732</v>
      </c>
      <c r="Q116" s="35">
        <f t="shared" si="12"/>
        <v>3.0913384475384047E-2</v>
      </c>
      <c r="R116" s="35">
        <f t="shared" si="13"/>
        <v>0.21794372984342236</v>
      </c>
      <c r="S116" s="35">
        <f t="shared" si="14"/>
        <v>1.0254473027680502E-2</v>
      </c>
      <c r="T116" s="35">
        <f t="shared" si="15"/>
        <v>1.4138132908858594</v>
      </c>
      <c r="U116" s="35">
        <f t="shared" si="16"/>
        <v>5.727905675087145E-2</v>
      </c>
      <c r="V116" s="35">
        <f t="shared" si="17"/>
        <v>2.3883202271201436E-3</v>
      </c>
    </row>
    <row r="117" spans="1:22" s="6" customFormat="1" ht="11" customHeight="1">
      <c r="A117" s="37" t="s">
        <v>17</v>
      </c>
      <c r="B117" s="6" t="s">
        <v>38</v>
      </c>
      <c r="C117" s="7">
        <v>1</v>
      </c>
      <c r="D117" s="13">
        <v>49.261000000000003</v>
      </c>
      <c r="E117" s="13">
        <v>4.2999999999999997E-2</v>
      </c>
      <c r="F117" s="13">
        <v>12.984</v>
      </c>
      <c r="G117" s="13">
        <v>1.276</v>
      </c>
      <c r="H117" s="13">
        <v>7.2530000000000001</v>
      </c>
      <c r="I117" s="13">
        <v>0.32700000000000001</v>
      </c>
      <c r="J117" s="13">
        <v>27.635999999999999</v>
      </c>
      <c r="K117" s="13">
        <v>1.5620000000000001</v>
      </c>
      <c r="L117" s="13">
        <v>5.3999999999999999E-2</v>
      </c>
      <c r="M117" s="13">
        <v>100.425</v>
      </c>
      <c r="N117" s="35">
        <f t="shared" si="9"/>
        <v>1.7145503206185724</v>
      </c>
      <c r="O117" s="35">
        <f t="shared" si="10"/>
        <v>1.1258476235029935E-3</v>
      </c>
      <c r="P117" s="35">
        <f t="shared" si="11"/>
        <v>0.53266957530988068</v>
      </c>
      <c r="Q117" s="35">
        <f t="shared" si="12"/>
        <v>3.5114484583560222E-2</v>
      </c>
      <c r="R117" s="35">
        <f t="shared" si="13"/>
        <v>0.21112522287186966</v>
      </c>
      <c r="S117" s="35">
        <f t="shared" si="14"/>
        <v>9.6406381973931643E-3</v>
      </c>
      <c r="T117" s="35">
        <f t="shared" si="15"/>
        <v>1.4338760206420718</v>
      </c>
      <c r="U117" s="35">
        <f t="shared" si="16"/>
        <v>5.825352907573262E-2</v>
      </c>
      <c r="V117" s="35">
        <f t="shared" si="17"/>
        <v>3.6443610774162948E-3</v>
      </c>
    </row>
    <row r="118" spans="1:22" s="6" customFormat="1" ht="11" customHeight="1">
      <c r="A118" s="37"/>
      <c r="B118" s="6" t="s">
        <v>38</v>
      </c>
      <c r="C118" s="7">
        <v>2</v>
      </c>
      <c r="D118" s="13">
        <v>48.759</v>
      </c>
      <c r="E118" s="13">
        <v>0.107</v>
      </c>
      <c r="F118" s="13">
        <v>13.154999999999999</v>
      </c>
      <c r="G118" s="13">
        <v>1.6180000000000001</v>
      </c>
      <c r="H118" s="13">
        <v>7.282</v>
      </c>
      <c r="I118" s="13">
        <v>0.25800000000000001</v>
      </c>
      <c r="J118" s="13">
        <v>27.170999999999999</v>
      </c>
      <c r="K118" s="13">
        <v>1.369</v>
      </c>
      <c r="L118" s="13">
        <v>4.4999999999999998E-2</v>
      </c>
      <c r="M118" s="13">
        <v>99.763999999999996</v>
      </c>
      <c r="N118" s="35">
        <f t="shared" si="9"/>
        <v>1.7109759547130443</v>
      </c>
      <c r="O118" s="35">
        <f t="shared" si="10"/>
        <v>2.8244704901908817E-3</v>
      </c>
      <c r="P118" s="35">
        <f t="shared" si="11"/>
        <v>0.54410452967831779</v>
      </c>
      <c r="Q118" s="35">
        <f t="shared" si="12"/>
        <v>4.4890686308402893E-2</v>
      </c>
      <c r="R118" s="35">
        <f t="shared" si="13"/>
        <v>0.21370526518414557</v>
      </c>
      <c r="S118" s="35">
        <f t="shared" si="14"/>
        <v>7.6686663352686481E-3</v>
      </c>
      <c r="T118" s="35">
        <f t="shared" si="15"/>
        <v>1.4212947258270456</v>
      </c>
      <c r="U118" s="35">
        <f t="shared" si="16"/>
        <v>5.1473863118371758E-2</v>
      </c>
      <c r="V118" s="35">
        <f t="shared" si="17"/>
        <v>3.0618383452123972E-3</v>
      </c>
    </row>
    <row r="119" spans="1:22" s="6" customFormat="1" ht="11" customHeight="1">
      <c r="A119" s="37" t="s">
        <v>37</v>
      </c>
      <c r="B119" s="6" t="s">
        <v>38</v>
      </c>
      <c r="C119" s="7">
        <v>1</v>
      </c>
      <c r="D119" s="13">
        <v>49.439</v>
      </c>
      <c r="E119" s="13">
        <v>0.10199999999999999</v>
      </c>
      <c r="F119" s="13">
        <v>12.917</v>
      </c>
      <c r="G119" s="13">
        <v>1.331</v>
      </c>
      <c r="H119" s="13">
        <v>7.2329999999999997</v>
      </c>
      <c r="I119" s="13">
        <v>0.315</v>
      </c>
      <c r="J119" s="13">
        <v>26.564</v>
      </c>
      <c r="K119" s="13">
        <v>1.639</v>
      </c>
      <c r="L119" s="13">
        <v>5.8000000000000003E-2</v>
      </c>
      <c r="M119" s="13">
        <v>99.661000000000001</v>
      </c>
      <c r="N119" s="35">
        <f t="shared" si="9"/>
        <v>1.7411649252404506</v>
      </c>
      <c r="O119" s="35">
        <f t="shared" si="10"/>
        <v>2.7023061637109847E-3</v>
      </c>
      <c r="P119" s="35">
        <f t="shared" si="11"/>
        <v>0.53620920443356967</v>
      </c>
      <c r="Q119" s="35">
        <f t="shared" si="12"/>
        <v>3.7062686786826338E-2</v>
      </c>
      <c r="R119" s="35">
        <f t="shared" si="13"/>
        <v>0.21304145959199719</v>
      </c>
      <c r="S119" s="35">
        <f t="shared" si="14"/>
        <v>9.3970558042046782E-3</v>
      </c>
      <c r="T119" s="35">
        <f t="shared" si="15"/>
        <v>1.3946110747864708</v>
      </c>
      <c r="U119" s="35">
        <f t="shared" si="16"/>
        <v>6.1850524217767627E-2</v>
      </c>
      <c r="V119" s="35">
        <f t="shared" si="17"/>
        <v>3.960762975001279E-3</v>
      </c>
    </row>
    <row r="120" spans="1:22" s="6" customFormat="1" ht="11" customHeight="1">
      <c r="A120" s="37"/>
      <c r="B120" s="6" t="s">
        <v>38</v>
      </c>
      <c r="C120" s="7">
        <v>2</v>
      </c>
      <c r="D120" s="13">
        <v>49.613999999999997</v>
      </c>
      <c r="E120" s="13">
        <v>0.10199999999999999</v>
      </c>
      <c r="F120" s="13">
        <v>12.249000000000001</v>
      </c>
      <c r="G120" s="13">
        <v>0.876</v>
      </c>
      <c r="H120" s="13">
        <v>7.5140000000000002</v>
      </c>
      <c r="I120" s="13">
        <v>0.35199999999999998</v>
      </c>
      <c r="J120" s="13">
        <v>26.994</v>
      </c>
      <c r="K120" s="13">
        <v>1.5109999999999999</v>
      </c>
      <c r="L120" s="13">
        <v>0.15</v>
      </c>
      <c r="M120" s="13">
        <v>99.382000000000005</v>
      </c>
      <c r="N120" s="35">
        <f t="shared" si="9"/>
        <v>1.7476902967595904</v>
      </c>
      <c r="O120" s="35">
        <f t="shared" si="10"/>
        <v>2.7028662307296116E-3</v>
      </c>
      <c r="P120" s="35">
        <f t="shared" si="11"/>
        <v>0.50858464061287723</v>
      </c>
      <c r="Q120" s="35">
        <f t="shared" si="12"/>
        <v>2.4397928296098673E-2</v>
      </c>
      <c r="R120" s="35">
        <f t="shared" si="13"/>
        <v>0.22136392923618925</v>
      </c>
      <c r="S120" s="35">
        <f t="shared" si="14"/>
        <v>1.050301331527884E-2</v>
      </c>
      <c r="T120" s="35">
        <f t="shared" si="15"/>
        <v>1.4174798113788076</v>
      </c>
      <c r="U120" s="35">
        <f t="shared" si="16"/>
        <v>5.7032038660743682E-2</v>
      </c>
      <c r="V120" s="35">
        <f t="shared" si="17"/>
        <v>1.0245475509684404E-2</v>
      </c>
    </row>
    <row r="121" spans="1:22" s="6" customFormat="1" ht="11" customHeight="1">
      <c r="A121" s="37" t="s">
        <v>18</v>
      </c>
      <c r="B121" s="6" t="s">
        <v>38</v>
      </c>
      <c r="C121" s="7">
        <v>1</v>
      </c>
      <c r="D121" s="13">
        <v>53.597999999999999</v>
      </c>
      <c r="E121" s="13">
        <v>7.4999999999999997E-2</v>
      </c>
      <c r="F121" s="13">
        <v>6.3339999999999996</v>
      </c>
      <c r="G121" s="13">
        <v>0.54500000000000004</v>
      </c>
      <c r="H121" s="13">
        <v>7.5010000000000003</v>
      </c>
      <c r="I121" s="13">
        <v>0.33600000000000002</v>
      </c>
      <c r="J121" s="13">
        <v>29.620999999999999</v>
      </c>
      <c r="K121" s="13">
        <v>1.7989999999999999</v>
      </c>
      <c r="L121" s="13">
        <v>6.2E-2</v>
      </c>
      <c r="M121" s="13">
        <v>99.902000000000001</v>
      </c>
      <c r="N121" s="35">
        <f t="shared" si="9"/>
        <v>1.8754841695801252</v>
      </c>
      <c r="O121" s="35">
        <f t="shared" si="10"/>
        <v>1.9741958270382619E-3</v>
      </c>
      <c r="P121" s="35">
        <f t="shared" si="11"/>
        <v>0.2612433536583269</v>
      </c>
      <c r="Q121" s="35">
        <f t="shared" si="12"/>
        <v>1.5078215026628056E-2</v>
      </c>
      <c r="R121" s="35">
        <f t="shared" si="13"/>
        <v>0.21951258060613069</v>
      </c>
      <c r="S121" s="35">
        <f t="shared" si="14"/>
        <v>9.9589858575401379E-3</v>
      </c>
      <c r="T121" s="35">
        <f t="shared" si="15"/>
        <v>1.545090564414092</v>
      </c>
      <c r="U121" s="35">
        <f t="shared" si="16"/>
        <v>6.7451277706182977E-2</v>
      </c>
      <c r="V121" s="35">
        <f t="shared" si="17"/>
        <v>4.2066573239352978E-3</v>
      </c>
    </row>
    <row r="122" spans="1:22" s="6" customFormat="1" ht="11" customHeight="1">
      <c r="A122" s="37"/>
      <c r="B122" s="6" t="s">
        <v>38</v>
      </c>
      <c r="C122" s="7">
        <v>2</v>
      </c>
      <c r="D122" s="13">
        <v>53.877000000000002</v>
      </c>
      <c r="E122" s="13">
        <v>0.16600000000000001</v>
      </c>
      <c r="F122" s="13">
        <v>6.4850000000000003</v>
      </c>
      <c r="G122" s="13">
        <v>0.5</v>
      </c>
      <c r="H122" s="13">
        <v>7.4269999999999996</v>
      </c>
      <c r="I122" s="13">
        <v>0.32500000000000001</v>
      </c>
      <c r="J122" s="13">
        <v>29.428000000000001</v>
      </c>
      <c r="K122" s="13">
        <v>1.9379999999999999</v>
      </c>
      <c r="L122" s="13">
        <v>0.16200000000000001</v>
      </c>
      <c r="M122" s="13">
        <v>100.30800000000001</v>
      </c>
      <c r="N122" s="35">
        <f t="shared" si="9"/>
        <v>1.8774653772484551</v>
      </c>
      <c r="O122" s="35">
        <f t="shared" si="10"/>
        <v>4.3515178316527979E-3</v>
      </c>
      <c r="P122" s="35">
        <f t="shared" si="11"/>
        <v>0.26636728552714728</v>
      </c>
      <c r="Q122" s="35">
        <f t="shared" si="12"/>
        <v>1.3776127314221044E-2</v>
      </c>
      <c r="R122" s="35">
        <f t="shared" si="13"/>
        <v>0.21644989881048568</v>
      </c>
      <c r="S122" s="35">
        <f t="shared" si="14"/>
        <v>9.5931870499368441E-3</v>
      </c>
      <c r="T122" s="35">
        <f t="shared" si="15"/>
        <v>1.5286873961706855</v>
      </c>
      <c r="U122" s="35">
        <f t="shared" si="16"/>
        <v>7.2362990009165101E-2</v>
      </c>
      <c r="V122" s="35">
        <f t="shared" si="17"/>
        <v>1.0946220038250373E-2</v>
      </c>
    </row>
    <row r="123" spans="1:22" s="6" customFormat="1" ht="11" customHeight="1">
      <c r="A123" s="37" t="s">
        <v>19</v>
      </c>
      <c r="B123" s="6" t="s">
        <v>38</v>
      </c>
      <c r="C123" s="7">
        <v>1</v>
      </c>
      <c r="D123" s="13">
        <v>49.079000000000001</v>
      </c>
      <c r="E123" s="13">
        <v>8.7999999999999995E-2</v>
      </c>
      <c r="F123" s="13">
        <v>13.569000000000001</v>
      </c>
      <c r="G123" s="13">
        <v>1.8759999999999999</v>
      </c>
      <c r="H123" s="13">
        <v>7.5910000000000002</v>
      </c>
      <c r="I123" s="13">
        <v>0.307</v>
      </c>
      <c r="J123" s="13">
        <v>25.61</v>
      </c>
      <c r="K123" s="13">
        <v>1.4019999999999999</v>
      </c>
      <c r="L123" s="13">
        <v>0.06</v>
      </c>
      <c r="M123" s="13">
        <v>99.597999999999999</v>
      </c>
      <c r="N123" s="35">
        <f t="shared" si="9"/>
        <v>1.7369076872613021</v>
      </c>
      <c r="O123" s="35">
        <f t="shared" si="10"/>
        <v>2.3427602786907152E-3</v>
      </c>
      <c r="P123" s="35">
        <f t="shared" si="11"/>
        <v>0.56601930971543191</v>
      </c>
      <c r="Q123" s="35">
        <f t="shared" si="12"/>
        <v>5.2493131045449108E-2</v>
      </c>
      <c r="R123" s="35">
        <f t="shared" si="13"/>
        <v>0.2246753645299919</v>
      </c>
      <c r="S123" s="35">
        <f t="shared" si="14"/>
        <v>9.2030213041714194E-3</v>
      </c>
      <c r="T123" s="35">
        <f t="shared" si="15"/>
        <v>1.3510767371318488</v>
      </c>
      <c r="U123" s="35">
        <f t="shared" si="16"/>
        <v>5.3164684960742704E-2</v>
      </c>
      <c r="V123" s="35">
        <f t="shared" si="17"/>
        <v>4.117303772371168E-3</v>
      </c>
    </row>
    <row r="124" spans="1:22" s="6" customFormat="1" ht="11" customHeight="1">
      <c r="A124" s="37"/>
      <c r="B124" s="6" t="s">
        <v>38</v>
      </c>
      <c r="C124" s="7">
        <v>2</v>
      </c>
      <c r="D124" s="13">
        <v>47.820999999999998</v>
      </c>
      <c r="E124" s="13">
        <v>0.186</v>
      </c>
      <c r="F124" s="13">
        <v>13.141999999999999</v>
      </c>
      <c r="G124" s="13">
        <v>2.3260000000000001</v>
      </c>
      <c r="H124" s="13">
        <v>7.2270000000000003</v>
      </c>
      <c r="I124" s="13">
        <v>0.34599999999999997</v>
      </c>
      <c r="J124" s="13">
        <v>26.163</v>
      </c>
      <c r="K124" s="13">
        <v>1.8080000000000001</v>
      </c>
      <c r="L124" s="13">
        <v>0.1</v>
      </c>
      <c r="M124" s="13">
        <v>99.153999999999996</v>
      </c>
      <c r="N124" s="35">
        <f t="shared" si="9"/>
        <v>1.69638276275147</v>
      </c>
      <c r="O124" s="35">
        <f t="shared" si="10"/>
        <v>4.9634344345387384E-3</v>
      </c>
      <c r="P124" s="35">
        <f t="shared" si="11"/>
        <v>0.54950169078069866</v>
      </c>
      <c r="Q124" s="35">
        <f t="shared" si="12"/>
        <v>6.5238432778692693E-2</v>
      </c>
      <c r="R124" s="35">
        <f t="shared" si="13"/>
        <v>0.2144068634471388</v>
      </c>
      <c r="S124" s="35">
        <f t="shared" si="14"/>
        <v>1.0396623479353308E-2</v>
      </c>
      <c r="T124" s="35">
        <f t="shared" si="15"/>
        <v>1.3835094961166094</v>
      </c>
      <c r="U124" s="35">
        <f t="shared" si="16"/>
        <v>6.8722321594799823E-2</v>
      </c>
      <c r="V124" s="35">
        <f t="shared" si="17"/>
        <v>6.878374616698317E-3</v>
      </c>
    </row>
    <row r="125" spans="1:22" s="6" customFormat="1" ht="11" customHeight="1">
      <c r="A125" s="37" t="s">
        <v>20</v>
      </c>
      <c r="B125" s="6" t="s">
        <v>38</v>
      </c>
      <c r="C125" s="7">
        <v>1</v>
      </c>
      <c r="D125" s="13">
        <v>53.62</v>
      </c>
      <c r="E125" s="13">
        <v>9.8000000000000004E-2</v>
      </c>
      <c r="F125" s="13">
        <v>8.5069999999999997</v>
      </c>
      <c r="G125" s="13">
        <v>1.1830000000000001</v>
      </c>
      <c r="H125" s="13">
        <v>7.1829999999999998</v>
      </c>
      <c r="I125" s="13">
        <v>0.27700000000000002</v>
      </c>
      <c r="J125" s="13">
        <v>27.672000000000001</v>
      </c>
      <c r="K125" s="13">
        <v>1.83</v>
      </c>
      <c r="L125" s="13">
        <v>2.7E-2</v>
      </c>
      <c r="M125" s="13">
        <v>100.4</v>
      </c>
      <c r="N125" s="35">
        <f t="shared" si="9"/>
        <v>1.8787339297311523</v>
      </c>
      <c r="O125" s="35">
        <f t="shared" si="10"/>
        <v>2.5830254940596752E-3</v>
      </c>
      <c r="P125" s="35">
        <f t="shared" si="11"/>
        <v>0.3513316495648347</v>
      </c>
      <c r="Q125" s="35">
        <f t="shared" si="12"/>
        <v>3.2772670040100829E-2</v>
      </c>
      <c r="R125" s="35">
        <f t="shared" si="13"/>
        <v>0.21048432892386237</v>
      </c>
      <c r="S125" s="35">
        <f t="shared" si="14"/>
        <v>8.2210872627255949E-3</v>
      </c>
      <c r="T125" s="35">
        <f t="shared" si="15"/>
        <v>1.4453346817149115</v>
      </c>
      <c r="U125" s="35">
        <f t="shared" si="16"/>
        <v>6.8704274493406103E-2</v>
      </c>
      <c r="V125" s="35">
        <f t="shared" si="17"/>
        <v>1.8343527749465414E-3</v>
      </c>
    </row>
    <row r="126" spans="1:22" s="6" customFormat="1" ht="11" customHeight="1">
      <c r="A126" s="37"/>
      <c r="B126" s="6" t="s">
        <v>38</v>
      </c>
      <c r="C126" s="7">
        <v>2</v>
      </c>
      <c r="D126" s="13">
        <v>53.496000000000002</v>
      </c>
      <c r="E126" s="13">
        <v>0.1</v>
      </c>
      <c r="F126" s="13">
        <v>6.4710000000000001</v>
      </c>
      <c r="G126" s="13">
        <v>0.77500000000000002</v>
      </c>
      <c r="H126" s="13">
        <v>7.39</v>
      </c>
      <c r="I126" s="13">
        <v>0.315</v>
      </c>
      <c r="J126" s="13">
        <v>29.859000000000002</v>
      </c>
      <c r="K126" s="13">
        <v>1.8160000000000001</v>
      </c>
      <c r="L126" s="13">
        <v>7.8E-2</v>
      </c>
      <c r="M126" s="13">
        <v>100.321</v>
      </c>
      <c r="N126" s="35">
        <f t="shared" si="9"/>
        <v>1.8628942054842605</v>
      </c>
      <c r="O126" s="35">
        <f t="shared" si="10"/>
        <v>2.6195761604391882E-3</v>
      </c>
      <c r="P126" s="35">
        <f t="shared" si="11"/>
        <v>0.26560769585250188</v>
      </c>
      <c r="Q126" s="35">
        <f t="shared" si="12"/>
        <v>2.1338171232145896E-2</v>
      </c>
      <c r="R126" s="35">
        <f t="shared" si="13"/>
        <v>0.21522204396834663</v>
      </c>
      <c r="S126" s="35">
        <f t="shared" si="14"/>
        <v>9.2915561409928019E-3</v>
      </c>
      <c r="T126" s="35">
        <f t="shared" si="15"/>
        <v>1.549999457954689</v>
      </c>
      <c r="U126" s="35">
        <f t="shared" si="16"/>
        <v>6.7760550383688001E-2</v>
      </c>
      <c r="V126" s="35">
        <f t="shared" si="17"/>
        <v>5.2667428229360505E-3</v>
      </c>
    </row>
    <row r="127" spans="1:22" s="6" customFormat="1" ht="11" customHeight="1">
      <c r="A127" s="37" t="s">
        <v>21</v>
      </c>
      <c r="B127" s="6" t="s">
        <v>38</v>
      </c>
      <c r="C127" s="7">
        <v>1</v>
      </c>
      <c r="D127" s="13">
        <v>48.823999999999998</v>
      </c>
      <c r="E127" s="13">
        <v>8.1000000000000003E-2</v>
      </c>
      <c r="F127" s="13">
        <v>12.941000000000001</v>
      </c>
      <c r="G127" s="13">
        <v>1.399</v>
      </c>
      <c r="H127" s="13">
        <v>7.2830000000000004</v>
      </c>
      <c r="I127" s="13">
        <v>0.33800000000000002</v>
      </c>
      <c r="J127" s="13">
        <v>27.187000000000001</v>
      </c>
      <c r="K127" s="13">
        <v>1.488</v>
      </c>
      <c r="L127" s="13">
        <v>5.7000000000000002E-2</v>
      </c>
      <c r="M127" s="13">
        <v>99.6</v>
      </c>
      <c r="N127" s="35">
        <f t="shared" si="9"/>
        <v>1.7153142430269017</v>
      </c>
      <c r="O127" s="35">
        <f t="shared" si="10"/>
        <v>2.1407182105757385E-3</v>
      </c>
      <c r="P127" s="35">
        <f t="shared" si="11"/>
        <v>0.53589603885360115</v>
      </c>
      <c r="Q127" s="35">
        <f t="shared" si="12"/>
        <v>3.8861240798317931E-2</v>
      </c>
      <c r="R127" s="35">
        <f t="shared" si="13"/>
        <v>0.21399128089599107</v>
      </c>
      <c r="S127" s="35">
        <f t="shared" si="14"/>
        <v>1.0058612021869815E-2</v>
      </c>
      <c r="T127" s="35">
        <f t="shared" si="15"/>
        <v>1.423839476941021</v>
      </c>
      <c r="U127" s="35">
        <f t="shared" si="16"/>
        <v>5.6015403291430121E-2</v>
      </c>
      <c r="V127" s="35">
        <f t="shared" si="17"/>
        <v>3.8829859602918623E-3</v>
      </c>
    </row>
    <row r="128" spans="1:22" s="6" customFormat="1" ht="11" customHeight="1">
      <c r="A128" s="37"/>
      <c r="B128" s="6" t="s">
        <v>38</v>
      </c>
      <c r="C128" s="7">
        <v>2</v>
      </c>
      <c r="D128" s="13">
        <v>52.790999999999997</v>
      </c>
      <c r="E128" s="13">
        <v>0.20100000000000001</v>
      </c>
      <c r="F128" s="13">
        <v>6.9269999999999996</v>
      </c>
      <c r="G128" s="13">
        <v>0.50900000000000001</v>
      </c>
      <c r="H128" s="13">
        <v>7.2450000000000001</v>
      </c>
      <c r="I128" s="13">
        <v>0.221</v>
      </c>
      <c r="J128" s="13">
        <v>30.117999999999999</v>
      </c>
      <c r="K128" s="13">
        <v>1.51</v>
      </c>
      <c r="L128" s="13">
        <v>0.157</v>
      </c>
      <c r="M128" s="13">
        <v>99.781000000000006</v>
      </c>
      <c r="N128" s="35">
        <f t="shared" si="9"/>
        <v>1.8430186219610265</v>
      </c>
      <c r="O128" s="35">
        <f t="shared" si="10"/>
        <v>5.2787371818750978E-3</v>
      </c>
      <c r="P128" s="35">
        <f t="shared" si="11"/>
        <v>0.2850476041929273</v>
      </c>
      <c r="Q128" s="35">
        <f t="shared" si="12"/>
        <v>1.404999690880368E-2</v>
      </c>
      <c r="R128" s="35">
        <f t="shared" si="13"/>
        <v>0.21153569220763854</v>
      </c>
      <c r="S128" s="35">
        <f t="shared" si="14"/>
        <v>6.5354143621817887E-3</v>
      </c>
      <c r="T128" s="35">
        <f t="shared" si="15"/>
        <v>1.5674199474870607</v>
      </c>
      <c r="U128" s="35">
        <f t="shared" si="16"/>
        <v>5.6486020716066246E-2</v>
      </c>
      <c r="V128" s="35">
        <f t="shared" si="17"/>
        <v>1.0627964982420055E-2</v>
      </c>
    </row>
    <row r="129" spans="1:22" s="6" customFormat="1" ht="11" customHeight="1">
      <c r="A129" s="37" t="s">
        <v>22</v>
      </c>
      <c r="B129" s="6" t="s">
        <v>38</v>
      </c>
      <c r="C129" s="7">
        <v>1</v>
      </c>
      <c r="D129" s="13">
        <v>49.792999999999999</v>
      </c>
      <c r="E129" s="13">
        <v>0.11700000000000001</v>
      </c>
      <c r="F129" s="13">
        <v>11.564</v>
      </c>
      <c r="G129" s="13">
        <v>1.397</v>
      </c>
      <c r="H129" s="13">
        <v>7.2080000000000002</v>
      </c>
      <c r="I129" s="13">
        <v>0.32500000000000001</v>
      </c>
      <c r="J129" s="13">
        <v>27.655999999999999</v>
      </c>
      <c r="K129" s="13">
        <v>1.6639999999999999</v>
      </c>
      <c r="L129" s="13">
        <v>7.3999999999999996E-2</v>
      </c>
      <c r="M129" s="13">
        <v>99.856999999999999</v>
      </c>
      <c r="N129" s="35">
        <f t="shared" si="9"/>
        <v>1.7460087446599581</v>
      </c>
      <c r="O129" s="35">
        <f t="shared" si="10"/>
        <v>3.0862288803021019E-3</v>
      </c>
      <c r="P129" s="35">
        <f t="shared" si="11"/>
        <v>0.47795672572325371</v>
      </c>
      <c r="Q129" s="35">
        <f t="shared" si="12"/>
        <v>3.873139499022369E-2</v>
      </c>
      <c r="R129" s="35">
        <f t="shared" si="13"/>
        <v>0.2113821597707829</v>
      </c>
      <c r="S129" s="35">
        <f t="shared" si="14"/>
        <v>9.6532266296452344E-3</v>
      </c>
      <c r="T129" s="35">
        <f t="shared" si="15"/>
        <v>1.4456291398883347</v>
      </c>
      <c r="U129" s="35">
        <f t="shared" si="16"/>
        <v>6.2520960648858925E-2</v>
      </c>
      <c r="V129" s="35">
        <f t="shared" si="17"/>
        <v>5.0314188086400509E-3</v>
      </c>
    </row>
    <row r="130" spans="1:22" s="6" customFormat="1" ht="11" customHeight="1">
      <c r="A130" s="37"/>
      <c r="B130" s="6" t="s">
        <v>38</v>
      </c>
      <c r="C130" s="7">
        <v>2</v>
      </c>
      <c r="D130" s="13">
        <v>50.448999999999998</v>
      </c>
      <c r="E130" s="13">
        <v>0.19500000000000001</v>
      </c>
      <c r="F130" s="13">
        <v>10.683</v>
      </c>
      <c r="G130" s="13">
        <v>1.5449999999999999</v>
      </c>
      <c r="H130" s="13">
        <v>7.1630000000000003</v>
      </c>
      <c r="I130" s="13">
        <v>0.29799999999999999</v>
      </c>
      <c r="J130" s="13">
        <v>27.483000000000001</v>
      </c>
      <c r="K130" s="13">
        <v>2.4220000000000002</v>
      </c>
      <c r="L130" s="13">
        <v>9.4E-2</v>
      </c>
      <c r="M130" s="13">
        <v>100.33199999999999</v>
      </c>
      <c r="N130" s="35">
        <f t="shared" si="9"/>
        <v>1.7639728666921193</v>
      </c>
      <c r="O130" s="35">
        <f t="shared" si="10"/>
        <v>5.1290637576089614E-3</v>
      </c>
      <c r="P130" s="35">
        <f t="shared" si="11"/>
        <v>0.44028606444238744</v>
      </c>
      <c r="Q130" s="35">
        <f t="shared" si="12"/>
        <v>4.2712641836694112E-2</v>
      </c>
      <c r="R130" s="35">
        <f t="shared" si="13"/>
        <v>0.2094641584224077</v>
      </c>
      <c r="S130" s="35">
        <f t="shared" si="14"/>
        <v>8.8260548575846351E-3</v>
      </c>
      <c r="T130" s="35">
        <f t="shared" si="15"/>
        <v>1.432494232889888</v>
      </c>
      <c r="U130" s="35">
        <f t="shared" si="16"/>
        <v>9.0741859850744441E-2</v>
      </c>
      <c r="V130" s="35">
        <f t="shared" si="17"/>
        <v>6.3730572505661144E-3</v>
      </c>
    </row>
    <row r="131" spans="1:22" s="6" customFormat="1" ht="11" customHeight="1">
      <c r="A131" s="37" t="s">
        <v>23</v>
      </c>
      <c r="B131" s="6" t="s">
        <v>38</v>
      </c>
      <c r="C131" s="7">
        <v>1</v>
      </c>
      <c r="D131" s="13">
        <v>54.677</v>
      </c>
      <c r="E131" s="13">
        <v>0.112</v>
      </c>
      <c r="F131" s="13">
        <v>4.6399999999999997</v>
      </c>
      <c r="G131" s="13">
        <v>0.47</v>
      </c>
      <c r="H131" s="13">
        <v>7.1189999999999998</v>
      </c>
      <c r="I131" s="13">
        <v>0.27300000000000002</v>
      </c>
      <c r="J131" s="13">
        <v>30.417000000000002</v>
      </c>
      <c r="K131" s="13">
        <v>1.8080000000000001</v>
      </c>
      <c r="L131" s="13">
        <v>0.192</v>
      </c>
      <c r="M131" s="13">
        <v>99.754999999999995</v>
      </c>
      <c r="N131" s="35">
        <f t="shared" si="9"/>
        <v>1.9111288324932374</v>
      </c>
      <c r="O131" s="35">
        <f t="shared" si="10"/>
        <v>2.9448790147074059E-3</v>
      </c>
      <c r="P131" s="35">
        <f t="shared" si="11"/>
        <v>0.19116379350865884</v>
      </c>
      <c r="Q131" s="35">
        <f t="shared" si="12"/>
        <v>1.2988881552698421E-2</v>
      </c>
      <c r="R131" s="35">
        <f t="shared" si="13"/>
        <v>0.20810365657762669</v>
      </c>
      <c r="S131" s="35">
        <f t="shared" si="14"/>
        <v>8.0827464160719235E-3</v>
      </c>
      <c r="T131" s="35">
        <f t="shared" si="15"/>
        <v>1.5848606055369037</v>
      </c>
      <c r="U131" s="35">
        <f t="shared" si="16"/>
        <v>6.7713913117779495E-2</v>
      </c>
      <c r="V131" s="35">
        <f t="shared" si="17"/>
        <v>1.3012691782316559E-2</v>
      </c>
    </row>
    <row r="132" spans="1:22" s="6" customFormat="1" ht="11" customHeight="1">
      <c r="A132" s="37"/>
      <c r="B132" s="6" t="s">
        <v>38</v>
      </c>
      <c r="C132" s="7">
        <v>2</v>
      </c>
      <c r="D132" s="13">
        <v>49.091999999999999</v>
      </c>
      <c r="E132" s="13">
        <v>0.105</v>
      </c>
      <c r="F132" s="13">
        <v>12.138999999999999</v>
      </c>
      <c r="G132" s="13">
        <v>1.405</v>
      </c>
      <c r="H132" s="13">
        <v>7.4669999999999996</v>
      </c>
      <c r="I132" s="13">
        <v>0.31</v>
      </c>
      <c r="J132" s="13">
        <v>27.423999999999999</v>
      </c>
      <c r="K132" s="13">
        <v>1.825</v>
      </c>
      <c r="L132" s="13">
        <v>2.7E-2</v>
      </c>
      <c r="M132" s="13">
        <v>99.805000000000007</v>
      </c>
      <c r="N132" s="35">
        <f t="shared" si="9"/>
        <v>1.7227344352179064</v>
      </c>
      <c r="O132" s="35">
        <f t="shared" si="10"/>
        <v>2.7717946751988623E-3</v>
      </c>
      <c r="P132" s="35">
        <f t="shared" si="11"/>
        <v>0.5021030893742926</v>
      </c>
      <c r="Q132" s="35">
        <f t="shared" si="12"/>
        <v>3.8982756505026771E-2</v>
      </c>
      <c r="R132" s="35">
        <f t="shared" si="13"/>
        <v>0.21914380200497427</v>
      </c>
      <c r="S132" s="35">
        <f t="shared" si="14"/>
        <v>9.2146813783632563E-3</v>
      </c>
      <c r="T132" s="35">
        <f t="shared" si="15"/>
        <v>1.4345900533133853</v>
      </c>
      <c r="U132" s="35">
        <f t="shared" si="16"/>
        <v>6.862220629460726E-2</v>
      </c>
      <c r="V132" s="35">
        <f t="shared" si="17"/>
        <v>1.8371812362457623E-3</v>
      </c>
    </row>
    <row r="133" spans="1:22" s="6" customFormat="1" ht="11" customHeight="1">
      <c r="A133" s="7" t="s">
        <v>24</v>
      </c>
      <c r="B133" s="6" t="s">
        <v>38</v>
      </c>
      <c r="C133" s="7">
        <v>1</v>
      </c>
      <c r="D133" s="13">
        <v>52.017000000000003</v>
      </c>
      <c r="E133" s="13">
        <v>0.17</v>
      </c>
      <c r="F133" s="13">
        <v>9.0269999999999992</v>
      </c>
      <c r="G133" s="13">
        <v>0.65500000000000003</v>
      </c>
      <c r="H133" s="13">
        <v>7.2969999999999997</v>
      </c>
      <c r="I133" s="13">
        <v>0.252</v>
      </c>
      <c r="J133" s="13">
        <v>28.628</v>
      </c>
      <c r="K133" s="13">
        <v>1.8029999999999999</v>
      </c>
      <c r="L133" s="13">
        <v>0.14699999999999999</v>
      </c>
      <c r="M133" s="13">
        <v>99.998000000000005</v>
      </c>
      <c r="N133" s="35">
        <f t="shared" si="9"/>
        <v>1.8170032560095288</v>
      </c>
      <c r="O133" s="35">
        <f t="shared" si="10"/>
        <v>4.4670773585244114E-3</v>
      </c>
      <c r="P133" s="35">
        <f t="shared" si="11"/>
        <v>0.37166889764776739</v>
      </c>
      <c r="Q133" s="35">
        <f t="shared" si="12"/>
        <v>1.8090072856524701E-2</v>
      </c>
      <c r="R133" s="35">
        <f t="shared" si="13"/>
        <v>0.21317201090457996</v>
      </c>
      <c r="S133" s="35">
        <f t="shared" si="14"/>
        <v>7.4562758195434713E-3</v>
      </c>
      <c r="T133" s="35">
        <f t="shared" si="15"/>
        <v>1.4907019467819351</v>
      </c>
      <c r="U133" s="35">
        <f t="shared" si="16"/>
        <v>6.7483924366060113E-2</v>
      </c>
      <c r="V133" s="35">
        <f t="shared" si="17"/>
        <v>9.956538255536454E-3</v>
      </c>
    </row>
    <row r="134" spans="1:22" s="6" customFormat="1" ht="11" customHeight="1">
      <c r="A134" s="37" t="s">
        <v>25</v>
      </c>
      <c r="B134" s="6" t="s">
        <v>38</v>
      </c>
      <c r="C134" s="7">
        <v>1</v>
      </c>
      <c r="D134" s="13">
        <v>49.607999999999997</v>
      </c>
      <c r="E134" s="13">
        <v>0.23699999999999999</v>
      </c>
      <c r="F134" s="13">
        <v>11.788</v>
      </c>
      <c r="G134" s="13">
        <v>1.0920000000000001</v>
      </c>
      <c r="H134" s="13">
        <v>7.07</v>
      </c>
      <c r="I134" s="13">
        <v>0.25900000000000001</v>
      </c>
      <c r="J134" s="13">
        <v>27.866</v>
      </c>
      <c r="K134" s="13">
        <v>1.5880000000000001</v>
      </c>
      <c r="L134" s="13">
        <v>0.106</v>
      </c>
      <c r="M134" s="13">
        <v>99.643000000000001</v>
      </c>
      <c r="N134" s="35">
        <f t="shared" si="9"/>
        <v>1.7387520640360963</v>
      </c>
      <c r="O134" s="35">
        <f t="shared" si="10"/>
        <v>6.2488260319742989E-3</v>
      </c>
      <c r="P134" s="35">
        <f t="shared" si="11"/>
        <v>0.48699941582462669</v>
      </c>
      <c r="Q134" s="35">
        <f t="shared" si="12"/>
        <v>3.0261969575285642E-2</v>
      </c>
      <c r="R134" s="35">
        <f t="shared" si="13"/>
        <v>0.20724343670029494</v>
      </c>
      <c r="S134" s="35">
        <f t="shared" si="14"/>
        <v>7.6894756173240672E-3</v>
      </c>
      <c r="T134" s="35">
        <f t="shared" si="15"/>
        <v>1.4559617942187315</v>
      </c>
      <c r="U134" s="35">
        <f t="shared" si="16"/>
        <v>5.9639039077189461E-2</v>
      </c>
      <c r="V134" s="35">
        <f t="shared" si="17"/>
        <v>7.2039789184772203E-3</v>
      </c>
    </row>
    <row r="135" spans="1:22" s="6" customFormat="1" ht="11" customHeight="1">
      <c r="A135" s="37"/>
      <c r="B135" s="6" t="s">
        <v>38</v>
      </c>
      <c r="C135" s="7">
        <v>2</v>
      </c>
      <c r="D135" s="13">
        <v>52.057000000000002</v>
      </c>
      <c r="E135" s="13">
        <v>0.23699999999999999</v>
      </c>
      <c r="F135" s="13">
        <v>8.4809999999999999</v>
      </c>
      <c r="G135" s="13">
        <v>0.48699999999999999</v>
      </c>
      <c r="H135" s="13">
        <v>6.8739999999999997</v>
      </c>
      <c r="I135" s="13">
        <v>0.222</v>
      </c>
      <c r="J135" s="13">
        <v>28.849</v>
      </c>
      <c r="K135" s="13">
        <v>2.0880000000000001</v>
      </c>
      <c r="L135" s="13">
        <v>0.22600000000000001</v>
      </c>
      <c r="M135" s="13">
        <v>99.531999999999996</v>
      </c>
      <c r="N135" s="35">
        <f t="shared" ref="N135:N142" si="18">4*(D135/60.09)/(D135/60.09+E135/79.88+2*F135/101.96+H135/71.85+2*G135/152+I135/70.94+J135/40.31+K135/56.08+2*L135/61.98)</f>
        <v>1.8228125386829179</v>
      </c>
      <c r="O135" s="35">
        <f t="shared" ref="O135:O142" si="19">(E135/79.88)*4/(D135/60.09+E135/79.88+2*F135/101.96+H135/71.85+2*G135/152+I135/70.94+J135/40.31+K135/56.08+2*L135/61.98)</f>
        <v>6.2427416821875916E-3</v>
      </c>
      <c r="P135" s="35">
        <f t="shared" ref="P135:P142" si="20">(2*F135/101.96)*4/(D135/60.09+E135/79.88+2*F135/101.96+H135/71.85+2*G135/152+I135/70.94+J135/40.31+K135/56.08+2*L135/61.98)</f>
        <v>0.35003567324870027</v>
      </c>
      <c r="Q135" s="35">
        <f t="shared" ref="Q135:Q142" si="21">(2*G135/152)*4/(D135/60.09+E135/79.88+2*F135/101.96+H135/71.85+2*G135/152+I135/70.94+J135/40.31+K135/56.08+2*L135/61.98)</f>
        <v>1.3482810910177745E-2</v>
      </c>
      <c r="R135" s="35">
        <f t="shared" ref="R135:R142" si="22">(H135/71.85)*4/(D135/60.09+E135/79.88+2*F135/101.96+H135/71.85+2*G135/152+I135/70.94+J135/40.31+K135/56.08+2*L135/61.98)</f>
        <v>0.20130187968428118</v>
      </c>
      <c r="S135" s="35">
        <f t="shared" ref="S135:S142" si="23">(I135/70.94)*4/(D135/60.09+E135/79.88+2*F135/101.96+H135/71.85+2*G135/152+I135/70.94+J135/40.31+K135/56.08+2*L135/61.98)</f>
        <v>6.5845616035681287E-3</v>
      </c>
      <c r="T135" s="35">
        <f t="shared" ref="T135:T142" si="24">(J135/40.31)*4/(D135/60.09+E135/79.88+2*F135/101.96+H135/71.85+2*G135/152+I135/70.94+J135/40.31+K135/56.08+2*L135/61.98)</f>
        <v>1.5058546015824257</v>
      </c>
      <c r="U135" s="35">
        <f t="shared" ref="U135:U142" si="25">(K135/56.08)*4/(D135/60.09+E135/79.88+2*F135/101.96+H135/71.85+2*G135/152+I135/70.94+J135/40.31+K135/56.08+2*L135/61.98)</f>
        <v>7.8340721004105524E-2</v>
      </c>
      <c r="V135" s="35">
        <f t="shared" ref="V135:V142" si="26">(2*L135/61.98)*4/(D135/60.09+E135/79.88+2*F135/101.96+H135/71.85+2*G135/152+I135/70.94+J135/40.31+K135/56.08+2*L135/61.98)</f>
        <v>1.5344471601636944E-2</v>
      </c>
    </row>
    <row r="136" spans="1:22" s="6" customFormat="1" ht="11" customHeight="1">
      <c r="A136" s="7" t="s">
        <v>26</v>
      </c>
      <c r="B136" s="6" t="s">
        <v>38</v>
      </c>
      <c r="C136" s="7">
        <v>1</v>
      </c>
      <c r="D136" s="13">
        <v>48.491</v>
      </c>
      <c r="E136" s="13">
        <v>0.11700000000000001</v>
      </c>
      <c r="F136" s="13">
        <v>13.492000000000001</v>
      </c>
      <c r="G136" s="13">
        <v>1.351</v>
      </c>
      <c r="H136" s="13">
        <v>7.5540000000000003</v>
      </c>
      <c r="I136" s="13">
        <v>0.307</v>
      </c>
      <c r="J136" s="13">
        <v>26.777999999999999</v>
      </c>
      <c r="K136" s="13">
        <v>1.4910000000000001</v>
      </c>
      <c r="L136" s="13">
        <v>5.8000000000000003E-2</v>
      </c>
      <c r="M136" s="13">
        <v>99.638999999999996</v>
      </c>
      <c r="N136" s="35">
        <f t="shared" si="18"/>
        <v>1.7050911893991791</v>
      </c>
      <c r="O136" s="35">
        <f t="shared" si="19"/>
        <v>3.0948277295732153E-3</v>
      </c>
      <c r="P136" s="35">
        <f t="shared" si="20"/>
        <v>0.55919744097817103</v>
      </c>
      <c r="Q136" s="35">
        <f t="shared" si="21"/>
        <v>3.7560419201614334E-2</v>
      </c>
      <c r="R136" s="35">
        <f t="shared" si="22"/>
        <v>0.22214619656280379</v>
      </c>
      <c r="S136" s="35">
        <f t="shared" si="23"/>
        <v>9.1439925860978804E-3</v>
      </c>
      <c r="T136" s="35">
        <f t="shared" si="24"/>
        <v>1.4036344313976556</v>
      </c>
      <c r="U136" s="35">
        <f t="shared" si="25"/>
        <v>5.6176970171750655E-2</v>
      </c>
      <c r="V136" s="35">
        <f t="shared" si="26"/>
        <v>3.9545319731542541E-3</v>
      </c>
    </row>
    <row r="137" spans="1:22" s="6" customFormat="1" ht="11" customHeight="1">
      <c r="A137" s="7" t="s">
        <v>27</v>
      </c>
      <c r="B137" s="6" t="s">
        <v>38</v>
      </c>
      <c r="C137" s="7">
        <v>1</v>
      </c>
      <c r="D137" s="13">
        <v>50.213999999999999</v>
      </c>
      <c r="E137" s="13">
        <v>0.24199999999999999</v>
      </c>
      <c r="F137" s="13">
        <v>10.757999999999999</v>
      </c>
      <c r="G137" s="13">
        <v>1.7370000000000001</v>
      </c>
      <c r="H137" s="13">
        <v>7.5250000000000004</v>
      </c>
      <c r="I137" s="13">
        <v>0.38400000000000001</v>
      </c>
      <c r="J137" s="13">
        <v>27.193999999999999</v>
      </c>
      <c r="K137" s="13">
        <v>2.4300000000000002</v>
      </c>
      <c r="L137" s="13">
        <v>8.6999999999999994E-2</v>
      </c>
      <c r="M137" s="13">
        <v>100.577</v>
      </c>
      <c r="N137" s="35">
        <f t="shared" si="18"/>
        <v>1.7560576382627517</v>
      </c>
      <c r="O137" s="35">
        <f t="shared" si="19"/>
        <v>6.366393259716845E-3</v>
      </c>
      <c r="P137" s="35">
        <f t="shared" si="20"/>
        <v>0.44345326930996604</v>
      </c>
      <c r="Q137" s="35">
        <f t="shared" si="21"/>
        <v>4.8028871050413084E-2</v>
      </c>
      <c r="R137" s="35">
        <f t="shared" si="22"/>
        <v>0.22008775681867163</v>
      </c>
      <c r="S137" s="35">
        <f t="shared" si="23"/>
        <v>1.1375125384569763E-2</v>
      </c>
      <c r="T137" s="35">
        <f t="shared" si="24"/>
        <v>1.4176742375292535</v>
      </c>
      <c r="U137" s="35">
        <f t="shared" si="25"/>
        <v>9.105722708810475E-2</v>
      </c>
      <c r="V137" s="35">
        <f t="shared" si="26"/>
        <v>5.8994812965523129E-3</v>
      </c>
    </row>
    <row r="138" spans="1:22" s="6" customFormat="1" ht="11" customHeight="1">
      <c r="A138" s="37" t="s">
        <v>28</v>
      </c>
      <c r="B138" s="6" t="s">
        <v>38</v>
      </c>
      <c r="C138" s="7">
        <v>1</v>
      </c>
      <c r="D138" s="13">
        <v>49.53</v>
      </c>
      <c r="E138" s="13">
        <v>0.151</v>
      </c>
      <c r="F138" s="13">
        <v>12.358000000000001</v>
      </c>
      <c r="G138" s="13">
        <v>1.651</v>
      </c>
      <c r="H138" s="13">
        <v>7.6440000000000001</v>
      </c>
      <c r="I138" s="13">
        <v>0.29499999999999998</v>
      </c>
      <c r="J138" s="13">
        <v>26.515000000000001</v>
      </c>
      <c r="K138" s="13">
        <v>1.89</v>
      </c>
      <c r="L138" s="13">
        <v>2.7E-2</v>
      </c>
      <c r="M138" s="13">
        <v>100.09699999999999</v>
      </c>
      <c r="N138" s="35">
        <f t="shared" si="18"/>
        <v>1.7415398073225825</v>
      </c>
      <c r="O138" s="35">
        <f t="shared" si="19"/>
        <v>3.9939826407095272E-3</v>
      </c>
      <c r="P138" s="35">
        <f t="shared" si="20"/>
        <v>0.51217177511687495</v>
      </c>
      <c r="Q138" s="35">
        <f t="shared" si="21"/>
        <v>4.5898739921935952E-2</v>
      </c>
      <c r="R138" s="35">
        <f t="shared" si="22"/>
        <v>0.22478182232576333</v>
      </c>
      <c r="S138" s="35">
        <f t="shared" si="23"/>
        <v>8.786139890184572E-3</v>
      </c>
      <c r="T138" s="35">
        <f t="shared" si="24"/>
        <v>1.3897801842848454</v>
      </c>
      <c r="U138" s="35">
        <f t="shared" si="25"/>
        <v>7.1206736357281419E-2</v>
      </c>
      <c r="V138" s="35">
        <f t="shared" si="26"/>
        <v>1.84081213982222E-3</v>
      </c>
    </row>
    <row r="139" spans="1:22" s="6" customFormat="1" ht="11" customHeight="1">
      <c r="A139" s="37"/>
      <c r="B139" s="6" t="s">
        <v>38</v>
      </c>
      <c r="C139" s="7">
        <v>2</v>
      </c>
      <c r="D139" s="13">
        <v>52.728999999999999</v>
      </c>
      <c r="E139" s="13">
        <v>0.13700000000000001</v>
      </c>
      <c r="F139" s="13">
        <v>6.7539999999999996</v>
      </c>
      <c r="G139" s="13">
        <v>0.76900000000000002</v>
      </c>
      <c r="H139" s="13">
        <v>7.5839999999999996</v>
      </c>
      <c r="I139" s="13">
        <v>0.32700000000000001</v>
      </c>
      <c r="J139" s="13">
        <v>29.1</v>
      </c>
      <c r="K139" s="13">
        <v>1.7350000000000001</v>
      </c>
      <c r="L139" s="13">
        <v>0.112</v>
      </c>
      <c r="M139" s="13">
        <v>99.281999999999996</v>
      </c>
      <c r="N139" s="35">
        <f t="shared" si="18"/>
        <v>1.8586805902926364</v>
      </c>
      <c r="O139" s="35">
        <f t="shared" si="19"/>
        <v>3.6327870743426164E-3</v>
      </c>
      <c r="P139" s="35">
        <f t="shared" si="20"/>
        <v>0.28062002427469612</v>
      </c>
      <c r="Q139" s="35">
        <f t="shared" si="21"/>
        <v>2.1432369114707778E-2</v>
      </c>
      <c r="R139" s="35">
        <f t="shared" si="22"/>
        <v>0.22357795761491492</v>
      </c>
      <c r="S139" s="35">
        <f t="shared" si="23"/>
        <v>9.7636904323387952E-3</v>
      </c>
      <c r="T139" s="35">
        <f t="shared" si="24"/>
        <v>1.5291061095136786</v>
      </c>
      <c r="U139" s="35">
        <f t="shared" si="25"/>
        <v>6.5531318612862363E-2</v>
      </c>
      <c r="V139" s="35">
        <f t="shared" si="26"/>
        <v>7.6551530698225415E-3</v>
      </c>
    </row>
    <row r="140" spans="1:22" s="6" customFormat="1" ht="11" customHeight="1">
      <c r="A140" s="7" t="s">
        <v>29</v>
      </c>
      <c r="B140" s="6" t="s">
        <v>38</v>
      </c>
      <c r="C140" s="7">
        <v>1</v>
      </c>
      <c r="D140" s="13">
        <v>51.182000000000002</v>
      </c>
      <c r="E140" s="13">
        <v>0.188</v>
      </c>
      <c r="F140" s="13">
        <v>9.6579999999999995</v>
      </c>
      <c r="G140" s="13">
        <v>0.65700000000000003</v>
      </c>
      <c r="H140" s="13">
        <v>7.6239999999999997</v>
      </c>
      <c r="I140" s="13">
        <v>0.30399999999999999</v>
      </c>
      <c r="J140" s="13">
        <v>28.661000000000001</v>
      </c>
      <c r="K140" s="13">
        <v>1.726</v>
      </c>
      <c r="L140" s="13">
        <v>0.17799999999999999</v>
      </c>
      <c r="M140" s="13">
        <v>100.199</v>
      </c>
      <c r="N140" s="35">
        <f t="shared" si="18"/>
        <v>1.783658341574047</v>
      </c>
      <c r="O140" s="35">
        <f t="shared" si="19"/>
        <v>4.9285187579967814E-3</v>
      </c>
      <c r="P140" s="35">
        <f t="shared" si="20"/>
        <v>0.39671990445552952</v>
      </c>
      <c r="Q140" s="35">
        <f t="shared" si="21"/>
        <v>1.8102910239461811E-2</v>
      </c>
      <c r="R140" s="35">
        <f t="shared" si="22"/>
        <v>0.22220444170302198</v>
      </c>
      <c r="S140" s="35">
        <f t="shared" si="23"/>
        <v>8.973854428239475E-3</v>
      </c>
      <c r="T140" s="35">
        <f t="shared" si="24"/>
        <v>1.4889330213057455</v>
      </c>
      <c r="U140" s="35">
        <f t="shared" si="25"/>
        <v>6.4450962464245531E-2</v>
      </c>
      <c r="V140" s="35">
        <f t="shared" si="26"/>
        <v>1.2028045071712108E-2</v>
      </c>
    </row>
    <row r="141" spans="1:22" s="6" customFormat="1" ht="11" customHeight="1">
      <c r="A141" s="37" t="s">
        <v>30</v>
      </c>
      <c r="B141" s="6" t="s">
        <v>38</v>
      </c>
      <c r="C141" s="7">
        <v>1</v>
      </c>
      <c r="D141" s="13">
        <v>51.512999999999998</v>
      </c>
      <c r="E141" s="13">
        <v>0.251</v>
      </c>
      <c r="F141" s="13">
        <v>9.7569999999999997</v>
      </c>
      <c r="G141" s="13">
        <v>1.0129999999999999</v>
      </c>
      <c r="H141" s="13">
        <v>7.5110000000000001</v>
      </c>
      <c r="I141" s="13">
        <v>0.28399999999999997</v>
      </c>
      <c r="J141" s="13">
        <v>27.468</v>
      </c>
      <c r="K141" s="13">
        <v>1.6850000000000001</v>
      </c>
      <c r="L141" s="13">
        <v>0.13</v>
      </c>
      <c r="M141" s="13">
        <v>99.686999999999998</v>
      </c>
      <c r="N141" s="35">
        <f t="shared" si="18"/>
        <v>1.8149638374901145</v>
      </c>
      <c r="O141" s="35">
        <f t="shared" si="19"/>
        <v>6.6525631014635904E-3</v>
      </c>
      <c r="P141" s="35">
        <f t="shared" si="20"/>
        <v>0.4052003494454276</v>
      </c>
      <c r="Q141" s="35">
        <f t="shared" si="21"/>
        <v>2.821949193604505E-2</v>
      </c>
      <c r="R141" s="35">
        <f t="shared" si="22"/>
        <v>0.22132186789281738</v>
      </c>
      <c r="S141" s="35">
        <f t="shared" si="23"/>
        <v>8.4757959599299371E-3</v>
      </c>
      <c r="T141" s="35">
        <f t="shared" si="24"/>
        <v>1.4426719170737174</v>
      </c>
      <c r="U141" s="35">
        <f t="shared" si="25"/>
        <v>6.3612906279175457E-2</v>
      </c>
      <c r="V141" s="35">
        <f t="shared" si="26"/>
        <v>8.8812708213083132E-3</v>
      </c>
    </row>
    <row r="142" spans="1:22" s="6" customFormat="1" ht="11" customHeight="1">
      <c r="A142" s="38"/>
      <c r="B142" s="14" t="s">
        <v>38</v>
      </c>
      <c r="C142" s="9">
        <v>2</v>
      </c>
      <c r="D142" s="15">
        <v>50.231999999999999</v>
      </c>
      <c r="E142" s="15">
        <v>0.17299999999999999</v>
      </c>
      <c r="F142" s="15">
        <v>11.68</v>
      </c>
      <c r="G142" s="15">
        <v>1.2609999999999999</v>
      </c>
      <c r="H142" s="15">
        <v>7.149</v>
      </c>
      <c r="I142" s="15">
        <v>0.29899999999999999</v>
      </c>
      <c r="J142" s="15">
        <v>27.225999999999999</v>
      </c>
      <c r="K142" s="15">
        <v>1.5880000000000001</v>
      </c>
      <c r="L142" s="15">
        <v>7.6999999999999999E-2</v>
      </c>
      <c r="M142" s="15">
        <v>99.778999999999996</v>
      </c>
      <c r="N142" s="36">
        <f t="shared" si="18"/>
        <v>1.7657002235468098</v>
      </c>
      <c r="O142" s="36">
        <f t="shared" si="19"/>
        <v>4.5745328737493551E-3</v>
      </c>
      <c r="P142" s="36">
        <f t="shared" si="20"/>
        <v>0.48392907702165316</v>
      </c>
      <c r="Q142" s="36">
        <f t="shared" si="21"/>
        <v>3.5046140705002983E-2</v>
      </c>
      <c r="R142" s="36">
        <f t="shared" si="22"/>
        <v>0.21016347004983885</v>
      </c>
      <c r="S142" s="36">
        <f t="shared" si="23"/>
        <v>8.9026379127337477E-3</v>
      </c>
      <c r="T142" s="36">
        <f t="shared" si="24"/>
        <v>1.4266247297051193</v>
      </c>
      <c r="U142" s="36">
        <f t="shared" si="25"/>
        <v>5.9811018662098786E-2</v>
      </c>
      <c r="V142" s="36">
        <f t="shared" si="26"/>
        <v>5.2481695229941016E-3</v>
      </c>
    </row>
    <row r="143" spans="1:22" ht="13"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5"/>
      <c r="O143" s="35"/>
      <c r="P143" s="35"/>
      <c r="Q143" s="35"/>
      <c r="R143" s="35"/>
      <c r="S143" s="35"/>
      <c r="T143" s="35"/>
      <c r="U143" s="35"/>
      <c r="V143" s="35"/>
    </row>
  </sheetData>
  <mergeCells count="55">
    <mergeCell ref="A141:A142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4:A135"/>
    <mergeCell ref="A138:A139"/>
    <mergeCell ref="A113:A114"/>
    <mergeCell ref="A85:A88"/>
    <mergeCell ref="A89:A91"/>
    <mergeCell ref="A92:A94"/>
    <mergeCell ref="A95:A97"/>
    <mergeCell ref="A98:A99"/>
    <mergeCell ref="A100:A101"/>
    <mergeCell ref="A102:A104"/>
    <mergeCell ref="A105:A106"/>
    <mergeCell ref="A107:A108"/>
    <mergeCell ref="A109:A110"/>
    <mergeCell ref="A111:A112"/>
    <mergeCell ref="A61:A64"/>
    <mergeCell ref="A65:A69"/>
    <mergeCell ref="A70:A74"/>
    <mergeCell ref="A75:A79"/>
    <mergeCell ref="A80:A84"/>
    <mergeCell ref="A56:A60"/>
    <mergeCell ref="A6:A8"/>
    <mergeCell ref="A9:A13"/>
    <mergeCell ref="A14:A18"/>
    <mergeCell ref="A19:A22"/>
    <mergeCell ref="A23:A26"/>
    <mergeCell ref="A27:A31"/>
    <mergeCell ref="A32:A37"/>
    <mergeCell ref="A38:A39"/>
    <mergeCell ref="A40:A41"/>
    <mergeCell ref="A42:A48"/>
    <mergeCell ref="A49:A55"/>
    <mergeCell ref="N4:V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5532-F123-49F7-9FB8-F741FE2DA571}">
  <dimension ref="A1:R89"/>
  <sheetViews>
    <sheetView zoomScale="120" workbookViewId="0">
      <selection sqref="A1:A2"/>
    </sheetView>
  </sheetViews>
  <sheetFormatPr baseColWidth="10" defaultColWidth="9" defaultRowHeight="11"/>
  <cols>
    <col min="1" max="1" width="6" style="16" customWidth="1"/>
    <col min="2" max="2" width="5.6640625" style="7" customWidth="1"/>
    <col min="3" max="3" width="4.1640625" style="7" customWidth="1"/>
    <col min="4" max="4" width="4.83203125" style="7" customWidth="1"/>
    <col min="5" max="6" width="4.6640625" style="7" customWidth="1"/>
    <col min="7" max="8" width="4.1640625" style="7" customWidth="1"/>
    <col min="9" max="9" width="4.6640625" style="7" customWidth="1"/>
    <col min="10" max="10" width="4.1640625" style="7" customWidth="1"/>
    <col min="11" max="11" width="5.1640625" style="7" customWidth="1"/>
    <col min="12" max="12" width="5.5" style="6" customWidth="1"/>
    <col min="13" max="18" width="7.1640625" style="6" customWidth="1"/>
    <col min="19" max="16384" width="9" style="6"/>
  </cols>
  <sheetData>
    <row r="1" spans="1:18">
      <c r="A1" s="48" t="s">
        <v>82</v>
      </c>
    </row>
    <row r="2" spans="1:18">
      <c r="A2" s="48" t="s">
        <v>83</v>
      </c>
    </row>
    <row r="3" spans="1:18" s="3" customFormat="1" ht="12">
      <c r="A3" s="11" t="s">
        <v>39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8" s="16" customFormat="1" ht="12.75" customHeight="1">
      <c r="A4" s="40" t="s">
        <v>1</v>
      </c>
      <c r="B4" s="40" t="s">
        <v>33</v>
      </c>
      <c r="C4" s="40" t="s">
        <v>2</v>
      </c>
      <c r="D4" s="40" t="s">
        <v>3</v>
      </c>
      <c r="E4" s="40" t="s">
        <v>5</v>
      </c>
      <c r="F4" s="40" t="s">
        <v>6</v>
      </c>
      <c r="G4" s="40" t="s">
        <v>76</v>
      </c>
      <c r="H4" s="40" t="s">
        <v>77</v>
      </c>
      <c r="I4" s="40" t="s">
        <v>78</v>
      </c>
      <c r="J4" s="40" t="s">
        <v>79</v>
      </c>
      <c r="K4" s="40" t="s">
        <v>80</v>
      </c>
      <c r="L4" s="39" t="s">
        <v>81</v>
      </c>
      <c r="M4" s="39"/>
      <c r="N4" s="39"/>
      <c r="O4" s="39"/>
      <c r="P4" s="39"/>
      <c r="Q4" s="39"/>
      <c r="R4" s="39"/>
    </row>
    <row r="5" spans="1:18" s="16" customFormat="1" ht="12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4" t="s">
        <v>67</v>
      </c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</row>
    <row r="6" spans="1:18" ht="10" customHeight="1">
      <c r="A6" s="42" t="s">
        <v>14</v>
      </c>
      <c r="B6" s="7" t="s">
        <v>35</v>
      </c>
      <c r="C6" s="12">
        <v>1</v>
      </c>
      <c r="D6" s="13">
        <v>4.1909999999999998</v>
      </c>
      <c r="E6" s="13">
        <v>60.103000000000002</v>
      </c>
      <c r="F6" s="13">
        <v>4.3079999999999998</v>
      </c>
      <c r="G6" s="13">
        <v>8.3550000000000004</v>
      </c>
      <c r="H6" s="13">
        <v>0.184</v>
      </c>
      <c r="I6" s="13">
        <v>20.437000000000001</v>
      </c>
      <c r="J6" s="13">
        <v>0.78200000000000003</v>
      </c>
      <c r="K6" s="13">
        <v>98.457999999999998</v>
      </c>
      <c r="L6" s="35">
        <f t="shared" ref="L6:L69" si="0">3*(D6/60.09)/(D6/60.09+2*E6/101.96+G6/71.85+2*F6/152+H6/70.94+I6/40.31+J6/56.08)</f>
        <v>0.10756536735706396</v>
      </c>
      <c r="M6" s="35">
        <f t="shared" ref="M6:M69" si="1">(2*E6/101.96)*3/(D6/60.09+2*E6/101.96+G6/71.85+2*F6/152+H6/70.94+I6/40.31+J6/56.08)</f>
        <v>1.8182488721903964</v>
      </c>
      <c r="N6" s="35">
        <f t="shared" ref="N6:N69" si="2">(2*F6/152)*3/(D6/60.09+2*E6/101.96+G6/71.85+2*F6/152+H6/70.94+I6/40.31+J6/56.08)</f>
        <v>8.7421672376538626E-2</v>
      </c>
      <c r="O6" s="35">
        <f t="shared" ref="O6:O69" si="3">(G6/71.85)*3/(D6/60.09+2*E6/101.96+G6/71.85+2*F6/152+H6/70.94+I6/40.31+J6/56.08)</f>
        <v>0.17933980355253196</v>
      </c>
      <c r="P6" s="35">
        <f t="shared" ref="P6:P69" si="4">(H6/70.94)*3/(D6/60.09+2*E6/101.96+G6/71.85+2*F6/152+H6/70.94+I6/40.31+J6/56.08)</f>
        <v>4.0002178810186152E-3</v>
      </c>
      <c r="Q6" s="35">
        <f t="shared" ref="Q6:Q69" si="5">(I6/40.31)*3/(D6/60.09+2*E6/101.96+G6/71.85+2*F6/152+H6/70.94+I6/40.31+J6/56.08)</f>
        <v>0.78191825904548651</v>
      </c>
      <c r="R6" s="35">
        <f t="shared" ref="R6:R69" si="6">(J6/56.08)*3/(D6/60.09+2*E6/101.96+G6/71.85+2*F6/152+H6/70.94+I6/40.31+J6/56.08)</f>
        <v>2.1505807596963401E-2</v>
      </c>
    </row>
    <row r="7" spans="1:18" ht="10" customHeight="1">
      <c r="A7" s="41"/>
      <c r="B7" s="7" t="s">
        <v>35</v>
      </c>
      <c r="C7" s="7">
        <v>3</v>
      </c>
      <c r="D7" s="13">
        <v>0.59199999999999997</v>
      </c>
      <c r="E7" s="13">
        <v>61.203000000000003</v>
      </c>
      <c r="F7" s="13">
        <v>6.49</v>
      </c>
      <c r="G7" s="13">
        <v>9.0739999999999998</v>
      </c>
      <c r="H7" s="13">
        <v>0.189</v>
      </c>
      <c r="I7" s="13">
        <v>21.023</v>
      </c>
      <c r="J7" s="13">
        <v>0.126</v>
      </c>
      <c r="K7" s="13">
        <v>98.863</v>
      </c>
      <c r="L7" s="35">
        <f t="shared" si="0"/>
        <v>1.5168332405487189E-2</v>
      </c>
      <c r="M7" s="35">
        <f t="shared" si="1"/>
        <v>1.8483798019334932</v>
      </c>
      <c r="N7" s="35">
        <f t="shared" si="2"/>
        <v>0.13147689504033511</v>
      </c>
      <c r="O7" s="35">
        <f t="shared" si="3"/>
        <v>0.19444211535823769</v>
      </c>
      <c r="P7" s="35">
        <f t="shared" si="4"/>
        <v>4.1019367054677463E-3</v>
      </c>
      <c r="Q7" s="35">
        <f t="shared" si="5"/>
        <v>0.80297167711753681</v>
      </c>
      <c r="R7" s="35">
        <f t="shared" si="6"/>
        <v>3.4592414394422483E-3</v>
      </c>
    </row>
    <row r="8" spans="1:18" ht="10" customHeight="1">
      <c r="A8" s="41" t="s">
        <v>15</v>
      </c>
      <c r="B8" s="7" t="s">
        <v>35</v>
      </c>
      <c r="C8" s="7">
        <v>1</v>
      </c>
      <c r="D8" s="13">
        <v>4.2350000000000003</v>
      </c>
      <c r="E8" s="13">
        <v>57.192999999999998</v>
      </c>
      <c r="F8" s="13">
        <v>8.8870000000000005</v>
      </c>
      <c r="G8" s="13">
        <v>8.1029999999999998</v>
      </c>
      <c r="H8" s="13">
        <v>0.22</v>
      </c>
      <c r="I8" s="13">
        <v>20.465</v>
      </c>
      <c r="J8" s="13">
        <v>0.443</v>
      </c>
      <c r="K8" s="13">
        <v>99.63</v>
      </c>
      <c r="L8" s="35">
        <f t="shared" si="0"/>
        <v>0.10894384265692059</v>
      </c>
      <c r="M8" s="35">
        <f t="shared" si="1"/>
        <v>1.7341814061954179</v>
      </c>
      <c r="N8" s="35">
        <f t="shared" si="2"/>
        <v>0.18075614346360372</v>
      </c>
      <c r="O8" s="35">
        <f t="shared" si="3"/>
        <v>0.17432936385762371</v>
      </c>
      <c r="P8" s="35">
        <f t="shared" si="4"/>
        <v>4.7938338271993957E-3</v>
      </c>
      <c r="Q8" s="35">
        <f t="shared" si="5"/>
        <v>0.78478452333863835</v>
      </c>
      <c r="R8" s="35">
        <f t="shared" si="6"/>
        <v>1.2210886660596523E-2</v>
      </c>
    </row>
    <row r="9" spans="1:18" ht="10" customHeight="1">
      <c r="A9" s="41"/>
      <c r="B9" s="7" t="s">
        <v>35</v>
      </c>
      <c r="C9" s="7">
        <v>2</v>
      </c>
      <c r="D9" s="13">
        <v>2.8620000000000001</v>
      </c>
      <c r="E9" s="13">
        <v>60.43</v>
      </c>
      <c r="F9" s="13">
        <v>5.726</v>
      </c>
      <c r="G9" s="13">
        <v>8.5180000000000007</v>
      </c>
      <c r="H9" s="13">
        <v>0.183</v>
      </c>
      <c r="I9" s="13">
        <v>20.632999999999999</v>
      </c>
      <c r="J9" s="13">
        <v>0.28999999999999998</v>
      </c>
      <c r="K9" s="13">
        <v>98.786000000000001</v>
      </c>
      <c r="L9" s="35">
        <f t="shared" si="0"/>
        <v>7.340649843069276E-2</v>
      </c>
      <c r="M9" s="35">
        <f t="shared" si="1"/>
        <v>1.8269213282213743</v>
      </c>
      <c r="N9" s="35">
        <f t="shared" si="2"/>
        <v>0.11611941366798191</v>
      </c>
      <c r="O9" s="35">
        <f t="shared" si="3"/>
        <v>0.18271657511006364</v>
      </c>
      <c r="P9" s="35">
        <f t="shared" si="4"/>
        <v>3.9758225117857305E-3</v>
      </c>
      <c r="Q9" s="35">
        <f t="shared" si="5"/>
        <v>0.7888903849171357</v>
      </c>
      <c r="R9" s="35">
        <f t="shared" si="6"/>
        <v>7.9699771409659816E-3</v>
      </c>
    </row>
    <row r="10" spans="1:18" ht="10" customHeight="1">
      <c r="A10" s="41"/>
      <c r="B10" s="7" t="s">
        <v>35</v>
      </c>
      <c r="C10" s="7">
        <v>3</v>
      </c>
      <c r="D10" s="13">
        <v>1.9470000000000001</v>
      </c>
      <c r="E10" s="13">
        <v>60.271999999999998</v>
      </c>
      <c r="F10" s="13">
        <v>7.21</v>
      </c>
      <c r="G10" s="13">
        <v>8.8770000000000007</v>
      </c>
      <c r="H10" s="13">
        <v>0.20699999999999999</v>
      </c>
      <c r="I10" s="13">
        <v>20.876999999999999</v>
      </c>
      <c r="J10" s="13">
        <v>0.24399999999999999</v>
      </c>
      <c r="K10" s="13">
        <v>99.706999999999994</v>
      </c>
      <c r="L10" s="35">
        <f t="shared" si="0"/>
        <v>4.9637877798570748E-2</v>
      </c>
      <c r="M10" s="35">
        <f t="shared" si="1"/>
        <v>1.8111950799349512</v>
      </c>
      <c r="N10" s="35">
        <f t="shared" si="2"/>
        <v>0.14533530637259209</v>
      </c>
      <c r="O10" s="35">
        <f t="shared" si="3"/>
        <v>0.18927310444085146</v>
      </c>
      <c r="P10" s="35">
        <f t="shared" si="4"/>
        <v>4.4702171393176298E-3</v>
      </c>
      <c r="Q10" s="35">
        <f t="shared" si="5"/>
        <v>0.79342293661944474</v>
      </c>
      <c r="R10" s="35">
        <f t="shared" si="6"/>
        <v>6.6654776942720725E-3</v>
      </c>
    </row>
    <row r="11" spans="1:18" ht="10" customHeight="1">
      <c r="A11" s="16" t="s">
        <v>16</v>
      </c>
      <c r="B11" s="7" t="s">
        <v>35</v>
      </c>
      <c r="C11" s="7">
        <v>2</v>
      </c>
      <c r="D11" s="13">
        <v>4.7060000000000004</v>
      </c>
      <c r="E11" s="13">
        <v>57.906999999999996</v>
      </c>
      <c r="F11" s="13">
        <v>7.0670000000000002</v>
      </c>
      <c r="G11" s="13">
        <v>8.7360000000000007</v>
      </c>
      <c r="H11" s="13">
        <v>0.185</v>
      </c>
      <c r="I11" s="13">
        <v>20.306000000000001</v>
      </c>
      <c r="J11" s="13">
        <v>0.621</v>
      </c>
      <c r="K11" s="13">
        <v>99.683000000000007</v>
      </c>
      <c r="L11" s="35">
        <f t="shared" si="0"/>
        <v>0.12072159698137438</v>
      </c>
      <c r="M11" s="35">
        <f t="shared" si="1"/>
        <v>1.7509207434017144</v>
      </c>
      <c r="N11" s="35">
        <f t="shared" si="2"/>
        <v>0.14333648564366441</v>
      </c>
      <c r="O11" s="35">
        <f t="shared" si="3"/>
        <v>0.18742223218547119</v>
      </c>
      <c r="P11" s="35">
        <f t="shared" si="4"/>
        <v>4.0199050701789484E-3</v>
      </c>
      <c r="Q11" s="35">
        <f t="shared" si="5"/>
        <v>0.77650961342400593</v>
      </c>
      <c r="R11" s="35">
        <f t="shared" si="6"/>
        <v>1.7069423293590735E-2</v>
      </c>
    </row>
    <row r="12" spans="1:18" ht="10" customHeight="1">
      <c r="A12" s="41" t="s">
        <v>17</v>
      </c>
      <c r="B12" s="7" t="s">
        <v>35</v>
      </c>
      <c r="C12" s="7">
        <v>2</v>
      </c>
      <c r="D12" s="13">
        <v>0.91900000000000004</v>
      </c>
      <c r="E12" s="13">
        <v>60.151000000000003</v>
      </c>
      <c r="F12" s="13">
        <v>7.9420000000000002</v>
      </c>
      <c r="G12" s="13">
        <v>9.2119999999999997</v>
      </c>
      <c r="H12" s="13">
        <v>0.23200000000000001</v>
      </c>
      <c r="I12" s="13">
        <v>20.763999999999999</v>
      </c>
      <c r="J12" s="13">
        <v>0.127</v>
      </c>
      <c r="K12" s="13">
        <v>99.451999999999998</v>
      </c>
      <c r="L12" s="35">
        <f t="shared" si="0"/>
        <v>2.3546411693602661E-2</v>
      </c>
      <c r="M12" s="35">
        <f t="shared" si="1"/>
        <v>1.8165796569136974</v>
      </c>
      <c r="N12" s="35">
        <f t="shared" si="2"/>
        <v>0.16088950524577478</v>
      </c>
      <c r="O12" s="35">
        <f t="shared" si="3"/>
        <v>0.19739610663151599</v>
      </c>
      <c r="P12" s="35">
        <f t="shared" si="4"/>
        <v>5.0351014627928389E-3</v>
      </c>
      <c r="Q12" s="35">
        <f t="shared" si="5"/>
        <v>0.79306657778372336</v>
      </c>
      <c r="R12" s="35">
        <f t="shared" si="6"/>
        <v>3.4866402688936166E-3</v>
      </c>
    </row>
    <row r="13" spans="1:18" ht="10" customHeight="1">
      <c r="A13" s="41"/>
      <c r="B13" s="7" t="s">
        <v>35</v>
      </c>
      <c r="C13" s="7">
        <v>3</v>
      </c>
      <c r="D13" s="13">
        <v>2.129</v>
      </c>
      <c r="E13" s="13">
        <v>60.615000000000002</v>
      </c>
      <c r="F13" s="13">
        <v>7.2249999999999996</v>
      </c>
      <c r="G13" s="13">
        <v>8.4359999999999999</v>
      </c>
      <c r="H13" s="13">
        <v>0.2</v>
      </c>
      <c r="I13" s="13">
        <v>20.356999999999999</v>
      </c>
      <c r="J13" s="13">
        <v>4.3999999999999997E-2</v>
      </c>
      <c r="K13" s="13">
        <v>99.097999999999999</v>
      </c>
      <c r="L13" s="35">
        <f t="shared" si="0"/>
        <v>5.4633555403869397E-2</v>
      </c>
      <c r="M13" s="35">
        <f t="shared" si="1"/>
        <v>1.8334382395771405</v>
      </c>
      <c r="N13" s="35">
        <f t="shared" si="2"/>
        <v>0.14659199857221544</v>
      </c>
      <c r="O13" s="35">
        <f t="shared" si="3"/>
        <v>0.18104886448188809</v>
      </c>
      <c r="P13" s="35">
        <f t="shared" si="4"/>
        <v>4.3473521232869445E-3</v>
      </c>
      <c r="Q13" s="35">
        <f t="shared" si="5"/>
        <v>0.77873014221111247</v>
      </c>
      <c r="R13" s="35">
        <f t="shared" si="6"/>
        <v>1.2098476304870662E-3</v>
      </c>
    </row>
    <row r="14" spans="1:18" ht="10" customHeight="1">
      <c r="A14" s="41"/>
      <c r="B14" s="7" t="s">
        <v>35</v>
      </c>
      <c r="C14" s="7">
        <v>4</v>
      </c>
      <c r="D14" s="13">
        <v>2.3479999999999999</v>
      </c>
      <c r="E14" s="13">
        <v>56.749000000000002</v>
      </c>
      <c r="F14" s="13">
        <v>10.221</v>
      </c>
      <c r="G14" s="13">
        <v>8.7140000000000004</v>
      </c>
      <c r="H14" s="13">
        <v>0.184</v>
      </c>
      <c r="I14" s="13">
        <v>20.145</v>
      </c>
      <c r="J14" s="13">
        <v>0.22800000000000001</v>
      </c>
      <c r="K14" s="13">
        <v>98.739000000000004</v>
      </c>
      <c r="L14" s="35">
        <f t="shared" si="0"/>
        <v>6.1232357832654009E-2</v>
      </c>
      <c r="M14" s="35">
        <f t="shared" si="1"/>
        <v>1.7443895494595119</v>
      </c>
      <c r="N14" s="35">
        <f t="shared" si="2"/>
        <v>0.21074869316607681</v>
      </c>
      <c r="O14" s="35">
        <f t="shared" si="3"/>
        <v>0.19005350239993801</v>
      </c>
      <c r="P14" s="35">
        <f t="shared" si="4"/>
        <v>4.0645431002121488E-3</v>
      </c>
      <c r="Q14" s="35">
        <f t="shared" si="5"/>
        <v>0.78314029050304557</v>
      </c>
      <c r="R14" s="35">
        <f t="shared" si="6"/>
        <v>6.3710635385613116E-3</v>
      </c>
    </row>
    <row r="15" spans="1:18" ht="10" customHeight="1">
      <c r="A15" s="41" t="s">
        <v>18</v>
      </c>
      <c r="B15" s="7" t="s">
        <v>35</v>
      </c>
      <c r="C15" s="7">
        <v>1</v>
      </c>
      <c r="D15" s="13">
        <v>2.4409999999999998</v>
      </c>
      <c r="E15" s="13">
        <v>58.981000000000002</v>
      </c>
      <c r="F15" s="13">
        <v>8.2859999999999996</v>
      </c>
      <c r="G15" s="13">
        <v>8.69</v>
      </c>
      <c r="H15" s="13">
        <v>0.16900000000000001</v>
      </c>
      <c r="I15" s="13">
        <v>20.504999999999999</v>
      </c>
      <c r="J15" s="13">
        <v>0.26700000000000002</v>
      </c>
      <c r="K15" s="13">
        <v>99.403999999999996</v>
      </c>
      <c r="L15" s="35">
        <f t="shared" si="0"/>
        <v>6.2709369320147146E-2</v>
      </c>
      <c r="M15" s="35">
        <f t="shared" si="1"/>
        <v>1.7859905558578641</v>
      </c>
      <c r="N15" s="35">
        <f t="shared" si="2"/>
        <v>0.16830545578969555</v>
      </c>
      <c r="O15" s="35">
        <f t="shared" si="3"/>
        <v>0.18670668221678097</v>
      </c>
      <c r="P15" s="35">
        <f t="shared" si="4"/>
        <v>3.6775821101343933E-3</v>
      </c>
      <c r="Q15" s="35">
        <f t="shared" si="5"/>
        <v>0.7852606462166154</v>
      </c>
      <c r="R15" s="35">
        <f t="shared" si="6"/>
        <v>7.3497084887621808E-3</v>
      </c>
    </row>
    <row r="16" spans="1:18" ht="10" customHeight="1">
      <c r="A16" s="41"/>
      <c r="B16" s="7" t="s">
        <v>35</v>
      </c>
      <c r="C16" s="7">
        <v>3</v>
      </c>
      <c r="D16" s="13">
        <v>2.2559999999999998</v>
      </c>
      <c r="E16" s="13">
        <v>57.030999999999999</v>
      </c>
      <c r="F16" s="13">
        <v>9.641</v>
      </c>
      <c r="G16" s="13">
        <v>9.4640000000000004</v>
      </c>
      <c r="H16" s="13">
        <v>0.23499999999999999</v>
      </c>
      <c r="I16" s="13">
        <v>20.28</v>
      </c>
      <c r="J16" s="13">
        <v>0.315</v>
      </c>
      <c r="K16" s="13">
        <v>99.290999999999997</v>
      </c>
      <c r="L16" s="35">
        <f t="shared" si="0"/>
        <v>5.8453704366348974E-2</v>
      </c>
      <c r="M16" s="35">
        <f t="shared" si="1"/>
        <v>1.7417519404448476</v>
      </c>
      <c r="N16" s="35">
        <f t="shared" si="2"/>
        <v>0.19750752101122082</v>
      </c>
      <c r="O16" s="35">
        <f t="shared" si="3"/>
        <v>0.20507990454045497</v>
      </c>
      <c r="P16" s="35">
        <f t="shared" si="4"/>
        <v>5.1576495033565789E-3</v>
      </c>
      <c r="Q16" s="35">
        <f t="shared" si="5"/>
        <v>0.78330392004279459</v>
      </c>
      <c r="R16" s="35">
        <f t="shared" si="6"/>
        <v>8.7453600909761457E-3</v>
      </c>
    </row>
    <row r="17" spans="1:18" ht="10" customHeight="1">
      <c r="A17" s="41"/>
      <c r="B17" s="7" t="s">
        <v>35</v>
      </c>
      <c r="C17" s="7">
        <v>4</v>
      </c>
      <c r="D17" s="13">
        <v>0.71199999999999997</v>
      </c>
      <c r="E17" s="13">
        <v>57.598999999999997</v>
      </c>
      <c r="F17" s="13">
        <v>9.3230000000000004</v>
      </c>
      <c r="G17" s="13">
        <v>9.4830000000000005</v>
      </c>
      <c r="H17" s="13">
        <v>0.191</v>
      </c>
      <c r="I17" s="13">
        <v>20.032</v>
      </c>
      <c r="J17" s="13">
        <v>0.125</v>
      </c>
      <c r="K17" s="13">
        <f t="shared" ref="K17:K27" si="7">SUM(D17:J17)</f>
        <v>97.465000000000003</v>
      </c>
      <c r="L17" s="35">
        <f t="shared" si="0"/>
        <v>1.8726436027020822E-2</v>
      </c>
      <c r="M17" s="35">
        <f t="shared" si="1"/>
        <v>1.7856340303701159</v>
      </c>
      <c r="N17" s="35">
        <f t="shared" si="2"/>
        <v>0.19387393878385759</v>
      </c>
      <c r="O17" s="35">
        <f t="shared" si="3"/>
        <v>0.20859136195902614</v>
      </c>
      <c r="P17" s="35">
        <f t="shared" si="4"/>
        <v>4.2551955661407799E-3</v>
      </c>
      <c r="Q17" s="35">
        <f t="shared" si="5"/>
        <v>0.78539630736027755</v>
      </c>
      <c r="R17" s="35">
        <f t="shared" si="6"/>
        <v>3.5227299335610089E-3</v>
      </c>
    </row>
    <row r="18" spans="1:18" ht="10" customHeight="1">
      <c r="A18" s="41" t="s">
        <v>19</v>
      </c>
      <c r="B18" s="7" t="s">
        <v>35</v>
      </c>
      <c r="C18" s="7">
        <v>1</v>
      </c>
      <c r="D18" s="13">
        <v>4.6079999999999997</v>
      </c>
      <c r="E18" s="13">
        <v>55.494999999999997</v>
      </c>
      <c r="F18" s="13">
        <v>10.503</v>
      </c>
      <c r="G18" s="13">
        <v>8.6289999999999996</v>
      </c>
      <c r="H18" s="13">
        <v>0.20799999999999999</v>
      </c>
      <c r="I18" s="13">
        <v>20.815000000000001</v>
      </c>
      <c r="J18" s="13">
        <v>0.48099999999999998</v>
      </c>
      <c r="K18" s="13">
        <f t="shared" si="7"/>
        <v>100.73899999999999</v>
      </c>
      <c r="L18" s="35">
        <f t="shared" si="0"/>
        <v>0.11789066313251205</v>
      </c>
      <c r="M18" s="35">
        <f t="shared" si="1"/>
        <v>1.6734901820323138</v>
      </c>
      <c r="N18" s="35">
        <f t="shared" si="2"/>
        <v>0.21245595931556593</v>
      </c>
      <c r="O18" s="35">
        <f t="shared" si="3"/>
        <v>0.18463024275992779</v>
      </c>
      <c r="P18" s="35">
        <f t="shared" si="4"/>
        <v>4.5075577032637343E-3</v>
      </c>
      <c r="Q18" s="35">
        <f t="shared" si="5"/>
        <v>0.79383960320953151</v>
      </c>
      <c r="R18" s="35">
        <f t="shared" si="6"/>
        <v>1.3185791846884568E-2</v>
      </c>
    </row>
    <row r="19" spans="1:18" ht="10" customHeight="1">
      <c r="A19" s="41"/>
      <c r="B19" s="7" t="s">
        <v>35</v>
      </c>
      <c r="C19" s="7">
        <v>4</v>
      </c>
      <c r="D19" s="13">
        <v>2.262</v>
      </c>
      <c r="E19" s="13">
        <v>60.396000000000001</v>
      </c>
      <c r="F19" s="13">
        <v>5.9809999999999999</v>
      </c>
      <c r="G19" s="13">
        <v>9.2040000000000006</v>
      </c>
      <c r="H19" s="13">
        <v>0.221</v>
      </c>
      <c r="I19" s="13">
        <v>21.07</v>
      </c>
      <c r="J19" s="13">
        <v>0.19500000000000001</v>
      </c>
      <c r="K19" s="13">
        <f t="shared" si="7"/>
        <v>99.328999999999979</v>
      </c>
      <c r="L19" s="35">
        <f t="shared" si="0"/>
        <v>5.766376967609952E-2</v>
      </c>
      <c r="M19" s="35">
        <f t="shared" si="1"/>
        <v>1.8147674413889587</v>
      </c>
      <c r="N19" s="35">
        <f t="shared" si="2"/>
        <v>0.12055156252352378</v>
      </c>
      <c r="O19" s="35">
        <f t="shared" si="3"/>
        <v>0.19622867494096652</v>
      </c>
      <c r="P19" s="35">
        <f t="shared" si="4"/>
        <v>4.7721460127569306E-3</v>
      </c>
      <c r="Q19" s="35">
        <f t="shared" si="5"/>
        <v>0.80068993846497993</v>
      </c>
      <c r="R19" s="35">
        <f t="shared" si="6"/>
        <v>5.3264669927148714E-3</v>
      </c>
    </row>
    <row r="20" spans="1:18" ht="10" customHeight="1">
      <c r="A20" s="41"/>
      <c r="B20" s="7" t="s">
        <v>35</v>
      </c>
      <c r="C20" s="7">
        <v>5</v>
      </c>
      <c r="D20" s="13">
        <v>6.4669999999999996</v>
      </c>
      <c r="E20" s="13">
        <v>55.926000000000002</v>
      </c>
      <c r="F20" s="13">
        <v>6.4630000000000001</v>
      </c>
      <c r="G20" s="13">
        <v>8.5559999999999992</v>
      </c>
      <c r="H20" s="13">
        <v>0.186</v>
      </c>
      <c r="I20" s="13">
        <v>21.120999999999999</v>
      </c>
      <c r="J20" s="13">
        <v>0.33700000000000002</v>
      </c>
      <c r="K20" s="13">
        <f t="shared" si="7"/>
        <v>99.055999999999997</v>
      </c>
      <c r="L20" s="35">
        <f t="shared" si="0"/>
        <v>0.16630931287857267</v>
      </c>
      <c r="M20" s="35">
        <f t="shared" si="1"/>
        <v>1.6952347237979961</v>
      </c>
      <c r="N20" s="35">
        <f t="shared" si="2"/>
        <v>0.13141243903476557</v>
      </c>
      <c r="O20" s="35">
        <f t="shared" si="3"/>
        <v>0.18401783452531306</v>
      </c>
      <c r="P20" s="35">
        <f t="shared" si="4"/>
        <v>4.051703647492598E-3</v>
      </c>
      <c r="Q20" s="35">
        <f t="shared" si="5"/>
        <v>0.80968779092180099</v>
      </c>
      <c r="R20" s="35">
        <f t="shared" si="6"/>
        <v>9.2861951940587072E-3</v>
      </c>
    </row>
    <row r="21" spans="1:18" ht="10" customHeight="1">
      <c r="A21" s="41" t="s">
        <v>20</v>
      </c>
      <c r="B21" s="7" t="s">
        <v>35</v>
      </c>
      <c r="C21" s="7">
        <v>3</v>
      </c>
      <c r="D21" s="13">
        <v>3.9489999999999998</v>
      </c>
      <c r="E21" s="13">
        <v>57.087000000000003</v>
      </c>
      <c r="F21" s="13">
        <v>7.86</v>
      </c>
      <c r="G21" s="13">
        <v>8.7479999999999993</v>
      </c>
      <c r="H21" s="13">
        <v>0.19800000000000001</v>
      </c>
      <c r="I21" s="13">
        <v>21.204000000000001</v>
      </c>
      <c r="J21" s="13">
        <v>0.432</v>
      </c>
      <c r="K21" s="13">
        <f t="shared" si="7"/>
        <v>99.477999999999994</v>
      </c>
      <c r="L21" s="35">
        <f t="shared" si="0"/>
        <v>0.10125000470646728</v>
      </c>
      <c r="M21" s="35">
        <f t="shared" si="1"/>
        <v>1.725232028252168</v>
      </c>
      <c r="N21" s="35">
        <f t="shared" si="2"/>
        <v>0.15933789524629599</v>
      </c>
      <c r="O21" s="35">
        <f t="shared" si="3"/>
        <v>0.18758241561832661</v>
      </c>
      <c r="P21" s="35">
        <f t="shared" si="4"/>
        <v>4.300155181969822E-3</v>
      </c>
      <c r="Q21" s="35">
        <f t="shared" si="5"/>
        <v>0.8104292734519527</v>
      </c>
      <c r="R21" s="35">
        <f t="shared" si="6"/>
        <v>1.1868227542819576E-2</v>
      </c>
    </row>
    <row r="22" spans="1:18" ht="10" customHeight="1">
      <c r="A22" s="41"/>
      <c r="B22" s="7" t="s">
        <v>35</v>
      </c>
      <c r="C22" s="7">
        <v>4</v>
      </c>
      <c r="D22" s="13">
        <v>3.544</v>
      </c>
      <c r="E22" s="13">
        <v>57.512</v>
      </c>
      <c r="F22" s="13">
        <v>7.6479999999999997</v>
      </c>
      <c r="G22" s="13">
        <v>8.8849999999999998</v>
      </c>
      <c r="H22" s="13">
        <v>0.20899999999999999</v>
      </c>
      <c r="I22" s="13">
        <v>20.911000000000001</v>
      </c>
      <c r="J22" s="13">
        <v>0.28399999999999997</v>
      </c>
      <c r="K22" s="13">
        <f t="shared" si="7"/>
        <v>98.993000000000009</v>
      </c>
      <c r="L22" s="35">
        <f t="shared" si="0"/>
        <v>9.1289803731141497E-2</v>
      </c>
      <c r="M22" s="35">
        <f t="shared" si="1"/>
        <v>1.746181583947968</v>
      </c>
      <c r="N22" s="35">
        <f t="shared" si="2"/>
        <v>0.15576326828832435</v>
      </c>
      <c r="O22" s="35">
        <f t="shared" si="3"/>
        <v>0.19140858989769391</v>
      </c>
      <c r="P22" s="35">
        <f t="shared" si="4"/>
        <v>4.5602207473707523E-3</v>
      </c>
      <c r="Q22" s="35">
        <f t="shared" si="5"/>
        <v>0.80295788653061484</v>
      </c>
      <c r="R22" s="35">
        <f t="shared" si="6"/>
        <v>7.8386468568866618E-3</v>
      </c>
    </row>
    <row r="23" spans="1:18" ht="10" customHeight="1">
      <c r="A23" s="41"/>
      <c r="B23" s="7" t="s">
        <v>35</v>
      </c>
      <c r="C23" s="7">
        <v>5</v>
      </c>
      <c r="D23" s="13">
        <v>3.1019999999999999</v>
      </c>
      <c r="E23" s="13">
        <v>57.167999999999999</v>
      </c>
      <c r="F23" s="13">
        <v>8.2420000000000009</v>
      </c>
      <c r="G23" s="13">
        <v>8.7970000000000006</v>
      </c>
      <c r="H23" s="13">
        <v>0.219</v>
      </c>
      <c r="I23" s="13">
        <v>20.321000000000002</v>
      </c>
      <c r="J23" s="13">
        <v>0.36599999999999999</v>
      </c>
      <c r="K23" s="13">
        <f t="shared" si="7"/>
        <v>98.214999999999989</v>
      </c>
      <c r="L23" s="35">
        <f t="shared" si="0"/>
        <v>8.0760449272425011E-2</v>
      </c>
      <c r="M23" s="35">
        <f t="shared" si="1"/>
        <v>1.7543340977392439</v>
      </c>
      <c r="N23" s="35">
        <f t="shared" si="2"/>
        <v>0.16965948904043623</v>
      </c>
      <c r="O23" s="35">
        <f t="shared" si="3"/>
        <v>0.1915432959967634</v>
      </c>
      <c r="P23" s="35">
        <f t="shared" si="4"/>
        <v>4.8296100603847725E-3</v>
      </c>
      <c r="Q23" s="35">
        <f t="shared" si="5"/>
        <v>0.78866290566266473</v>
      </c>
      <c r="R23" s="35">
        <f t="shared" si="6"/>
        <v>1.0210152228081918E-2</v>
      </c>
    </row>
    <row r="24" spans="1:18" ht="10" customHeight="1">
      <c r="A24" s="41"/>
      <c r="B24" s="7" t="s">
        <v>35</v>
      </c>
      <c r="C24" s="7">
        <v>6</v>
      </c>
      <c r="D24" s="13">
        <v>2.895</v>
      </c>
      <c r="E24" s="13">
        <v>58.445999999999998</v>
      </c>
      <c r="F24" s="13">
        <v>8.484</v>
      </c>
      <c r="G24" s="13">
        <v>8.3559999999999999</v>
      </c>
      <c r="H24" s="13">
        <v>0.23899999999999999</v>
      </c>
      <c r="I24" s="13">
        <v>20.382000000000001</v>
      </c>
      <c r="J24" s="13">
        <v>0.28699999999999998</v>
      </c>
      <c r="K24" s="13">
        <f t="shared" si="7"/>
        <v>99.089000000000013</v>
      </c>
      <c r="L24" s="35">
        <f t="shared" si="0"/>
        <v>7.462956491521977E-2</v>
      </c>
      <c r="M24" s="35">
        <f t="shared" si="1"/>
        <v>1.7759040933908803</v>
      </c>
      <c r="N24" s="35">
        <f t="shared" si="2"/>
        <v>0.17292254283715178</v>
      </c>
      <c r="O24" s="35">
        <f t="shared" si="3"/>
        <v>0.18015080392678293</v>
      </c>
      <c r="P24" s="35">
        <f t="shared" si="4"/>
        <v>5.2188073154602315E-3</v>
      </c>
      <c r="Q24" s="35">
        <f t="shared" si="5"/>
        <v>0.78324664769804075</v>
      </c>
      <c r="R24" s="35">
        <f t="shared" si="6"/>
        <v>7.9275399164642942E-3</v>
      </c>
    </row>
    <row r="25" spans="1:18" ht="10" customHeight="1">
      <c r="A25" s="41"/>
      <c r="B25" s="7" t="s">
        <v>35</v>
      </c>
      <c r="C25" s="7">
        <v>7</v>
      </c>
      <c r="D25" s="13">
        <v>1.696</v>
      </c>
      <c r="E25" s="13">
        <v>59.225999999999999</v>
      </c>
      <c r="F25" s="13">
        <v>8.1829999999999998</v>
      </c>
      <c r="G25" s="13">
        <v>9.0609999999999999</v>
      </c>
      <c r="H25" s="13">
        <v>0.27500000000000002</v>
      </c>
      <c r="I25" s="13">
        <v>20.300999999999998</v>
      </c>
      <c r="J25" s="13">
        <v>0.14499999999999999</v>
      </c>
      <c r="K25" s="13">
        <f t="shared" si="7"/>
        <v>98.887</v>
      </c>
      <c r="L25" s="35">
        <f t="shared" si="0"/>
        <v>4.3784920632329395E-2</v>
      </c>
      <c r="M25" s="35">
        <f t="shared" si="1"/>
        <v>1.8022436087133666</v>
      </c>
      <c r="N25" s="35">
        <f t="shared" si="2"/>
        <v>0.1670320771207732</v>
      </c>
      <c r="O25" s="35">
        <f t="shared" si="3"/>
        <v>0.19563667851573199</v>
      </c>
      <c r="P25" s="35">
        <f t="shared" si="4"/>
        <v>6.0137093266689418E-3</v>
      </c>
      <c r="Q25" s="35">
        <f t="shared" si="5"/>
        <v>0.7812779294204184</v>
      </c>
      <c r="R25" s="35">
        <f t="shared" si="6"/>
        <v>4.0110762707116273E-3</v>
      </c>
    </row>
    <row r="26" spans="1:18" ht="10" customHeight="1">
      <c r="A26" s="41"/>
      <c r="B26" s="7" t="s">
        <v>35</v>
      </c>
      <c r="C26" s="7">
        <v>8</v>
      </c>
      <c r="D26" s="13">
        <v>0.32300000000000001</v>
      </c>
      <c r="E26" s="13">
        <v>60.999000000000002</v>
      </c>
      <c r="F26" s="13">
        <v>8.2210000000000001</v>
      </c>
      <c r="G26" s="13">
        <v>9.3569999999999993</v>
      </c>
      <c r="H26" s="13">
        <v>0.16500000000000001</v>
      </c>
      <c r="I26" s="13">
        <v>20.033000000000001</v>
      </c>
      <c r="J26" s="13">
        <v>0.129</v>
      </c>
      <c r="K26" s="13">
        <f t="shared" si="7"/>
        <v>99.227000000000018</v>
      </c>
      <c r="L26" s="35">
        <f t="shared" si="0"/>
        <v>8.304125247671915E-3</v>
      </c>
      <c r="M26" s="35">
        <f t="shared" si="1"/>
        <v>1.8484872389222509</v>
      </c>
      <c r="N26" s="35">
        <f t="shared" si="2"/>
        <v>0.16711084238618826</v>
      </c>
      <c r="O26" s="35">
        <f t="shared" si="3"/>
        <v>0.20118862824997849</v>
      </c>
      <c r="P26" s="35">
        <f t="shared" si="4"/>
        <v>3.593240885197533E-3</v>
      </c>
      <c r="Q26" s="35">
        <f t="shared" si="5"/>
        <v>0.76776226918582868</v>
      </c>
      <c r="R26" s="35">
        <f t="shared" si="6"/>
        <v>3.5536551228842754E-3</v>
      </c>
    </row>
    <row r="27" spans="1:18" ht="10" customHeight="1">
      <c r="A27" s="41"/>
      <c r="B27" s="7" t="s">
        <v>35</v>
      </c>
      <c r="C27" s="7">
        <v>9</v>
      </c>
      <c r="D27" s="13">
        <v>0.39300000000000002</v>
      </c>
      <c r="E27" s="13">
        <v>61.194000000000003</v>
      </c>
      <c r="F27" s="13">
        <v>8.5429999999999993</v>
      </c>
      <c r="G27" s="13">
        <v>9.1430000000000007</v>
      </c>
      <c r="H27" s="13">
        <v>0.221</v>
      </c>
      <c r="I27" s="13">
        <v>20.356000000000002</v>
      </c>
      <c r="J27" s="13">
        <v>0.28699999999999998</v>
      </c>
      <c r="K27" s="13">
        <f t="shared" si="7"/>
        <v>100.137</v>
      </c>
      <c r="L27" s="35">
        <f t="shared" si="0"/>
        <v>1.0011660435806381E-2</v>
      </c>
      <c r="M27" s="35">
        <f t="shared" si="1"/>
        <v>1.8374891187138163</v>
      </c>
      <c r="N27" s="35">
        <f t="shared" si="2"/>
        <v>0.17207293998744183</v>
      </c>
      <c r="O27" s="35">
        <f t="shared" si="3"/>
        <v>0.19479495828698384</v>
      </c>
      <c r="P27" s="35">
        <f t="shared" si="4"/>
        <v>4.7688850523024077E-3</v>
      </c>
      <c r="Q27" s="35">
        <f t="shared" si="5"/>
        <v>0.77302832767813412</v>
      </c>
      <c r="R27" s="35">
        <f t="shared" si="6"/>
        <v>7.8341098455152556E-3</v>
      </c>
    </row>
    <row r="28" spans="1:18" ht="10" customHeight="1">
      <c r="A28" s="16" t="s">
        <v>22</v>
      </c>
      <c r="B28" s="7" t="s">
        <v>35</v>
      </c>
      <c r="C28" s="7">
        <v>1</v>
      </c>
      <c r="D28" s="13">
        <v>2.968</v>
      </c>
      <c r="E28" s="13">
        <v>57.58</v>
      </c>
      <c r="F28" s="13">
        <v>8.4179999999999993</v>
      </c>
      <c r="G28" s="13">
        <v>8.8420000000000005</v>
      </c>
      <c r="H28" s="13">
        <v>0.248</v>
      </c>
      <c r="I28" s="13">
        <v>20.693000000000001</v>
      </c>
      <c r="J28" s="13">
        <v>0.313</v>
      </c>
      <c r="K28" s="13">
        <v>99.103999999999999</v>
      </c>
      <c r="L28" s="35">
        <f t="shared" si="0"/>
        <v>7.6573524690014994E-2</v>
      </c>
      <c r="M28" s="35">
        <f t="shared" si="1"/>
        <v>1.7510105993862108</v>
      </c>
      <c r="N28" s="35">
        <f t="shared" si="2"/>
        <v>0.17171659758568775</v>
      </c>
      <c r="O28" s="35">
        <f t="shared" si="3"/>
        <v>0.19078344371052575</v>
      </c>
      <c r="P28" s="35">
        <f t="shared" si="4"/>
        <v>5.4197273903428909E-3</v>
      </c>
      <c r="Q28" s="35">
        <f t="shared" si="5"/>
        <v>0.79584337472697919</v>
      </c>
      <c r="R28" s="35">
        <f t="shared" si="6"/>
        <v>8.6527325102387868E-3</v>
      </c>
    </row>
    <row r="29" spans="1:18" ht="10" customHeight="1">
      <c r="A29" s="16" t="s">
        <v>23</v>
      </c>
      <c r="B29" s="7" t="s">
        <v>35</v>
      </c>
      <c r="C29" s="7">
        <v>1</v>
      </c>
      <c r="D29" s="13">
        <v>3.9830000000000001</v>
      </c>
      <c r="E29" s="13">
        <v>60.762</v>
      </c>
      <c r="F29" s="13">
        <v>5.641</v>
      </c>
      <c r="G29" s="13">
        <v>8.5380000000000003</v>
      </c>
      <c r="H29" s="13">
        <v>0.184</v>
      </c>
      <c r="I29" s="13">
        <v>21.02</v>
      </c>
      <c r="J29" s="13">
        <v>0.46</v>
      </c>
      <c r="K29" s="13">
        <v>100.68600000000001</v>
      </c>
      <c r="L29" s="35">
        <f t="shared" si="0"/>
        <v>0.10025432981813079</v>
      </c>
      <c r="M29" s="35">
        <f t="shared" si="1"/>
        <v>1.8027157993437226</v>
      </c>
      <c r="N29" s="35">
        <f t="shared" si="2"/>
        <v>0.1122632325242475</v>
      </c>
      <c r="O29" s="35">
        <f t="shared" si="3"/>
        <v>0.17973158893757374</v>
      </c>
      <c r="P29" s="35">
        <f t="shared" si="4"/>
        <v>3.923030409880391E-3</v>
      </c>
      <c r="Q29" s="35">
        <f t="shared" si="5"/>
        <v>0.78870564515773811</v>
      </c>
      <c r="R29" s="35">
        <f t="shared" si="6"/>
        <v>1.2406373808706978E-2</v>
      </c>
    </row>
    <row r="30" spans="1:18" ht="10" customHeight="1">
      <c r="A30" s="41" t="s">
        <v>24</v>
      </c>
      <c r="B30" s="7" t="s">
        <v>35</v>
      </c>
      <c r="C30" s="7">
        <v>3</v>
      </c>
      <c r="D30" s="13">
        <v>2.2519999999999998</v>
      </c>
      <c r="E30" s="13">
        <v>59.994999999999997</v>
      </c>
      <c r="F30" s="13">
        <v>6.0030000000000001</v>
      </c>
      <c r="G30" s="13">
        <v>9.0039999999999996</v>
      </c>
      <c r="H30" s="13">
        <v>0.22</v>
      </c>
      <c r="I30" s="13">
        <v>20.689</v>
      </c>
      <c r="J30" s="13">
        <v>0.26900000000000002</v>
      </c>
      <c r="K30" s="13">
        <v>98.448999999999998</v>
      </c>
      <c r="L30" s="35">
        <f t="shared" si="0"/>
        <v>5.7961478876820099E-2</v>
      </c>
      <c r="M30" s="35">
        <f t="shared" si="1"/>
        <v>1.8200717222732727</v>
      </c>
      <c r="N30" s="35">
        <f t="shared" si="2"/>
        <v>0.12215971948937698</v>
      </c>
      <c r="O30" s="35">
        <f t="shared" si="3"/>
        <v>0.1938125919305683</v>
      </c>
      <c r="P30" s="35">
        <f t="shared" si="4"/>
        <v>4.7962826918990066E-3</v>
      </c>
      <c r="Q30" s="35">
        <f t="shared" si="5"/>
        <v>0.79377967997393317</v>
      </c>
      <c r="R30" s="35">
        <f t="shared" si="6"/>
        <v>7.4185247641301308E-3</v>
      </c>
    </row>
    <row r="31" spans="1:18" ht="10" customHeight="1">
      <c r="A31" s="41"/>
      <c r="B31" s="7" t="s">
        <v>35</v>
      </c>
      <c r="C31" s="7">
        <v>4</v>
      </c>
      <c r="D31" s="13">
        <v>3.2309999999999999</v>
      </c>
      <c r="E31" s="13">
        <v>55.874000000000002</v>
      </c>
      <c r="F31" s="13">
        <v>10.557</v>
      </c>
      <c r="G31" s="13">
        <v>8.7170000000000005</v>
      </c>
      <c r="H31" s="13">
        <v>0.218</v>
      </c>
      <c r="I31" s="13">
        <v>20.096</v>
      </c>
      <c r="J31" s="13">
        <v>0.36399999999999999</v>
      </c>
      <c r="K31" s="13">
        <v>99.122</v>
      </c>
      <c r="L31" s="35">
        <f t="shared" si="0"/>
        <v>8.4097914307619551E-2</v>
      </c>
      <c r="M31" s="35">
        <f t="shared" si="1"/>
        <v>1.7141957081572479</v>
      </c>
      <c r="N31" s="35">
        <f t="shared" si="2"/>
        <v>0.21725881196978894</v>
      </c>
      <c r="O31" s="35">
        <f t="shared" si="3"/>
        <v>0.18975391482126741</v>
      </c>
      <c r="P31" s="35">
        <f t="shared" si="4"/>
        <v>4.8063542881883149E-3</v>
      </c>
      <c r="Q31" s="35">
        <f t="shared" si="5"/>
        <v>0.77973547783453157</v>
      </c>
      <c r="R31" s="35">
        <f t="shared" si="6"/>
        <v>1.0151818621357169E-2</v>
      </c>
    </row>
    <row r="32" spans="1:18" ht="10" customHeight="1">
      <c r="A32" s="41"/>
      <c r="B32" s="7" t="s">
        <v>35</v>
      </c>
      <c r="C32" s="7">
        <v>5</v>
      </c>
      <c r="D32" s="13">
        <v>2.0049999999999999</v>
      </c>
      <c r="E32" s="13">
        <v>56.466999999999999</v>
      </c>
      <c r="F32" s="13">
        <v>10.778</v>
      </c>
      <c r="G32" s="13">
        <v>9.0359999999999996</v>
      </c>
      <c r="H32" s="13">
        <v>0.252</v>
      </c>
      <c r="I32" s="13">
        <v>20.091000000000001</v>
      </c>
      <c r="J32" s="13">
        <v>0.29099999999999998</v>
      </c>
      <c r="K32" s="13">
        <v>99.004999999999995</v>
      </c>
      <c r="L32" s="35">
        <f t="shared" si="0"/>
        <v>5.2251585598284113E-2</v>
      </c>
      <c r="M32" s="35">
        <f t="shared" si="1"/>
        <v>1.7345314740243993</v>
      </c>
      <c r="N32" s="35">
        <f t="shared" si="2"/>
        <v>0.22208124726184816</v>
      </c>
      <c r="O32" s="35">
        <f t="shared" si="3"/>
        <v>0.19694127747741061</v>
      </c>
      <c r="P32" s="35">
        <f t="shared" si="4"/>
        <v>5.5628411365681151E-3</v>
      </c>
      <c r="Q32" s="35">
        <f t="shared" si="5"/>
        <v>0.78050565931822058</v>
      </c>
      <c r="R32" s="35">
        <f t="shared" si="6"/>
        <v>8.1259151832691768E-3</v>
      </c>
    </row>
    <row r="33" spans="1:18" ht="10" customHeight="1">
      <c r="A33" s="41"/>
      <c r="B33" s="7" t="s">
        <v>35</v>
      </c>
      <c r="C33" s="7">
        <v>6</v>
      </c>
      <c r="D33" s="13">
        <v>1.4590000000000001</v>
      </c>
      <c r="E33" s="13">
        <v>61.3</v>
      </c>
      <c r="F33" s="13">
        <v>6.3520000000000003</v>
      </c>
      <c r="G33" s="13">
        <v>8.8490000000000002</v>
      </c>
      <c r="H33" s="13">
        <v>0.20399999999999999</v>
      </c>
      <c r="I33" s="13">
        <v>20.933</v>
      </c>
      <c r="J33" s="13">
        <v>0.34</v>
      </c>
      <c r="K33" s="13">
        <v>99.509</v>
      </c>
      <c r="L33" s="35">
        <f t="shared" si="0"/>
        <v>3.7131630684094946E-2</v>
      </c>
      <c r="M33" s="35">
        <f t="shared" si="1"/>
        <v>1.8388723293843054</v>
      </c>
      <c r="N33" s="35">
        <f t="shared" si="2"/>
        <v>0.12781676794624786</v>
      </c>
      <c r="O33" s="35">
        <f t="shared" si="3"/>
        <v>0.1883468481563238</v>
      </c>
      <c r="P33" s="35">
        <f t="shared" si="4"/>
        <v>4.3977437256699772E-3</v>
      </c>
      <c r="Q33" s="35">
        <f t="shared" si="5"/>
        <v>0.79416292725329141</v>
      </c>
      <c r="R33" s="35">
        <f t="shared" si="6"/>
        <v>9.27175285006622E-3</v>
      </c>
    </row>
    <row r="34" spans="1:18" ht="10" customHeight="1">
      <c r="A34" s="41" t="s">
        <v>26</v>
      </c>
      <c r="B34" s="7" t="s">
        <v>35</v>
      </c>
      <c r="C34" s="7">
        <v>1</v>
      </c>
      <c r="D34" s="13">
        <v>3.4849999999999999</v>
      </c>
      <c r="E34" s="13">
        <v>58.814999999999998</v>
      </c>
      <c r="F34" s="13">
        <v>7.7629999999999999</v>
      </c>
      <c r="G34" s="13">
        <v>8.5820000000000007</v>
      </c>
      <c r="H34" s="13">
        <v>0.13300000000000001</v>
      </c>
      <c r="I34" s="13">
        <v>20.841000000000001</v>
      </c>
      <c r="J34" s="13">
        <v>0.32600000000000001</v>
      </c>
      <c r="K34" s="13">
        <v>100.02500000000001</v>
      </c>
      <c r="L34" s="35">
        <f t="shared" si="0"/>
        <v>8.8861572584844617E-2</v>
      </c>
      <c r="M34" s="35">
        <f t="shared" si="1"/>
        <v>1.7676720153001184</v>
      </c>
      <c r="N34" s="35">
        <f t="shared" si="2"/>
        <v>0.15650543001391976</v>
      </c>
      <c r="O34" s="35">
        <f t="shared" si="3"/>
        <v>0.18301014031432566</v>
      </c>
      <c r="P34" s="35">
        <f t="shared" si="4"/>
        <v>2.8725915134737126E-3</v>
      </c>
      <c r="Q34" s="35">
        <f t="shared" si="5"/>
        <v>0.79217142338787216</v>
      </c>
      <c r="R34" s="35">
        <f t="shared" si="6"/>
        <v>8.90682688544547E-3</v>
      </c>
    </row>
    <row r="35" spans="1:18" ht="10" customHeight="1">
      <c r="A35" s="41"/>
      <c r="B35" s="7" t="s">
        <v>35</v>
      </c>
      <c r="C35" s="7">
        <v>2</v>
      </c>
      <c r="D35" s="13">
        <v>5.835</v>
      </c>
      <c r="E35" s="13">
        <v>53.859000000000002</v>
      </c>
      <c r="F35" s="13">
        <v>9.5060000000000002</v>
      </c>
      <c r="G35" s="13">
        <v>8.7949999999999999</v>
      </c>
      <c r="H35" s="13">
        <v>0.182</v>
      </c>
      <c r="I35" s="13">
        <v>20.187999999999999</v>
      </c>
      <c r="J35" s="13">
        <v>0.44900000000000001</v>
      </c>
      <c r="K35" s="13">
        <v>98.924000000000007</v>
      </c>
      <c r="L35" s="35">
        <f t="shared" si="0"/>
        <v>0.15232413605801262</v>
      </c>
      <c r="M35" s="35">
        <f t="shared" si="1"/>
        <v>1.6572518851415949</v>
      </c>
      <c r="N35" s="35">
        <f t="shared" si="2"/>
        <v>0.19620690396746307</v>
      </c>
      <c r="O35" s="35">
        <f t="shared" si="3"/>
        <v>0.19201676053834901</v>
      </c>
      <c r="P35" s="35">
        <f t="shared" si="4"/>
        <v>4.0244846112326557E-3</v>
      </c>
      <c r="Q35" s="35">
        <f t="shared" si="5"/>
        <v>0.78561644382699047</v>
      </c>
      <c r="R35" s="35">
        <f t="shared" si="6"/>
        <v>1.2559385856357012E-2</v>
      </c>
    </row>
    <row r="36" spans="1:18" ht="10" customHeight="1">
      <c r="A36" s="41"/>
      <c r="B36" s="7" t="s">
        <v>35</v>
      </c>
      <c r="C36" s="7">
        <v>3</v>
      </c>
      <c r="D36" s="13">
        <v>1.76</v>
      </c>
      <c r="E36" s="13">
        <v>60</v>
      </c>
      <c r="F36" s="13">
        <v>7.6760000000000002</v>
      </c>
      <c r="G36" s="13">
        <v>8.9339999999999993</v>
      </c>
      <c r="H36" s="13">
        <v>0.17499999999999999</v>
      </c>
      <c r="I36" s="13">
        <v>20.689</v>
      </c>
      <c r="J36" s="13">
        <v>0.24099999999999999</v>
      </c>
      <c r="K36" s="13">
        <v>99.522999999999996</v>
      </c>
      <c r="L36" s="35">
        <f t="shared" si="0"/>
        <v>4.5024235818958196E-2</v>
      </c>
      <c r="M36" s="35">
        <f t="shared" si="1"/>
        <v>1.8092030277211193</v>
      </c>
      <c r="N36" s="35">
        <f t="shared" si="2"/>
        <v>0.1552591700945915</v>
      </c>
      <c r="O36" s="35">
        <f t="shared" si="3"/>
        <v>0.19114153188023456</v>
      </c>
      <c r="P36" s="35">
        <f t="shared" si="4"/>
        <v>3.7921259307898609E-3</v>
      </c>
      <c r="Q36" s="35">
        <f t="shared" si="5"/>
        <v>0.78897381189027682</v>
      </c>
      <c r="R36" s="35">
        <f t="shared" si="6"/>
        <v>6.6060966640295593E-3</v>
      </c>
    </row>
    <row r="37" spans="1:18" ht="10" customHeight="1">
      <c r="A37" s="41"/>
      <c r="B37" s="7" t="s">
        <v>35</v>
      </c>
      <c r="C37" s="7">
        <v>4</v>
      </c>
      <c r="D37" s="13">
        <v>1.9159999999999999</v>
      </c>
      <c r="E37" s="13">
        <v>58.529000000000003</v>
      </c>
      <c r="F37" s="13">
        <v>8.9250000000000007</v>
      </c>
      <c r="G37" s="13">
        <v>9.2479999999999993</v>
      </c>
      <c r="H37" s="13">
        <v>0.26400000000000001</v>
      </c>
      <c r="I37" s="13">
        <v>20.343</v>
      </c>
      <c r="J37" s="13">
        <v>0.29499999999999998</v>
      </c>
      <c r="K37" s="13">
        <v>99.561999999999998</v>
      </c>
      <c r="L37" s="35">
        <f t="shared" si="0"/>
        <v>4.931369354101129E-2</v>
      </c>
      <c r="M37" s="35">
        <f t="shared" si="1"/>
        <v>1.7756015034442318</v>
      </c>
      <c r="N37" s="35">
        <f t="shared" si="2"/>
        <v>0.18162217143410314</v>
      </c>
      <c r="O37" s="35">
        <f t="shared" si="3"/>
        <v>0.19906517031571225</v>
      </c>
      <c r="P37" s="35">
        <f t="shared" si="4"/>
        <v>5.7555518928353788E-3</v>
      </c>
      <c r="Q37" s="35">
        <f t="shared" si="5"/>
        <v>0.78050633457589114</v>
      </c>
      <c r="R37" s="35">
        <f t="shared" si="6"/>
        <v>8.1355747962146754E-3</v>
      </c>
    </row>
    <row r="38" spans="1:18" ht="10" customHeight="1">
      <c r="A38" s="41" t="s">
        <v>27</v>
      </c>
      <c r="B38" s="7" t="s">
        <v>35</v>
      </c>
      <c r="C38" s="7">
        <v>2</v>
      </c>
      <c r="D38" s="13">
        <v>2.6659999999999999</v>
      </c>
      <c r="E38" s="13">
        <v>58.460999999999999</v>
      </c>
      <c r="F38" s="13">
        <v>8.9619999999999997</v>
      </c>
      <c r="G38" s="13">
        <v>9.1449999999999996</v>
      </c>
      <c r="H38" s="13">
        <v>0.16300000000000001</v>
      </c>
      <c r="I38" s="13">
        <v>20.640999999999998</v>
      </c>
      <c r="J38" s="13">
        <v>0.26900000000000002</v>
      </c>
      <c r="K38" s="13">
        <v>100.348</v>
      </c>
      <c r="L38" s="35">
        <f t="shared" si="0"/>
        <v>6.8065945227471322E-2</v>
      </c>
      <c r="M38" s="35">
        <f t="shared" si="1"/>
        <v>1.7592937003872413</v>
      </c>
      <c r="N38" s="35">
        <f t="shared" si="2"/>
        <v>0.18091029680685364</v>
      </c>
      <c r="O38" s="35">
        <f t="shared" si="3"/>
        <v>0.19526700998074667</v>
      </c>
      <c r="P38" s="35">
        <f t="shared" si="4"/>
        <v>3.525074980373705E-3</v>
      </c>
      <c r="Q38" s="35">
        <f t="shared" si="5"/>
        <v>0.78557901648759765</v>
      </c>
      <c r="R38" s="35">
        <f t="shared" si="6"/>
        <v>7.358956129715457E-3</v>
      </c>
    </row>
    <row r="39" spans="1:18" ht="10" customHeight="1">
      <c r="A39" s="41"/>
      <c r="B39" s="7" t="s">
        <v>35</v>
      </c>
      <c r="C39" s="7">
        <v>4</v>
      </c>
      <c r="D39" s="13">
        <v>2.2080000000000002</v>
      </c>
      <c r="E39" s="13">
        <v>59.097000000000001</v>
      </c>
      <c r="F39" s="13">
        <v>8.1340000000000003</v>
      </c>
      <c r="G39" s="13">
        <v>8.8829999999999991</v>
      </c>
      <c r="H39" s="13">
        <v>0.20100000000000001</v>
      </c>
      <c r="I39" s="13">
        <v>20.763999999999999</v>
      </c>
      <c r="J39" s="13">
        <v>0.247</v>
      </c>
      <c r="K39" s="13">
        <v>99.625</v>
      </c>
      <c r="L39" s="35">
        <f t="shared" si="0"/>
        <v>5.6560499541596386E-2</v>
      </c>
      <c r="M39" s="35">
        <f t="shared" si="1"/>
        <v>1.7843579297784276</v>
      </c>
      <c r="N39" s="35">
        <f t="shared" si="2"/>
        <v>0.164742991249375</v>
      </c>
      <c r="O39" s="35">
        <f t="shared" si="3"/>
        <v>0.19030458904577119</v>
      </c>
      <c r="P39" s="35">
        <f t="shared" si="4"/>
        <v>4.3613530564993166E-3</v>
      </c>
      <c r="Q39" s="35">
        <f t="shared" si="5"/>
        <v>0.79289301783489752</v>
      </c>
      <c r="R39" s="35">
        <f t="shared" si="6"/>
        <v>6.7796194934325524E-3</v>
      </c>
    </row>
    <row r="40" spans="1:18" ht="10" customHeight="1">
      <c r="A40" s="41"/>
      <c r="B40" s="7" t="s">
        <v>35</v>
      </c>
      <c r="C40" s="7">
        <v>5</v>
      </c>
      <c r="D40" s="13">
        <v>1.851</v>
      </c>
      <c r="E40" s="13">
        <v>58.969000000000001</v>
      </c>
      <c r="F40" s="13">
        <v>9.0429999999999993</v>
      </c>
      <c r="G40" s="13">
        <v>9.1720000000000006</v>
      </c>
      <c r="H40" s="13">
        <v>0.23200000000000001</v>
      </c>
      <c r="I40" s="13">
        <v>20.547999999999998</v>
      </c>
      <c r="J40" s="13">
        <v>0.20399999999999999</v>
      </c>
      <c r="K40" s="13">
        <v>100.04900000000001</v>
      </c>
      <c r="L40" s="35">
        <f t="shared" si="0"/>
        <v>4.737074029519376E-2</v>
      </c>
      <c r="M40" s="35">
        <f t="shared" si="1"/>
        <v>1.7788113381254047</v>
      </c>
      <c r="N40" s="35">
        <f t="shared" si="2"/>
        <v>0.18298053608128095</v>
      </c>
      <c r="O40" s="35">
        <f t="shared" si="3"/>
        <v>0.19631036504896571</v>
      </c>
      <c r="P40" s="35">
        <f t="shared" si="4"/>
        <v>5.0292445946320662E-3</v>
      </c>
      <c r="Q40" s="35">
        <f t="shared" si="5"/>
        <v>0.78390370298180978</v>
      </c>
      <c r="R40" s="35">
        <f t="shared" si="6"/>
        <v>5.5940728727135909E-3</v>
      </c>
    </row>
    <row r="41" spans="1:18" ht="10" customHeight="1">
      <c r="A41" s="41" t="s">
        <v>28</v>
      </c>
      <c r="B41" s="7" t="s">
        <v>35</v>
      </c>
      <c r="C41" s="7">
        <v>4</v>
      </c>
      <c r="D41" s="13">
        <v>1.4019999999999999</v>
      </c>
      <c r="E41" s="13">
        <v>61.21</v>
      </c>
      <c r="F41" s="13">
        <v>6.3310000000000004</v>
      </c>
      <c r="G41" s="13">
        <v>9.1039999999999992</v>
      </c>
      <c r="H41" s="13">
        <v>0.28799999999999998</v>
      </c>
      <c r="I41" s="13">
        <v>21.181000000000001</v>
      </c>
      <c r="J41" s="13">
        <v>0.17199999999999999</v>
      </c>
      <c r="K41" s="13">
        <v>99.822000000000003</v>
      </c>
      <c r="L41" s="35">
        <f t="shared" si="0"/>
        <v>3.5592083623926768E-2</v>
      </c>
      <c r="M41" s="35">
        <f t="shared" si="1"/>
        <v>1.831597963044294</v>
      </c>
      <c r="N41" s="35">
        <f t="shared" si="2"/>
        <v>0.12707681600263632</v>
      </c>
      <c r="O41" s="35">
        <f t="shared" si="3"/>
        <v>0.19329164409102284</v>
      </c>
      <c r="P41" s="35">
        <f t="shared" si="4"/>
        <v>6.1931116149769828E-3</v>
      </c>
      <c r="Q41" s="35">
        <f t="shared" si="5"/>
        <v>0.80156965095748756</v>
      </c>
      <c r="R41" s="35">
        <f t="shared" si="6"/>
        <v>4.6787306656557318E-3</v>
      </c>
    </row>
    <row r="42" spans="1:18" ht="10" customHeight="1">
      <c r="A42" s="41"/>
      <c r="B42" s="7" t="s">
        <v>35</v>
      </c>
      <c r="C42" s="7">
        <v>5</v>
      </c>
      <c r="D42" s="13">
        <v>2.89</v>
      </c>
      <c r="E42" s="13">
        <v>58.286000000000001</v>
      </c>
      <c r="F42" s="13">
        <v>7.7519999999999998</v>
      </c>
      <c r="G42" s="13">
        <v>8.923</v>
      </c>
      <c r="H42" s="13">
        <v>0.245</v>
      </c>
      <c r="I42" s="13">
        <v>20.416</v>
      </c>
      <c r="J42" s="13">
        <v>0.253</v>
      </c>
      <c r="K42" s="13">
        <v>98.887</v>
      </c>
      <c r="L42" s="35">
        <f t="shared" si="0"/>
        <v>7.4679595419324188E-2</v>
      </c>
      <c r="M42" s="35">
        <f t="shared" si="1"/>
        <v>1.775295852892435</v>
      </c>
      <c r="N42" s="35">
        <f t="shared" si="2"/>
        <v>0.15838224313225377</v>
      </c>
      <c r="O42" s="35">
        <f t="shared" si="3"/>
        <v>0.19283703187046825</v>
      </c>
      <c r="P42" s="35">
        <f t="shared" si="4"/>
        <v>5.3626717921527412E-3</v>
      </c>
      <c r="Q42" s="35">
        <f t="shared" si="5"/>
        <v>0.7864374323960126</v>
      </c>
      <c r="R42" s="35">
        <f t="shared" si="6"/>
        <v>7.0051724973532572E-3</v>
      </c>
    </row>
    <row r="43" spans="1:18" ht="10" customHeight="1">
      <c r="A43" s="41" t="s">
        <v>30</v>
      </c>
      <c r="B43" s="7" t="s">
        <v>35</v>
      </c>
      <c r="C43" s="7">
        <v>1</v>
      </c>
      <c r="D43" s="13">
        <v>3.0670000000000002</v>
      </c>
      <c r="E43" s="13">
        <v>58.463000000000001</v>
      </c>
      <c r="F43" s="13">
        <v>8.2739999999999991</v>
      </c>
      <c r="G43" s="13">
        <v>8.6270000000000007</v>
      </c>
      <c r="H43" s="13">
        <v>0.14699999999999999</v>
      </c>
      <c r="I43" s="13">
        <v>20.283999999999999</v>
      </c>
      <c r="J43" s="13">
        <v>0.32800000000000001</v>
      </c>
      <c r="K43" s="13">
        <v>99.284999999999997</v>
      </c>
      <c r="L43" s="35">
        <f t="shared" si="0"/>
        <v>7.9014250375370215E-2</v>
      </c>
      <c r="M43" s="35">
        <f t="shared" si="1"/>
        <v>1.7753137564223052</v>
      </c>
      <c r="N43" s="35">
        <f t="shared" si="2"/>
        <v>0.16853720079639506</v>
      </c>
      <c r="O43" s="35">
        <f t="shared" si="3"/>
        <v>0.18587752358640372</v>
      </c>
      <c r="P43" s="35">
        <f t="shared" si="4"/>
        <v>3.2078939528393255E-3</v>
      </c>
      <c r="Q43" s="35">
        <f t="shared" si="5"/>
        <v>0.77899497456624944</v>
      </c>
      <c r="R43" s="35">
        <f t="shared" si="6"/>
        <v>9.0544003004369763E-3</v>
      </c>
    </row>
    <row r="44" spans="1:18" ht="10" customHeight="1">
      <c r="A44" s="41"/>
      <c r="B44" s="7" t="s">
        <v>35</v>
      </c>
      <c r="C44" s="7">
        <v>2</v>
      </c>
      <c r="D44" s="13">
        <v>4.399</v>
      </c>
      <c r="E44" s="13">
        <v>56.31</v>
      </c>
      <c r="F44" s="13">
        <v>9.9290000000000003</v>
      </c>
      <c r="G44" s="13">
        <v>8.2029999999999994</v>
      </c>
      <c r="H44" s="13">
        <v>0.17399999999999999</v>
      </c>
      <c r="I44" s="13">
        <v>20.175999999999998</v>
      </c>
      <c r="J44" s="13">
        <v>0.41599999999999998</v>
      </c>
      <c r="K44" s="13">
        <v>99.762</v>
      </c>
      <c r="L44" s="35">
        <f t="shared" si="0"/>
        <v>0.11361863829891937</v>
      </c>
      <c r="M44" s="35">
        <f t="shared" si="1"/>
        <v>1.7142869467630359</v>
      </c>
      <c r="N44" s="35">
        <f t="shared" si="2"/>
        <v>0.20276348192642024</v>
      </c>
      <c r="O44" s="35">
        <f t="shared" si="3"/>
        <v>0.17719185761064213</v>
      </c>
      <c r="P44" s="35">
        <f t="shared" si="4"/>
        <v>3.8067634092598486E-3</v>
      </c>
      <c r="Q44" s="35">
        <f t="shared" si="5"/>
        <v>0.77681945400137176</v>
      </c>
      <c r="R44" s="35">
        <f t="shared" si="6"/>
        <v>1.1512857990350789E-2</v>
      </c>
    </row>
    <row r="45" spans="1:18" ht="10" customHeight="1">
      <c r="A45" s="41"/>
      <c r="B45" s="7" t="s">
        <v>35</v>
      </c>
      <c r="C45" s="7">
        <v>3</v>
      </c>
      <c r="D45" s="13">
        <v>2.278</v>
      </c>
      <c r="E45" s="13">
        <v>60.942999999999998</v>
      </c>
      <c r="F45" s="13">
        <v>5.9749999999999996</v>
      </c>
      <c r="G45" s="13">
        <v>8.8770000000000007</v>
      </c>
      <c r="H45" s="13">
        <v>0.219</v>
      </c>
      <c r="I45" s="13">
        <v>20.966000000000001</v>
      </c>
      <c r="J45" s="13">
        <v>0.24199999999999999</v>
      </c>
      <c r="K45" s="13">
        <v>99.537000000000006</v>
      </c>
      <c r="L45" s="35">
        <f t="shared" si="0"/>
        <v>5.7935692873471986E-2</v>
      </c>
      <c r="M45" s="35">
        <f t="shared" si="1"/>
        <v>1.826916454963412</v>
      </c>
      <c r="N45" s="35">
        <f t="shared" si="2"/>
        <v>0.12014868082564588</v>
      </c>
      <c r="O45" s="35">
        <f t="shared" si="3"/>
        <v>0.18881397569060054</v>
      </c>
      <c r="P45" s="35">
        <f t="shared" si="4"/>
        <v>4.7178879285389389E-3</v>
      </c>
      <c r="Q45" s="35">
        <f t="shared" si="5"/>
        <v>0.79487250132177434</v>
      </c>
      <c r="R45" s="35">
        <f t="shared" si="6"/>
        <v>6.5948063965562617E-3</v>
      </c>
    </row>
    <row r="46" spans="1:18" ht="10" customHeight="1">
      <c r="A46" s="41"/>
      <c r="B46" s="7" t="s">
        <v>35</v>
      </c>
      <c r="C46" s="7">
        <v>4</v>
      </c>
      <c r="D46" s="13">
        <v>1.51</v>
      </c>
      <c r="E46" s="13">
        <v>61.612000000000002</v>
      </c>
      <c r="F46" s="13">
        <v>5.2229999999999999</v>
      </c>
      <c r="G46" s="13">
        <v>8.7240000000000002</v>
      </c>
      <c r="H46" s="13">
        <v>0.185</v>
      </c>
      <c r="I46" s="13">
        <v>21.091999999999999</v>
      </c>
      <c r="J46" s="13">
        <v>0.19400000000000001</v>
      </c>
      <c r="K46" s="13">
        <v>98.629000000000005</v>
      </c>
      <c r="L46" s="35">
        <f t="shared" si="0"/>
        <v>3.8597871848160756E-2</v>
      </c>
      <c r="M46" s="35">
        <f t="shared" si="1"/>
        <v>1.8563253360720688</v>
      </c>
      <c r="N46" s="35">
        <f t="shared" si="2"/>
        <v>0.10555894720631127</v>
      </c>
      <c r="O46" s="35">
        <f t="shared" si="3"/>
        <v>0.18649942665009028</v>
      </c>
      <c r="P46" s="35">
        <f t="shared" si="4"/>
        <v>4.0056145953100584E-3</v>
      </c>
      <c r="Q46" s="35">
        <f t="shared" si="5"/>
        <v>0.80369928335953178</v>
      </c>
      <c r="R46" s="35">
        <f t="shared" si="6"/>
        <v>5.3135202685267516E-3</v>
      </c>
    </row>
    <row r="47" spans="1:18" ht="10" customHeight="1">
      <c r="A47" s="41"/>
      <c r="B47" s="7" t="s">
        <v>35</v>
      </c>
      <c r="C47" s="7">
        <v>5</v>
      </c>
      <c r="D47" s="13">
        <v>0.40400000000000003</v>
      </c>
      <c r="E47" s="13">
        <v>60.344000000000001</v>
      </c>
      <c r="F47" s="13">
        <v>7.9279999999999999</v>
      </c>
      <c r="G47" s="13">
        <v>9.34</v>
      </c>
      <c r="H47" s="13">
        <v>0.17699999999999999</v>
      </c>
      <c r="I47" s="13">
        <v>20.943999999999999</v>
      </c>
      <c r="J47" s="13">
        <v>0.129</v>
      </c>
      <c r="K47" s="13">
        <v>99.334000000000003</v>
      </c>
      <c r="L47" s="35">
        <f t="shared" si="0"/>
        <v>1.0348338215948881E-2</v>
      </c>
      <c r="M47" s="35">
        <f t="shared" si="1"/>
        <v>1.8219049544332293</v>
      </c>
      <c r="N47" s="35">
        <f t="shared" si="2"/>
        <v>0.16056153168467974</v>
      </c>
      <c r="O47" s="35">
        <f t="shared" si="3"/>
        <v>0.20008362958177717</v>
      </c>
      <c r="P47" s="35">
        <f t="shared" si="4"/>
        <v>3.8403741301796372E-3</v>
      </c>
      <c r="Q47" s="35">
        <f t="shared" si="5"/>
        <v>0.79972060217064866</v>
      </c>
      <c r="R47" s="35">
        <f t="shared" si="6"/>
        <v>3.5405697835364036E-3</v>
      </c>
    </row>
    <row r="48" spans="1:18" ht="10" customHeight="1">
      <c r="A48" s="16" t="s">
        <v>17</v>
      </c>
      <c r="B48" s="7" t="s">
        <v>36</v>
      </c>
      <c r="C48" s="7">
        <v>5</v>
      </c>
      <c r="D48" s="13">
        <v>2.052</v>
      </c>
      <c r="E48" s="13">
        <v>58.921999999999997</v>
      </c>
      <c r="F48" s="13">
        <v>7.6429999999999998</v>
      </c>
      <c r="G48" s="13">
        <v>9.1199999999999992</v>
      </c>
      <c r="H48" s="13">
        <v>0.16300000000000001</v>
      </c>
      <c r="I48" s="13">
        <v>20.398</v>
      </c>
      <c r="J48" s="13">
        <v>0.20100000000000001</v>
      </c>
      <c r="K48" s="13">
        <v>98.549000000000007</v>
      </c>
      <c r="L48" s="35">
        <f t="shared" si="0"/>
        <v>5.3099091962802887E-2</v>
      </c>
      <c r="M48" s="35">
        <f t="shared" si="1"/>
        <v>1.7971717802860545</v>
      </c>
      <c r="N48" s="35">
        <f t="shared" si="2"/>
        <v>0.15637315882252617</v>
      </c>
      <c r="O48" s="35">
        <f t="shared" si="3"/>
        <v>0.19736948494826112</v>
      </c>
      <c r="P48" s="35">
        <f t="shared" si="4"/>
        <v>3.5727971739241697E-3</v>
      </c>
      <c r="Q48" s="35">
        <f t="shared" si="5"/>
        <v>0.78684054627371736</v>
      </c>
      <c r="R48" s="35">
        <f t="shared" si="6"/>
        <v>5.5731405327133793E-3</v>
      </c>
    </row>
    <row r="49" spans="1:18" ht="10" customHeight="1">
      <c r="A49" s="41" t="s">
        <v>37</v>
      </c>
      <c r="B49" s="7" t="s">
        <v>36</v>
      </c>
      <c r="C49" s="7">
        <v>1</v>
      </c>
      <c r="D49" s="13">
        <v>1.224</v>
      </c>
      <c r="E49" s="13">
        <v>60.817</v>
      </c>
      <c r="F49" s="13">
        <v>5.2859999999999996</v>
      </c>
      <c r="G49" s="13">
        <v>8.484</v>
      </c>
      <c r="H49" s="13">
        <v>0.22800000000000001</v>
      </c>
      <c r="I49" s="13">
        <v>21.242000000000001</v>
      </c>
      <c r="J49" s="13">
        <v>0.16900000000000001</v>
      </c>
      <c r="K49" s="13">
        <v>98.504000000000005</v>
      </c>
      <c r="L49" s="35">
        <f t="shared" si="0"/>
        <v>3.1594366157768602E-2</v>
      </c>
      <c r="M49" s="35">
        <f t="shared" si="1"/>
        <v>1.8503572897358243</v>
      </c>
      <c r="N49" s="35">
        <f t="shared" si="2"/>
        <v>0.1078807606032184</v>
      </c>
      <c r="O49" s="35">
        <f t="shared" si="3"/>
        <v>0.18314890252448091</v>
      </c>
      <c r="P49" s="35">
        <f t="shared" si="4"/>
        <v>4.9851025426051838E-3</v>
      </c>
      <c r="Q49" s="35">
        <f t="shared" si="5"/>
        <v>0.81735935861315723</v>
      </c>
      <c r="R49" s="35">
        <f t="shared" si="6"/>
        <v>4.6742198229454152E-3</v>
      </c>
    </row>
    <row r="50" spans="1:18" ht="10" customHeight="1">
      <c r="A50" s="41"/>
      <c r="B50" s="7" t="s">
        <v>36</v>
      </c>
      <c r="C50" s="7">
        <v>2</v>
      </c>
      <c r="D50" s="13">
        <v>1.226</v>
      </c>
      <c r="E50" s="13">
        <v>57.042999999999999</v>
      </c>
      <c r="F50" s="13">
        <v>10.494</v>
      </c>
      <c r="G50" s="13">
        <v>9.1649999999999991</v>
      </c>
      <c r="H50" s="13">
        <v>0.20599999999999999</v>
      </c>
      <c r="I50" s="13">
        <v>20.073</v>
      </c>
      <c r="J50" s="13">
        <v>0.14499999999999999</v>
      </c>
      <c r="K50" s="13">
        <v>98.42</v>
      </c>
      <c r="L50" s="35">
        <f t="shared" si="0"/>
        <v>3.2072647477067964E-2</v>
      </c>
      <c r="M50" s="35">
        <f t="shared" si="1"/>
        <v>1.7589320861644617</v>
      </c>
      <c r="N50" s="35">
        <f t="shared" si="2"/>
        <v>0.21705710794729616</v>
      </c>
      <c r="O50" s="35">
        <f t="shared" si="3"/>
        <v>0.20051748159979768</v>
      </c>
      <c r="P50" s="35">
        <f t="shared" si="4"/>
        <v>4.5648086876806599E-3</v>
      </c>
      <c r="Q50" s="35">
        <f t="shared" si="5"/>
        <v>0.78279137360787843</v>
      </c>
      <c r="R50" s="35">
        <f t="shared" si="6"/>
        <v>4.0644945158173455E-3</v>
      </c>
    </row>
    <row r="51" spans="1:18" ht="10" customHeight="1">
      <c r="A51" s="16" t="s">
        <v>19</v>
      </c>
      <c r="B51" s="7" t="s">
        <v>36</v>
      </c>
      <c r="C51" s="7">
        <v>3</v>
      </c>
      <c r="D51" s="13">
        <v>1.091</v>
      </c>
      <c r="E51" s="13">
        <v>60.389000000000003</v>
      </c>
      <c r="F51" s="13">
        <v>7.7069999999999999</v>
      </c>
      <c r="G51" s="13">
        <v>9.5470000000000006</v>
      </c>
      <c r="H51" s="13">
        <v>0.19500000000000001</v>
      </c>
      <c r="I51" s="13">
        <v>21.047999999999998</v>
      </c>
      <c r="J51" s="13">
        <v>7.2999999999999995E-2</v>
      </c>
      <c r="K51" s="13">
        <v>100.095</v>
      </c>
      <c r="L51" s="35">
        <f t="shared" si="0"/>
        <v>2.7744587650683612E-2</v>
      </c>
      <c r="M51" s="35">
        <f t="shared" si="1"/>
        <v>1.8101465417065719</v>
      </c>
      <c r="N51" s="35">
        <f t="shared" si="2"/>
        <v>0.15496281417050101</v>
      </c>
      <c r="O51" s="35">
        <f t="shared" si="3"/>
        <v>0.20304667313588926</v>
      </c>
      <c r="P51" s="35">
        <f t="shared" si="4"/>
        <v>4.2004822632708263E-3</v>
      </c>
      <c r="Q51" s="35">
        <f t="shared" si="5"/>
        <v>0.79790973710784874</v>
      </c>
      <c r="R51" s="35">
        <f t="shared" si="6"/>
        <v>1.989163965234607E-3</v>
      </c>
    </row>
    <row r="52" spans="1:18" ht="10" customHeight="1">
      <c r="A52" s="16" t="s">
        <v>21</v>
      </c>
      <c r="B52" s="7" t="s">
        <v>36</v>
      </c>
      <c r="C52" s="7">
        <v>2</v>
      </c>
      <c r="D52" s="13">
        <v>1.169</v>
      </c>
      <c r="E52" s="13">
        <v>60.851999999999997</v>
      </c>
      <c r="F52" s="13">
        <v>7.915</v>
      </c>
      <c r="G52" s="13">
        <v>9.1969999999999992</v>
      </c>
      <c r="H52" s="13">
        <v>0.16500000000000001</v>
      </c>
      <c r="I52" s="13">
        <v>21.003</v>
      </c>
      <c r="J52" s="13">
        <v>0.11899999999999999</v>
      </c>
      <c r="K52" s="13">
        <v>100.90900000000001</v>
      </c>
      <c r="L52" s="35">
        <f t="shared" si="0"/>
        <v>2.9614622155354126E-2</v>
      </c>
      <c r="M52" s="35">
        <f t="shared" si="1"/>
        <v>1.8170585196147355</v>
      </c>
      <c r="N52" s="35">
        <f t="shared" si="2"/>
        <v>0.1585372117157044</v>
      </c>
      <c r="O52" s="35">
        <f t="shared" si="3"/>
        <v>0.19485578451167054</v>
      </c>
      <c r="P52" s="35">
        <f t="shared" si="4"/>
        <v>3.5406797642824569E-3</v>
      </c>
      <c r="Q52" s="35">
        <f t="shared" si="5"/>
        <v>0.79316295670817549</v>
      </c>
      <c r="R52" s="35">
        <f t="shared" si="6"/>
        <v>3.2302255300766763E-3</v>
      </c>
    </row>
    <row r="53" spans="1:18" ht="10" customHeight="1">
      <c r="A53" s="16" t="s">
        <v>23</v>
      </c>
      <c r="B53" s="7" t="s">
        <v>36</v>
      </c>
      <c r="C53" s="7">
        <v>3</v>
      </c>
      <c r="D53" s="13">
        <v>1.49</v>
      </c>
      <c r="E53" s="13">
        <v>59.393999999999998</v>
      </c>
      <c r="F53" s="13">
        <v>7.8419999999999996</v>
      </c>
      <c r="G53" s="13">
        <v>9.2390000000000008</v>
      </c>
      <c r="H53" s="13">
        <v>0.224</v>
      </c>
      <c r="I53" s="13">
        <v>20.68</v>
      </c>
      <c r="J53" s="13">
        <v>0.156</v>
      </c>
      <c r="K53" s="13">
        <v>99.123000000000005</v>
      </c>
      <c r="L53" s="35">
        <f t="shared" si="0"/>
        <v>3.8333159655847313E-2</v>
      </c>
      <c r="M53" s="35">
        <f t="shared" si="1"/>
        <v>1.8010812168422106</v>
      </c>
      <c r="N53" s="35">
        <f t="shared" si="2"/>
        <v>0.15951583414598361</v>
      </c>
      <c r="O53" s="35">
        <f t="shared" si="3"/>
        <v>0.1987873518114999</v>
      </c>
      <c r="P53" s="35">
        <f t="shared" si="4"/>
        <v>4.8814336179099265E-3</v>
      </c>
      <c r="Q53" s="35">
        <f t="shared" si="5"/>
        <v>0.79310062082163257</v>
      </c>
      <c r="R53" s="35">
        <f t="shared" si="6"/>
        <v>4.3003831049160243E-3</v>
      </c>
    </row>
    <row r="54" spans="1:18" ht="10" customHeight="1">
      <c r="A54" s="16" t="s">
        <v>24</v>
      </c>
      <c r="B54" s="7" t="s">
        <v>36</v>
      </c>
      <c r="C54" s="7">
        <v>1</v>
      </c>
      <c r="D54" s="13">
        <v>4.13</v>
      </c>
      <c r="E54" s="13">
        <v>57.926000000000002</v>
      </c>
      <c r="F54" s="13">
        <v>7.2510000000000003</v>
      </c>
      <c r="G54" s="13">
        <v>8.7840000000000007</v>
      </c>
      <c r="H54" s="13">
        <v>0.156</v>
      </c>
      <c r="I54" s="13">
        <v>21.34</v>
      </c>
      <c r="J54" s="13">
        <v>0.32</v>
      </c>
      <c r="K54" s="13">
        <v>99.953999999999994</v>
      </c>
      <c r="L54" s="35">
        <f t="shared" si="0"/>
        <v>0.10520231274371294</v>
      </c>
      <c r="M54" s="35">
        <f t="shared" si="1"/>
        <v>1.7392064946166912</v>
      </c>
      <c r="N54" s="35">
        <f t="shared" si="2"/>
        <v>0.1460366132265617</v>
      </c>
      <c r="O54" s="35">
        <f t="shared" si="3"/>
        <v>0.1871298176312608</v>
      </c>
      <c r="P54" s="35">
        <f t="shared" si="4"/>
        <v>3.3659747512035719E-3</v>
      </c>
      <c r="Q54" s="35">
        <f t="shared" si="5"/>
        <v>0.81032466183029239</v>
      </c>
      <c r="R54" s="35">
        <f t="shared" si="6"/>
        <v>8.7341252002773092E-3</v>
      </c>
    </row>
    <row r="55" spans="1:18" ht="10" customHeight="1">
      <c r="A55" s="16" t="s">
        <v>27</v>
      </c>
      <c r="B55" s="7" t="s">
        <v>36</v>
      </c>
      <c r="C55" s="7">
        <v>1</v>
      </c>
      <c r="D55" s="13">
        <v>4.8099999999999996</v>
      </c>
      <c r="E55" s="13">
        <v>57.048999999999999</v>
      </c>
      <c r="F55" s="13">
        <v>6.694</v>
      </c>
      <c r="G55" s="13">
        <v>9.2129999999999992</v>
      </c>
      <c r="H55" s="13">
        <v>0.214</v>
      </c>
      <c r="I55" s="13">
        <v>21.372</v>
      </c>
      <c r="J55" s="13">
        <v>0.26200000000000001</v>
      </c>
      <c r="K55" s="13">
        <v>99.638999999999996</v>
      </c>
      <c r="L55" s="35">
        <f t="shared" si="0"/>
        <v>0.12294198909821526</v>
      </c>
      <c r="M55" s="35">
        <f t="shared" si="1"/>
        <v>1.7187217307594054</v>
      </c>
      <c r="N55" s="35">
        <f t="shared" si="2"/>
        <v>0.1352787179455063</v>
      </c>
      <c r="O55" s="35">
        <f t="shared" si="3"/>
        <v>0.19693896976639652</v>
      </c>
      <c r="P55" s="35">
        <f t="shared" si="4"/>
        <v>4.6331883133095275E-3</v>
      </c>
      <c r="Q55" s="35">
        <f t="shared" si="5"/>
        <v>0.81430992922116596</v>
      </c>
      <c r="R55" s="35">
        <f t="shared" si="6"/>
        <v>7.1754748960012578E-3</v>
      </c>
    </row>
    <row r="56" spans="1:18" ht="10" customHeight="1">
      <c r="A56" s="41" t="s">
        <v>29</v>
      </c>
      <c r="B56" s="7" t="s">
        <v>36</v>
      </c>
      <c r="C56" s="7">
        <v>1</v>
      </c>
      <c r="D56" s="13">
        <v>1.4710000000000001</v>
      </c>
      <c r="E56" s="13">
        <v>59.137999999999998</v>
      </c>
      <c r="F56" s="13">
        <v>8.766</v>
      </c>
      <c r="G56" s="13">
        <v>9.1959999999999997</v>
      </c>
      <c r="H56" s="13">
        <v>0.217</v>
      </c>
      <c r="I56" s="13">
        <v>20.602</v>
      </c>
      <c r="J56" s="13">
        <v>0.17499999999999999</v>
      </c>
      <c r="K56" s="13">
        <v>99.588999999999999</v>
      </c>
      <c r="L56" s="35">
        <f t="shared" si="0"/>
        <v>3.7756273548320458E-2</v>
      </c>
      <c r="M56" s="35">
        <f t="shared" si="1"/>
        <v>1.7891446619939677</v>
      </c>
      <c r="N56" s="35">
        <f t="shared" si="2"/>
        <v>0.17789614181122618</v>
      </c>
      <c r="O56" s="35">
        <f t="shared" si="3"/>
        <v>0.19740168041434644</v>
      </c>
      <c r="P56" s="35">
        <f t="shared" si="4"/>
        <v>4.7178834175464019E-3</v>
      </c>
      <c r="Q56" s="35">
        <f t="shared" si="5"/>
        <v>0.7882704381936948</v>
      </c>
      <c r="R56" s="35">
        <f t="shared" si="6"/>
        <v>4.8129206208978783E-3</v>
      </c>
    </row>
    <row r="57" spans="1:18" ht="10" customHeight="1">
      <c r="A57" s="41"/>
      <c r="B57" s="7" t="s">
        <v>36</v>
      </c>
      <c r="C57" s="7">
        <v>2</v>
      </c>
      <c r="D57" s="13">
        <v>0.45400000000000001</v>
      </c>
      <c r="E57" s="13">
        <v>59.7</v>
      </c>
      <c r="F57" s="13">
        <v>7.32</v>
      </c>
      <c r="G57" s="13">
        <v>9.6859999999999999</v>
      </c>
      <c r="H57" s="13">
        <v>0.255</v>
      </c>
      <c r="I57" s="13">
        <v>20.457000000000001</v>
      </c>
      <c r="J57" s="13">
        <v>4.3999999999999997E-2</v>
      </c>
      <c r="K57" s="13">
        <v>98.004999999999995</v>
      </c>
      <c r="L57" s="35">
        <f t="shared" si="0"/>
        <v>1.1795389561893183E-2</v>
      </c>
      <c r="M57" s="35">
        <f t="shared" si="1"/>
        <v>1.8282397190751769</v>
      </c>
      <c r="N57" s="35">
        <f t="shared" si="2"/>
        <v>0.15036824421014555</v>
      </c>
      <c r="O57" s="35">
        <f t="shared" si="3"/>
        <v>0.21046327887843091</v>
      </c>
      <c r="P57" s="35">
        <f t="shared" si="4"/>
        <v>5.6118704423360564E-3</v>
      </c>
      <c r="Q57" s="35">
        <f t="shared" si="5"/>
        <v>0.79229659028230659</v>
      </c>
      <c r="R57" s="35">
        <f t="shared" si="6"/>
        <v>1.2249075497112018E-3</v>
      </c>
    </row>
    <row r="58" spans="1:18" ht="10" customHeight="1">
      <c r="A58" s="41" t="s">
        <v>14</v>
      </c>
      <c r="B58" s="7" t="s">
        <v>38</v>
      </c>
      <c r="C58" s="7">
        <v>1</v>
      </c>
      <c r="D58" s="13">
        <v>0.11700000000000001</v>
      </c>
      <c r="E58" s="13">
        <v>60.517000000000003</v>
      </c>
      <c r="F58" s="13">
        <v>7.9779999999999998</v>
      </c>
      <c r="G58" s="13">
        <v>9.5790000000000006</v>
      </c>
      <c r="H58" s="13">
        <v>0.23599999999999999</v>
      </c>
      <c r="I58" s="13">
        <v>21.023</v>
      </c>
      <c r="J58" s="13">
        <v>2.1999999999999999E-2</v>
      </c>
      <c r="K58" s="13">
        <v>99.649000000000001</v>
      </c>
      <c r="L58" s="35">
        <f t="shared" si="0"/>
        <v>2.9915705828913119E-3</v>
      </c>
      <c r="M58" s="35">
        <f t="shared" si="1"/>
        <v>1.8238669591924515</v>
      </c>
      <c r="N58" s="35">
        <f t="shared" si="2"/>
        <v>0.16128576407201314</v>
      </c>
      <c r="O58" s="35">
        <f t="shared" si="3"/>
        <v>0.20483727848570671</v>
      </c>
      <c r="P58" s="35">
        <f t="shared" si="4"/>
        <v>5.1113593542299607E-3</v>
      </c>
      <c r="Q58" s="35">
        <f t="shared" si="5"/>
        <v>0.80130432795412776</v>
      </c>
      <c r="R58" s="35">
        <f t="shared" si="6"/>
        <v>6.0274035857972379E-4</v>
      </c>
    </row>
    <row r="59" spans="1:18" ht="10" customHeight="1">
      <c r="A59" s="41"/>
      <c r="B59" s="7" t="s">
        <v>38</v>
      </c>
      <c r="C59" s="7">
        <v>2</v>
      </c>
      <c r="D59" s="13">
        <v>0.11700000000000001</v>
      </c>
      <c r="E59" s="13">
        <v>59.968000000000004</v>
      </c>
      <c r="F59" s="13">
        <v>7.601</v>
      </c>
      <c r="G59" s="13">
        <v>9.6509999999999998</v>
      </c>
      <c r="H59" s="13">
        <v>0.23899999999999999</v>
      </c>
      <c r="I59" s="13">
        <v>20.361000000000001</v>
      </c>
      <c r="J59" s="13">
        <v>1.7999999999999999E-2</v>
      </c>
      <c r="K59" s="13">
        <v>98.245999999999995</v>
      </c>
      <c r="L59" s="35">
        <f t="shared" si="0"/>
        <v>3.0401160269862954E-3</v>
      </c>
      <c r="M59" s="35">
        <f t="shared" si="1"/>
        <v>1.8366492885412449</v>
      </c>
      <c r="N59" s="35">
        <f t="shared" si="2"/>
        <v>0.15615778545212225</v>
      </c>
      <c r="O59" s="35">
        <f t="shared" si="3"/>
        <v>0.20972588916445881</v>
      </c>
      <c r="P59" s="35">
        <f t="shared" si="4"/>
        <v>5.2603327625758084E-3</v>
      </c>
      <c r="Q59" s="35">
        <f t="shared" si="5"/>
        <v>0.78866543428310298</v>
      </c>
      <c r="R59" s="35">
        <f t="shared" si="6"/>
        <v>5.0115376950950977E-4</v>
      </c>
    </row>
    <row r="60" spans="1:18" ht="10" customHeight="1">
      <c r="A60" s="41" t="s">
        <v>15</v>
      </c>
      <c r="B60" s="7" t="s">
        <v>38</v>
      </c>
      <c r="C60" s="7">
        <v>1</v>
      </c>
      <c r="D60" s="13">
        <v>0.14099999999999999</v>
      </c>
      <c r="E60" s="13">
        <v>61.100999999999999</v>
      </c>
      <c r="F60" s="13">
        <v>7.5590000000000002</v>
      </c>
      <c r="G60" s="13">
        <v>9.6850000000000005</v>
      </c>
      <c r="H60" s="13">
        <v>0.215</v>
      </c>
      <c r="I60" s="13">
        <v>20.606000000000002</v>
      </c>
      <c r="J60" s="13">
        <v>5.3999999999999999E-2</v>
      </c>
      <c r="K60" s="13">
        <v>99.382999999999996</v>
      </c>
      <c r="L60" s="35">
        <f t="shared" si="0"/>
        <v>3.6093912629657976E-3</v>
      </c>
      <c r="M60" s="35">
        <f t="shared" si="1"/>
        <v>1.8435950826090413</v>
      </c>
      <c r="N60" s="35">
        <f t="shared" si="2"/>
        <v>0.15299167771329006</v>
      </c>
      <c r="O60" s="35">
        <f t="shared" si="3"/>
        <v>0.20734325242243146</v>
      </c>
      <c r="P60" s="35">
        <f t="shared" si="4"/>
        <v>4.6619147749668776E-3</v>
      </c>
      <c r="Q60" s="35">
        <f t="shared" si="5"/>
        <v>0.78631751837324826</v>
      </c>
      <c r="R60" s="35">
        <f t="shared" si="6"/>
        <v>1.481162844056009E-3</v>
      </c>
    </row>
    <row r="61" spans="1:18" ht="10" customHeight="1">
      <c r="A61" s="41"/>
      <c r="B61" s="7" t="s">
        <v>38</v>
      </c>
      <c r="C61" s="7">
        <v>2</v>
      </c>
      <c r="D61" s="13">
        <v>0.13500000000000001</v>
      </c>
      <c r="E61" s="13">
        <v>60.875</v>
      </c>
      <c r="F61" s="13">
        <v>7.4690000000000003</v>
      </c>
      <c r="G61" s="13">
        <v>9.984</v>
      </c>
      <c r="H61" s="13">
        <v>0.23</v>
      </c>
      <c r="I61" s="13">
        <v>20.407</v>
      </c>
      <c r="J61" s="13">
        <v>2.1000000000000001E-2</v>
      </c>
      <c r="K61" s="13">
        <v>99.171000000000006</v>
      </c>
      <c r="L61" s="35">
        <f t="shared" si="0"/>
        <v>3.4680153182805795E-3</v>
      </c>
      <c r="M61" s="35">
        <f t="shared" si="1"/>
        <v>1.8432684333645506</v>
      </c>
      <c r="N61" s="35">
        <f t="shared" si="2"/>
        <v>0.15170444632664326</v>
      </c>
      <c r="O61" s="35">
        <f t="shared" si="3"/>
        <v>0.21449997330933196</v>
      </c>
      <c r="P61" s="35">
        <f t="shared" si="4"/>
        <v>5.0047927105180594E-3</v>
      </c>
      <c r="Q61" s="35">
        <f t="shared" si="5"/>
        <v>0.78147629519062833</v>
      </c>
      <c r="R61" s="35">
        <f t="shared" si="6"/>
        <v>5.7804378004769385E-4</v>
      </c>
    </row>
    <row r="62" spans="1:18" ht="10" customHeight="1">
      <c r="A62" s="41" t="s">
        <v>16</v>
      </c>
      <c r="B62" s="7" t="s">
        <v>38</v>
      </c>
      <c r="C62" s="7">
        <v>1</v>
      </c>
      <c r="D62" s="13">
        <v>0.155</v>
      </c>
      <c r="E62" s="13">
        <v>59.825000000000003</v>
      </c>
      <c r="F62" s="13">
        <v>7.3879999999999999</v>
      </c>
      <c r="G62" s="13">
        <v>10.176</v>
      </c>
      <c r="H62" s="13">
        <v>0.159</v>
      </c>
      <c r="I62" s="13">
        <v>20.396000000000001</v>
      </c>
      <c r="J62" s="13">
        <v>5.0999999999999997E-2</v>
      </c>
      <c r="K62" s="13">
        <v>98.244</v>
      </c>
      <c r="L62" s="35">
        <f t="shared" si="0"/>
        <v>4.0219347990564369E-3</v>
      </c>
      <c r="M62" s="35">
        <f t="shared" si="1"/>
        <v>1.8297358943614703</v>
      </c>
      <c r="N62" s="35">
        <f t="shared" si="2"/>
        <v>0.15157194589238762</v>
      </c>
      <c r="O62" s="35">
        <f t="shared" si="3"/>
        <v>0.22082887374487767</v>
      </c>
      <c r="P62" s="35">
        <f t="shared" si="4"/>
        <v>3.4947126485783452E-3</v>
      </c>
      <c r="Q62" s="35">
        <f t="shared" si="5"/>
        <v>0.78892866639797143</v>
      </c>
      <c r="R62" s="35">
        <f t="shared" si="6"/>
        <v>1.4179721556578581E-3</v>
      </c>
    </row>
    <row r="63" spans="1:18" ht="10" customHeight="1">
      <c r="A63" s="41"/>
      <c r="B63" s="7" t="s">
        <v>38</v>
      </c>
      <c r="C63" s="7">
        <v>2</v>
      </c>
      <c r="D63" s="13">
        <v>0.111</v>
      </c>
      <c r="E63" s="13">
        <v>58.332999999999998</v>
      </c>
      <c r="F63" s="13">
        <v>9.8330000000000002</v>
      </c>
      <c r="G63" s="13">
        <v>10.733000000000001</v>
      </c>
      <c r="H63" s="13">
        <v>0.23799999999999999</v>
      </c>
      <c r="I63" s="13">
        <v>19.904</v>
      </c>
      <c r="J63" s="13">
        <v>0.10100000000000001</v>
      </c>
      <c r="K63" s="13">
        <v>99.278999999999996</v>
      </c>
      <c r="L63" s="35">
        <f t="shared" si="0"/>
        <v>2.880636758082227E-3</v>
      </c>
      <c r="M63" s="35">
        <f t="shared" si="1"/>
        <v>1.7843588718970278</v>
      </c>
      <c r="N63" s="35">
        <f t="shared" si="2"/>
        <v>0.20176236980146425</v>
      </c>
      <c r="O63" s="35">
        <f t="shared" si="3"/>
        <v>0.23294965965869802</v>
      </c>
      <c r="P63" s="35">
        <f t="shared" si="4"/>
        <v>5.2318284636899502E-3</v>
      </c>
      <c r="Q63" s="35">
        <f t="shared" si="5"/>
        <v>0.77000809032589257</v>
      </c>
      <c r="R63" s="35">
        <f t="shared" si="6"/>
        <v>2.8085430951454915E-3</v>
      </c>
    </row>
    <row r="64" spans="1:18" ht="10" customHeight="1">
      <c r="A64" s="41" t="s">
        <v>17</v>
      </c>
      <c r="B64" s="7" t="s">
        <v>38</v>
      </c>
      <c r="C64" s="7">
        <v>1</v>
      </c>
      <c r="D64" s="13">
        <v>0.14000000000000001</v>
      </c>
      <c r="E64" s="13">
        <v>61.756999999999998</v>
      </c>
      <c r="F64" s="13">
        <v>7.7149999999999999</v>
      </c>
      <c r="G64" s="13">
        <v>9.3230000000000004</v>
      </c>
      <c r="H64" s="13">
        <v>0.219</v>
      </c>
      <c r="I64" s="13">
        <v>19.782</v>
      </c>
      <c r="J64" s="13">
        <v>0.13700000000000001</v>
      </c>
      <c r="K64" s="13">
        <v>99.126000000000005</v>
      </c>
      <c r="L64" s="35">
        <f t="shared" si="0"/>
        <v>3.6004808951862134E-3</v>
      </c>
      <c r="M64" s="35">
        <f t="shared" si="1"/>
        <v>1.8720654962056353</v>
      </c>
      <c r="N64" s="35">
        <f t="shared" si="2"/>
        <v>0.15687618423790139</v>
      </c>
      <c r="O64" s="35">
        <f t="shared" si="3"/>
        <v>0.20052272180673911</v>
      </c>
      <c r="P64" s="35">
        <f t="shared" si="4"/>
        <v>4.7707604455667742E-3</v>
      </c>
      <c r="Q64" s="35">
        <f t="shared" si="5"/>
        <v>0.75838909315139669</v>
      </c>
      <c r="R64" s="35">
        <f t="shared" si="6"/>
        <v>3.7752632575744254E-3</v>
      </c>
    </row>
    <row r="65" spans="1:18" ht="10" customHeight="1">
      <c r="A65" s="41"/>
      <c r="B65" s="7" t="s">
        <v>38</v>
      </c>
      <c r="C65" s="7">
        <v>2</v>
      </c>
      <c r="D65" s="13">
        <v>0.111</v>
      </c>
      <c r="E65" s="13">
        <v>60.539000000000001</v>
      </c>
      <c r="F65" s="13">
        <v>7.1520000000000001</v>
      </c>
      <c r="G65" s="13">
        <v>9.7260000000000009</v>
      </c>
      <c r="H65" s="13">
        <v>0.16300000000000001</v>
      </c>
      <c r="I65" s="13">
        <v>20.448</v>
      </c>
      <c r="J65" s="13">
        <v>2.5000000000000001E-2</v>
      </c>
      <c r="K65" s="13">
        <v>98.247</v>
      </c>
      <c r="L65" s="35">
        <f t="shared" si="0"/>
        <v>2.8730750470736103E-3</v>
      </c>
      <c r="M65" s="35">
        <f t="shared" si="1"/>
        <v>1.8469775101014867</v>
      </c>
      <c r="N65" s="35">
        <f t="shared" si="2"/>
        <v>0.14636596789313988</v>
      </c>
      <c r="O65" s="35">
        <f t="shared" si="3"/>
        <v>0.2105395489830518</v>
      </c>
      <c r="P65" s="35">
        <f t="shared" si="4"/>
        <v>3.5737372238588225E-3</v>
      </c>
      <c r="Q65" s="35">
        <f t="shared" si="5"/>
        <v>0.78897680168431195</v>
      </c>
      <c r="R65" s="35">
        <f t="shared" si="6"/>
        <v>6.9335906707700904E-4</v>
      </c>
    </row>
    <row r="66" spans="1:18" ht="10" customHeight="1">
      <c r="A66" s="41" t="s">
        <v>37</v>
      </c>
      <c r="B66" s="7" t="s">
        <v>38</v>
      </c>
      <c r="C66" s="7">
        <v>1</v>
      </c>
      <c r="D66" s="13">
        <v>0.21</v>
      </c>
      <c r="E66" s="13">
        <v>59.808</v>
      </c>
      <c r="F66" s="13">
        <v>5.9349999999999996</v>
      </c>
      <c r="G66" s="13">
        <v>11.271000000000001</v>
      </c>
      <c r="H66" s="13">
        <v>0.16300000000000001</v>
      </c>
      <c r="I66" s="13">
        <v>20.073</v>
      </c>
      <c r="J66" s="13">
        <v>4.9000000000000002E-2</v>
      </c>
      <c r="K66" s="13">
        <v>97.909000000000006</v>
      </c>
      <c r="L66" s="35">
        <f t="shared" si="0"/>
        <v>5.4812321993730545E-3</v>
      </c>
      <c r="M66" s="35">
        <f t="shared" si="1"/>
        <v>1.8400115882036308</v>
      </c>
      <c r="N66" s="35">
        <f t="shared" si="2"/>
        <v>0.12248086380802256</v>
      </c>
      <c r="O66" s="35">
        <f t="shared" si="3"/>
        <v>0.24603494013843291</v>
      </c>
      <c r="P66" s="35">
        <f t="shared" si="4"/>
        <v>3.6037738522314818E-3</v>
      </c>
      <c r="Q66" s="35">
        <f t="shared" si="5"/>
        <v>0.78101719600894748</v>
      </c>
      <c r="R66" s="35">
        <f t="shared" si="6"/>
        <v>1.3704057893617976E-3</v>
      </c>
    </row>
    <row r="67" spans="1:18" ht="10" customHeight="1">
      <c r="A67" s="41"/>
      <c r="B67" s="7" t="s">
        <v>38</v>
      </c>
      <c r="C67" s="7">
        <v>2</v>
      </c>
      <c r="D67" s="13">
        <v>0.155</v>
      </c>
      <c r="E67" s="13">
        <v>60.734000000000002</v>
      </c>
      <c r="F67" s="13">
        <v>5.9109999999999996</v>
      </c>
      <c r="G67" s="13">
        <v>10.529</v>
      </c>
      <c r="H67" s="13">
        <v>0.20499999999999999</v>
      </c>
      <c r="I67" s="13">
        <v>20.213000000000001</v>
      </c>
      <c r="J67" s="13">
        <v>5.1999999999999998E-2</v>
      </c>
      <c r="K67" s="13">
        <v>98.046000000000006</v>
      </c>
      <c r="L67" s="35">
        <f t="shared" si="0"/>
        <v>4.0231145735248634E-3</v>
      </c>
      <c r="M67" s="35">
        <f t="shared" si="1"/>
        <v>1.8580823619829796</v>
      </c>
      <c r="N67" s="35">
        <f t="shared" si="2"/>
        <v>0.121305438995611</v>
      </c>
      <c r="O67" s="35">
        <f t="shared" si="3"/>
        <v>0.22855633324619978</v>
      </c>
      <c r="P67" s="35">
        <f t="shared" si="4"/>
        <v>4.5070832887617301E-3</v>
      </c>
      <c r="Q67" s="35">
        <f t="shared" si="5"/>
        <v>0.78207946828501762</v>
      </c>
      <c r="R67" s="35">
        <f t="shared" si="6"/>
        <v>1.4461996279050288E-3</v>
      </c>
    </row>
    <row r="68" spans="1:18" ht="10" customHeight="1">
      <c r="A68" s="41" t="s">
        <v>18</v>
      </c>
      <c r="B68" s="7" t="s">
        <v>38</v>
      </c>
      <c r="C68" s="7">
        <v>1</v>
      </c>
      <c r="D68" s="13">
        <v>0.18</v>
      </c>
      <c r="E68" s="13">
        <v>58.822000000000003</v>
      </c>
      <c r="F68" s="13">
        <v>6.2290000000000001</v>
      </c>
      <c r="G68" s="13">
        <v>11.946</v>
      </c>
      <c r="H68" s="13">
        <v>0.18099999999999999</v>
      </c>
      <c r="I68" s="13">
        <v>19.965</v>
      </c>
      <c r="J68" s="13">
        <v>3.2000000000000001E-2</v>
      </c>
      <c r="K68" s="13">
        <v>97.61</v>
      </c>
      <c r="L68" s="35">
        <f t="shared" si="0"/>
        <v>4.7211681146383877E-3</v>
      </c>
      <c r="M68" s="35">
        <f t="shared" si="1"/>
        <v>1.8185243472310593</v>
      </c>
      <c r="N68" s="35">
        <f t="shared" si="2"/>
        <v>0.12917661587877913</v>
      </c>
      <c r="O68" s="35">
        <f t="shared" si="3"/>
        <v>0.26204441154681696</v>
      </c>
      <c r="P68" s="35">
        <f t="shared" si="4"/>
        <v>4.0213007513047296E-3</v>
      </c>
      <c r="Q68" s="35">
        <f t="shared" si="5"/>
        <v>0.78061282221837869</v>
      </c>
      <c r="R68" s="35">
        <f t="shared" si="6"/>
        <v>8.9933425902241474E-4</v>
      </c>
    </row>
    <row r="69" spans="1:18" ht="10" customHeight="1">
      <c r="A69" s="41"/>
      <c r="B69" s="7" t="s">
        <v>38</v>
      </c>
      <c r="C69" s="7">
        <v>2</v>
      </c>
      <c r="D69" s="13">
        <v>0.16800000000000001</v>
      </c>
      <c r="E69" s="13">
        <v>62.354999999999997</v>
      </c>
      <c r="F69" s="13">
        <v>4.8529999999999998</v>
      </c>
      <c r="G69" s="13">
        <v>9.4849999999999994</v>
      </c>
      <c r="H69" s="13">
        <v>0.18099999999999999</v>
      </c>
      <c r="I69" s="13">
        <v>20.815999999999999</v>
      </c>
      <c r="J69" s="13">
        <v>2.4E-2</v>
      </c>
      <c r="K69" s="13">
        <v>98.034999999999997</v>
      </c>
      <c r="L69" s="35">
        <f t="shared" si="0"/>
        <v>4.3208142935921741E-3</v>
      </c>
      <c r="M69" s="35">
        <f t="shared" si="1"/>
        <v>1.8902966978636959</v>
      </c>
      <c r="N69" s="35">
        <f t="shared" si="2"/>
        <v>9.8685926383707809E-2</v>
      </c>
      <c r="O69" s="35">
        <f t="shared" si="3"/>
        <v>0.20401828193699098</v>
      </c>
      <c r="P69" s="35">
        <f t="shared" si="4"/>
        <v>3.9431737495514005E-3</v>
      </c>
      <c r="Q69" s="35">
        <f t="shared" si="5"/>
        <v>0.79807370947405631</v>
      </c>
      <c r="R69" s="35">
        <f t="shared" si="6"/>
        <v>6.6139629840522151E-4</v>
      </c>
    </row>
    <row r="70" spans="1:18" ht="10" customHeight="1">
      <c r="A70" s="41" t="s">
        <v>19</v>
      </c>
      <c r="B70" s="7" t="s">
        <v>38</v>
      </c>
      <c r="C70" s="7">
        <v>1</v>
      </c>
      <c r="D70" s="13">
        <v>0.123</v>
      </c>
      <c r="E70" s="13">
        <v>61.850999999999999</v>
      </c>
      <c r="F70" s="13">
        <v>5.4569999999999999</v>
      </c>
      <c r="G70" s="13">
        <v>10.343999999999999</v>
      </c>
      <c r="H70" s="13">
        <v>0.17799999999999999</v>
      </c>
      <c r="I70" s="13">
        <v>20.555</v>
      </c>
      <c r="J70" s="13">
        <v>1.6E-2</v>
      </c>
      <c r="K70" s="13">
        <v>98.623999999999995</v>
      </c>
      <c r="L70" s="35">
        <f t="shared" ref="L70:L88" si="8">3*(D70/60.09)/(D70/60.09+2*E70/101.96+G70/71.85+2*F70/152+H70/70.94+I70/40.31+J70/56.08)</f>
        <v>3.1592089167733319E-3</v>
      </c>
      <c r="M70" s="35">
        <f t="shared" ref="M70:M88" si="9">(2*E70/101.96)*3/(D70/60.09+2*E70/101.96+G70/71.85+2*F70/152+H70/70.94+I70/40.31+J70/56.08)</f>
        <v>1.8725021869639404</v>
      </c>
      <c r="N70" s="35">
        <f t="shared" ref="N70:N88" si="10">(2*F70/152)*3/(D70/60.09+2*E70/101.96+G70/71.85+2*F70/152+H70/70.94+I70/40.31+J70/56.08)</f>
        <v>0.11081940156238976</v>
      </c>
      <c r="O70" s="35">
        <f t="shared" ref="O70:O88" si="11">(G70/71.85)*3/(D70/60.09+2*E70/101.96+G70/71.85+2*F70/152+H70/70.94+I70/40.31+J70/56.08)</f>
        <v>0.22219648197060959</v>
      </c>
      <c r="P70" s="35">
        <f t="shared" ref="P70:P88" si="12">(H70/70.94)*3/(D70/60.09+2*E70/101.96+G70/71.85+2*F70/152+H70/70.94+I70/40.31+J70/56.08)</f>
        <v>3.8726144111233241E-3</v>
      </c>
      <c r="Q70" s="35">
        <f t="shared" ref="Q70:Q88" si="13">(I70/40.31)*3/(D70/60.09+2*E70/101.96+G70/71.85+2*F70/152+H70/70.94+I70/40.31+J70/56.08)</f>
        <v>0.78700976690650226</v>
      </c>
      <c r="R70" s="35">
        <f t="shared" ref="R70:R88" si="14">(J70/56.08)*3/(D70/60.09+2*E70/101.96+G70/71.85+2*F70/152+H70/70.94+I70/40.31+J70/56.08)</f>
        <v>4.4033926866128423E-4</v>
      </c>
    </row>
    <row r="71" spans="1:18" ht="10" customHeight="1">
      <c r="A71" s="41"/>
      <c r="B71" s="7" t="s">
        <v>38</v>
      </c>
      <c r="C71" s="7">
        <v>2</v>
      </c>
      <c r="D71" s="13">
        <v>0.109</v>
      </c>
      <c r="E71" s="13">
        <v>60.77</v>
      </c>
      <c r="F71" s="13">
        <v>7.6319999999999997</v>
      </c>
      <c r="G71" s="13">
        <v>10.37</v>
      </c>
      <c r="H71" s="13">
        <v>0.21299999999999999</v>
      </c>
      <c r="I71" s="13">
        <v>20.553000000000001</v>
      </c>
      <c r="J71" s="13">
        <v>1.2999999999999999E-2</v>
      </c>
      <c r="K71" s="13">
        <v>99.707999999999998</v>
      </c>
      <c r="L71" s="35">
        <f t="shared" si="8"/>
        <v>2.7882444328488107E-3</v>
      </c>
      <c r="M71" s="35">
        <f t="shared" si="9"/>
        <v>1.8322973564610538</v>
      </c>
      <c r="N71" s="35">
        <f t="shared" si="10"/>
        <v>0.15435877354251112</v>
      </c>
      <c r="O71" s="35">
        <f t="shared" si="11"/>
        <v>0.22184954060098541</v>
      </c>
      <c r="P71" s="35">
        <f t="shared" si="12"/>
        <v>4.6152472172614548E-3</v>
      </c>
      <c r="Q71" s="35">
        <f t="shared" si="13"/>
        <v>0.78373451635263547</v>
      </c>
      <c r="R71" s="35">
        <f t="shared" si="14"/>
        <v>3.5632139270382176E-4</v>
      </c>
    </row>
    <row r="72" spans="1:18" ht="10" customHeight="1">
      <c r="A72" s="41" t="s">
        <v>20</v>
      </c>
      <c r="B72" s="7" t="s">
        <v>38</v>
      </c>
      <c r="C72" s="7">
        <v>1</v>
      </c>
      <c r="D72" s="13">
        <v>0.121</v>
      </c>
      <c r="E72" s="13">
        <v>63.170999999999999</v>
      </c>
      <c r="F72" s="13">
        <v>7.1159999999999997</v>
      </c>
      <c r="G72" s="13">
        <v>9.7769999999999992</v>
      </c>
      <c r="H72" s="13">
        <v>0.185</v>
      </c>
      <c r="I72" s="13">
        <v>19.523</v>
      </c>
      <c r="J72" s="13">
        <v>3.5999999999999997E-2</v>
      </c>
      <c r="K72" s="13">
        <v>100.027</v>
      </c>
      <c r="L72" s="35">
        <f t="shared" si="8"/>
        <v>3.0845907490008543E-3</v>
      </c>
      <c r="M72" s="35">
        <f t="shared" si="9"/>
        <v>1.8981577662454634</v>
      </c>
      <c r="N72" s="35">
        <f t="shared" si="10"/>
        <v>0.14342892143243743</v>
      </c>
      <c r="O72" s="35">
        <f t="shared" si="11"/>
        <v>0.20844583804835023</v>
      </c>
      <c r="P72" s="35">
        <f t="shared" si="12"/>
        <v>3.9947989745589153E-3</v>
      </c>
      <c r="Q72" s="35">
        <f t="shared" si="13"/>
        <v>0.74190473283129454</v>
      </c>
      <c r="R72" s="35">
        <f t="shared" si="14"/>
        <v>9.8335171889458485E-4</v>
      </c>
    </row>
    <row r="73" spans="1:18" ht="10" customHeight="1">
      <c r="A73" s="41"/>
      <c r="B73" s="7" t="s">
        <v>38</v>
      </c>
      <c r="C73" s="7">
        <v>2</v>
      </c>
      <c r="D73" s="13">
        <v>0.111</v>
      </c>
      <c r="E73" s="13">
        <v>60.396000000000001</v>
      </c>
      <c r="F73" s="13">
        <v>7.8550000000000004</v>
      </c>
      <c r="G73" s="13">
        <v>9.8109999999999999</v>
      </c>
      <c r="H73" s="13">
        <v>0.19</v>
      </c>
      <c r="I73" s="13">
        <v>19.963999999999999</v>
      </c>
      <c r="J73" s="13">
        <v>4.1000000000000002E-2</v>
      </c>
      <c r="K73" s="13">
        <v>98.394000000000005</v>
      </c>
      <c r="L73" s="35">
        <f t="shared" si="8"/>
        <v>2.8786164289454587E-3</v>
      </c>
      <c r="M73" s="35">
        <f t="shared" si="9"/>
        <v>1.8461686429161817</v>
      </c>
      <c r="N73" s="35">
        <f t="shared" si="10"/>
        <v>0.16106293988222356</v>
      </c>
      <c r="O73" s="35">
        <f t="shared" si="11"/>
        <v>0.21278917371446121</v>
      </c>
      <c r="P73" s="35">
        <f t="shared" si="12"/>
        <v>4.1737404824929072E-3</v>
      </c>
      <c r="Q73" s="35">
        <f t="shared" si="13"/>
        <v>0.7717875845313461</v>
      </c>
      <c r="R73" s="35">
        <f t="shared" si="14"/>
        <v>1.1393020443492305E-3</v>
      </c>
    </row>
    <row r="74" spans="1:18" ht="10" customHeight="1">
      <c r="A74" s="41" t="s">
        <v>21</v>
      </c>
      <c r="B74" s="7" t="s">
        <v>38</v>
      </c>
      <c r="C74" s="7">
        <v>1</v>
      </c>
      <c r="D74" s="13">
        <v>0.20499999999999999</v>
      </c>
      <c r="E74" s="13">
        <v>59.332000000000001</v>
      </c>
      <c r="F74" s="13">
        <v>8.3949999999999996</v>
      </c>
      <c r="G74" s="13">
        <v>10.423999999999999</v>
      </c>
      <c r="H74" s="13">
        <v>0.17199999999999999</v>
      </c>
      <c r="I74" s="13">
        <v>19.895</v>
      </c>
      <c r="J74" s="13">
        <v>5.8999999999999997E-2</v>
      </c>
      <c r="K74" s="13">
        <v>98.661000000000001</v>
      </c>
      <c r="L74" s="35">
        <f t="shared" si="8"/>
        <v>5.3310797992682938E-3</v>
      </c>
      <c r="M74" s="35">
        <f t="shared" si="9"/>
        <v>1.8186648925364994</v>
      </c>
      <c r="N74" s="35">
        <f t="shared" si="10"/>
        <v>0.17261186086224498</v>
      </c>
      <c r="O74" s="35">
        <f t="shared" si="11"/>
        <v>0.22671025038470005</v>
      </c>
      <c r="P74" s="35">
        <f t="shared" si="12"/>
        <v>3.788792221784226E-3</v>
      </c>
      <c r="Q74" s="35">
        <f t="shared" si="13"/>
        <v>0.77124910254323398</v>
      </c>
      <c r="R74" s="35">
        <f t="shared" si="14"/>
        <v>1.6440216522688731E-3</v>
      </c>
    </row>
    <row r="75" spans="1:18" ht="10" customHeight="1">
      <c r="A75" s="41"/>
      <c r="B75" s="7" t="s">
        <v>38</v>
      </c>
      <c r="C75" s="7">
        <v>2</v>
      </c>
      <c r="D75" s="13">
        <v>0.22</v>
      </c>
      <c r="E75" s="13">
        <v>58.591000000000001</v>
      </c>
      <c r="F75" s="13">
        <v>7.1269999999999998</v>
      </c>
      <c r="G75" s="13">
        <v>12.462</v>
      </c>
      <c r="H75" s="13">
        <v>0.16300000000000001</v>
      </c>
      <c r="I75" s="13">
        <v>19.666</v>
      </c>
      <c r="J75" s="13">
        <v>4.9000000000000002E-2</v>
      </c>
      <c r="K75" s="13">
        <v>98.542000000000002</v>
      </c>
      <c r="L75" s="35">
        <f t="shared" si="8"/>
        <v>5.7468762769464143E-3</v>
      </c>
      <c r="M75" s="35">
        <f t="shared" si="9"/>
        <v>1.8040245771130279</v>
      </c>
      <c r="N75" s="35">
        <f t="shared" si="10"/>
        <v>0.14719889069366912</v>
      </c>
      <c r="O75" s="35">
        <f t="shared" si="11"/>
        <v>0.27225279378079781</v>
      </c>
      <c r="P75" s="35">
        <f t="shared" si="12"/>
        <v>3.6066814890636603E-3</v>
      </c>
      <c r="Q75" s="35">
        <f t="shared" si="13"/>
        <v>0.76579866917111816</v>
      </c>
      <c r="R75" s="35">
        <f t="shared" si="14"/>
        <v>1.3715114753763936E-3</v>
      </c>
    </row>
    <row r="76" spans="1:18" ht="10" customHeight="1">
      <c r="A76" s="41" t="s">
        <v>22</v>
      </c>
      <c r="B76" s="7" t="s">
        <v>38</v>
      </c>
      <c r="C76" s="7">
        <v>1</v>
      </c>
      <c r="D76" s="13">
        <v>0.10299999999999999</v>
      </c>
      <c r="E76" s="13">
        <v>59.012999999999998</v>
      </c>
      <c r="F76" s="13">
        <v>9.1110000000000007</v>
      </c>
      <c r="G76" s="13">
        <v>9.782</v>
      </c>
      <c r="H76" s="13">
        <v>0.219</v>
      </c>
      <c r="I76" s="13">
        <v>20.524000000000001</v>
      </c>
      <c r="J76" s="13">
        <v>4.1000000000000002E-2</v>
      </c>
      <c r="K76" s="13">
        <v>98.885000000000005</v>
      </c>
      <c r="L76" s="35">
        <f t="shared" si="8"/>
        <v>2.6667678637248581E-3</v>
      </c>
      <c r="M76" s="35">
        <f t="shared" si="9"/>
        <v>1.8009350657205156</v>
      </c>
      <c r="N76" s="35">
        <f t="shared" si="10"/>
        <v>0.18651022526372088</v>
      </c>
      <c r="O76" s="35">
        <f t="shared" si="11"/>
        <v>0.21181225228790565</v>
      </c>
      <c r="P76" s="35">
        <f t="shared" si="12"/>
        <v>4.8028953394142265E-3</v>
      </c>
      <c r="Q76" s="35">
        <f t="shared" si="13"/>
        <v>0.79213535994886664</v>
      </c>
      <c r="R76" s="35">
        <f t="shared" si="14"/>
        <v>1.1374335758521626E-3</v>
      </c>
    </row>
    <row r="77" spans="1:18" ht="10" customHeight="1">
      <c r="A77" s="41"/>
      <c r="B77" s="7" t="s">
        <v>38</v>
      </c>
      <c r="C77" s="7">
        <v>2</v>
      </c>
      <c r="D77" s="13">
        <v>0.122</v>
      </c>
      <c r="E77" s="13">
        <v>58.249000000000002</v>
      </c>
      <c r="F77" s="13">
        <v>9.1389999999999993</v>
      </c>
      <c r="G77" s="13">
        <v>9.9930000000000003</v>
      </c>
      <c r="H77" s="13">
        <v>0.22700000000000001</v>
      </c>
      <c r="I77" s="13">
        <v>19.609000000000002</v>
      </c>
      <c r="J77" s="13">
        <v>6.2E-2</v>
      </c>
      <c r="K77" s="13">
        <v>97.352000000000004</v>
      </c>
      <c r="L77" s="35">
        <f t="shared" si="8"/>
        <v>3.2146723617134452E-3</v>
      </c>
      <c r="M77" s="35">
        <f t="shared" si="9"/>
        <v>1.8091214900061356</v>
      </c>
      <c r="N77" s="35">
        <f t="shared" si="10"/>
        <v>0.19039878591309142</v>
      </c>
      <c r="O77" s="35">
        <f t="shared" si="11"/>
        <v>0.22021566269871223</v>
      </c>
      <c r="P77" s="35">
        <f t="shared" si="12"/>
        <v>5.0665666810196259E-3</v>
      </c>
      <c r="Q77" s="35">
        <f t="shared" si="13"/>
        <v>0.77023231968250405</v>
      </c>
      <c r="R77" s="35">
        <f t="shared" si="14"/>
        <v>1.7505026568240304E-3</v>
      </c>
    </row>
    <row r="78" spans="1:18" ht="10" customHeight="1">
      <c r="A78" s="41" t="s">
        <v>23</v>
      </c>
      <c r="B78" s="7" t="s">
        <v>38</v>
      </c>
      <c r="C78" s="7">
        <v>1</v>
      </c>
      <c r="D78" s="13">
        <v>0.113</v>
      </c>
      <c r="E78" s="13">
        <v>60.798999999999999</v>
      </c>
      <c r="F78" s="13">
        <v>7.5990000000000002</v>
      </c>
      <c r="G78" s="13">
        <v>10.239000000000001</v>
      </c>
      <c r="H78" s="13">
        <v>0.187</v>
      </c>
      <c r="I78" s="13">
        <v>20.074999999999999</v>
      </c>
      <c r="J78" s="13">
        <v>4.1000000000000002E-2</v>
      </c>
      <c r="K78" s="13">
        <v>99.100999999999999</v>
      </c>
      <c r="L78" s="35">
        <f t="shared" si="8"/>
        <v>2.9104694772073944E-3</v>
      </c>
      <c r="M78" s="35">
        <f t="shared" si="9"/>
        <v>1.8457947853437178</v>
      </c>
      <c r="N78" s="35">
        <f t="shared" si="10"/>
        <v>0.15474964515813888</v>
      </c>
      <c r="O78" s="35">
        <f t="shared" si="11"/>
        <v>0.22055534149383643</v>
      </c>
      <c r="P78" s="35">
        <f t="shared" si="12"/>
        <v>4.0797845787127066E-3</v>
      </c>
      <c r="Q78" s="35">
        <f t="shared" si="13"/>
        <v>0.77077845283658963</v>
      </c>
      <c r="R78" s="35">
        <f t="shared" si="14"/>
        <v>1.1315211117968462E-3</v>
      </c>
    </row>
    <row r="79" spans="1:18" ht="10" customHeight="1">
      <c r="A79" s="41"/>
      <c r="B79" s="7" t="s">
        <v>38</v>
      </c>
      <c r="C79" s="7">
        <v>2</v>
      </c>
      <c r="D79" s="13">
        <v>0.186</v>
      </c>
      <c r="E79" s="13">
        <v>58.42</v>
      </c>
      <c r="F79" s="13">
        <v>8.99</v>
      </c>
      <c r="G79" s="13">
        <v>11.734</v>
      </c>
      <c r="H79" s="13">
        <v>0.20699999999999999</v>
      </c>
      <c r="I79" s="13">
        <v>19.771999999999998</v>
      </c>
      <c r="J79" s="13">
        <v>2.4E-2</v>
      </c>
      <c r="K79" s="13">
        <v>99.715000000000003</v>
      </c>
      <c r="L79" s="35">
        <f t="shared" si="8"/>
        <v>4.825232797409781E-3</v>
      </c>
      <c r="M79" s="35">
        <f t="shared" si="9"/>
        <v>1.7863610978037971</v>
      </c>
      <c r="N79" s="35">
        <f t="shared" si="10"/>
        <v>0.18439690625206712</v>
      </c>
      <c r="O79" s="35">
        <f t="shared" si="11"/>
        <v>0.25458150073977415</v>
      </c>
      <c r="P79" s="35">
        <f t="shared" si="12"/>
        <v>4.5486936886574769E-3</v>
      </c>
      <c r="Q79" s="35">
        <f t="shared" si="13"/>
        <v>0.76461943826227197</v>
      </c>
      <c r="R79" s="35">
        <f t="shared" si="14"/>
        <v>6.6713045602216604E-4</v>
      </c>
    </row>
    <row r="80" spans="1:18" ht="10" customHeight="1">
      <c r="A80" s="16" t="s">
        <v>24</v>
      </c>
      <c r="B80" s="7" t="s">
        <v>38</v>
      </c>
      <c r="C80" s="7">
        <v>1</v>
      </c>
      <c r="D80" s="13">
        <v>0.218</v>
      </c>
      <c r="E80" s="13">
        <v>58.317999999999998</v>
      </c>
      <c r="F80" s="13">
        <v>8.9309999999999992</v>
      </c>
      <c r="G80" s="13">
        <v>11.006</v>
      </c>
      <c r="H80" s="13">
        <v>0.13100000000000001</v>
      </c>
      <c r="I80" s="13">
        <v>20.971</v>
      </c>
      <c r="J80" s="13">
        <v>2.8000000000000001E-2</v>
      </c>
      <c r="K80" s="13">
        <v>100.113</v>
      </c>
      <c r="L80" s="35">
        <f t="shared" si="8"/>
        <v>5.6076870589042002E-3</v>
      </c>
      <c r="M80" s="35">
        <f t="shared" si="9"/>
        <v>1.768203599587679</v>
      </c>
      <c r="N80" s="35">
        <f t="shared" si="10"/>
        <v>0.18164187531177456</v>
      </c>
      <c r="O80" s="35">
        <f t="shared" si="11"/>
        <v>0.23677302130185238</v>
      </c>
      <c r="P80" s="35">
        <f t="shared" si="12"/>
        <v>2.8543655520630882E-3</v>
      </c>
      <c r="Q80" s="35">
        <f t="shared" si="13"/>
        <v>0.80414769609094916</v>
      </c>
      <c r="R80" s="35">
        <f t="shared" si="14"/>
        <v>7.7175509677749785E-4</v>
      </c>
    </row>
    <row r="81" spans="1:18" ht="10" customHeight="1">
      <c r="A81" s="41" t="s">
        <v>25</v>
      </c>
      <c r="B81" s="7" t="s">
        <v>38</v>
      </c>
      <c r="C81" s="7">
        <v>1</v>
      </c>
      <c r="D81" s="13">
        <v>0.16700000000000001</v>
      </c>
      <c r="E81" s="13">
        <v>62.484000000000002</v>
      </c>
      <c r="F81" s="13">
        <v>5.44</v>
      </c>
      <c r="G81" s="13">
        <v>10.55</v>
      </c>
      <c r="H81" s="13">
        <v>0.16700000000000001</v>
      </c>
      <c r="I81" s="13">
        <v>20.981000000000002</v>
      </c>
      <c r="J81" s="13">
        <v>7.3999999999999996E-2</v>
      </c>
      <c r="K81" s="13">
        <v>100.053</v>
      </c>
      <c r="L81" s="35">
        <f t="shared" si="8"/>
        <v>4.2300535695449677E-3</v>
      </c>
      <c r="M81" s="35">
        <f t="shared" si="9"/>
        <v>1.8655229354259411</v>
      </c>
      <c r="N81" s="35">
        <f t="shared" si="10"/>
        <v>0.10894740933872731</v>
      </c>
      <c r="O81" s="35">
        <f t="shared" si="11"/>
        <v>0.22348958412079792</v>
      </c>
      <c r="P81" s="35">
        <f t="shared" si="12"/>
        <v>3.583083154693504E-3</v>
      </c>
      <c r="Q81" s="35">
        <f t="shared" si="13"/>
        <v>0.79221851079466687</v>
      </c>
      <c r="R81" s="35">
        <f t="shared" si="14"/>
        <v>2.008423595628233E-3</v>
      </c>
    </row>
    <row r="82" spans="1:18" ht="10" customHeight="1">
      <c r="A82" s="41"/>
      <c r="B82" s="7" t="s">
        <v>38</v>
      </c>
      <c r="C82" s="7">
        <v>2</v>
      </c>
      <c r="D82" s="13">
        <v>0.155</v>
      </c>
      <c r="E82" s="13">
        <v>59.755000000000003</v>
      </c>
      <c r="F82" s="13">
        <v>8.1349999999999998</v>
      </c>
      <c r="G82" s="13">
        <v>10.772</v>
      </c>
      <c r="H82" s="13">
        <v>0.188</v>
      </c>
      <c r="I82" s="13">
        <v>20.036000000000001</v>
      </c>
      <c r="J82" s="13">
        <v>3.5999999999999997E-2</v>
      </c>
      <c r="K82" s="13">
        <v>99.200999999999993</v>
      </c>
      <c r="L82" s="35">
        <f t="shared" si="8"/>
        <v>4.0053611425315393E-3</v>
      </c>
      <c r="M82" s="35">
        <f t="shared" si="9"/>
        <v>1.8200637740638084</v>
      </c>
      <c r="N82" s="35">
        <f t="shared" si="10"/>
        <v>0.16620961789729616</v>
      </c>
      <c r="O82" s="35">
        <f t="shared" si="11"/>
        <v>0.23279934731061094</v>
      </c>
      <c r="P82" s="35">
        <f t="shared" si="12"/>
        <v>4.1150853877686185E-3</v>
      </c>
      <c r="Q82" s="35">
        <f t="shared" si="13"/>
        <v>0.77181001729057452</v>
      </c>
      <c r="R82" s="35">
        <f t="shared" si="14"/>
        <v>9.9679690740991293E-4</v>
      </c>
    </row>
    <row r="83" spans="1:18" ht="10" customHeight="1">
      <c r="A83" s="16" t="s">
        <v>26</v>
      </c>
      <c r="B83" s="7" t="s">
        <v>38</v>
      </c>
      <c r="C83" s="7">
        <v>1</v>
      </c>
      <c r="D83" s="13">
        <v>0.11799999999999999</v>
      </c>
      <c r="E83" s="13">
        <v>60.2</v>
      </c>
      <c r="F83" s="13">
        <v>7.31</v>
      </c>
      <c r="G83" s="13">
        <v>9.49</v>
      </c>
      <c r="H83" s="13">
        <v>0.17699999999999999</v>
      </c>
      <c r="I83" s="13">
        <v>21.03</v>
      </c>
      <c r="J83" s="13">
        <v>2.5999999999999999E-2</v>
      </c>
      <c r="K83" s="13">
        <v>99.35</v>
      </c>
      <c r="L83" s="35">
        <f t="shared" si="8"/>
        <v>3.0433502355844914E-3</v>
      </c>
      <c r="M83" s="35">
        <f t="shared" si="9"/>
        <v>1.8300745926464317</v>
      </c>
      <c r="N83" s="35">
        <f t="shared" si="10"/>
        <v>0.14906507955478915</v>
      </c>
      <c r="O83" s="35">
        <f t="shared" si="11"/>
        <v>0.20469704416899878</v>
      </c>
      <c r="P83" s="35">
        <f t="shared" si="12"/>
        <v>3.8668222932676643E-3</v>
      </c>
      <c r="Q83" s="35">
        <f t="shared" si="13"/>
        <v>0.80853459339512879</v>
      </c>
      <c r="R83" s="35">
        <f t="shared" si="14"/>
        <v>7.1851770579908151E-4</v>
      </c>
    </row>
    <row r="84" spans="1:18" ht="10" customHeight="1">
      <c r="A84" s="16" t="s">
        <v>27</v>
      </c>
      <c r="B84" s="7" t="s">
        <v>38</v>
      </c>
      <c r="C84" s="7">
        <v>1</v>
      </c>
      <c r="D84" s="13">
        <v>0.152</v>
      </c>
      <c r="E84" s="13">
        <v>60.317999999999998</v>
      </c>
      <c r="F84" s="13">
        <v>6.7549999999999999</v>
      </c>
      <c r="G84" s="13">
        <v>10.055999999999999</v>
      </c>
      <c r="H84" s="13">
        <v>0.20799999999999999</v>
      </c>
      <c r="I84" s="13">
        <v>20.943000000000001</v>
      </c>
      <c r="J84" s="13">
        <v>0</v>
      </c>
      <c r="K84" s="13">
        <v>98.659000000000006</v>
      </c>
      <c r="L84" s="35">
        <f t="shared" si="8"/>
        <v>3.9176765857115055E-3</v>
      </c>
      <c r="M84" s="35">
        <f t="shared" si="9"/>
        <v>1.8324591371336958</v>
      </c>
      <c r="N84" s="35">
        <f t="shared" si="10"/>
        <v>0.13765720842011397</v>
      </c>
      <c r="O84" s="35">
        <f t="shared" si="11"/>
        <v>0.21676326766033277</v>
      </c>
      <c r="P84" s="35">
        <f t="shared" si="12"/>
        <v>4.541082038876822E-3</v>
      </c>
      <c r="Q84" s="35">
        <f t="shared" si="13"/>
        <v>0.80466162816126874</v>
      </c>
      <c r="R84" s="35">
        <f t="shared" si="14"/>
        <v>0</v>
      </c>
    </row>
    <row r="85" spans="1:18" ht="10" customHeight="1">
      <c r="A85" s="41" t="s">
        <v>28</v>
      </c>
      <c r="B85" s="7" t="s">
        <v>38</v>
      </c>
      <c r="C85" s="7">
        <v>1</v>
      </c>
      <c r="D85" s="13">
        <v>0.13600000000000001</v>
      </c>
      <c r="E85" s="13">
        <v>61.317999999999998</v>
      </c>
      <c r="F85" s="13">
        <v>6.2080000000000002</v>
      </c>
      <c r="G85" s="13">
        <v>10.445</v>
      </c>
      <c r="H85" s="13">
        <v>0.23699999999999999</v>
      </c>
      <c r="I85" s="13">
        <v>20.449000000000002</v>
      </c>
      <c r="J85" s="13">
        <v>2.9000000000000001E-2</v>
      </c>
      <c r="K85" s="13">
        <v>98.936999999999998</v>
      </c>
      <c r="L85" s="35">
        <f t="shared" si="8"/>
        <v>3.4940394116559016E-3</v>
      </c>
      <c r="M85" s="35">
        <f t="shared" si="9"/>
        <v>1.8568603596584801</v>
      </c>
      <c r="N85" s="35">
        <f t="shared" si="10"/>
        <v>0.12610410117585821</v>
      </c>
      <c r="O85" s="35">
        <f t="shared" si="11"/>
        <v>0.224425792197151</v>
      </c>
      <c r="P85" s="35">
        <f t="shared" si="12"/>
        <v>5.1576071218425619E-3</v>
      </c>
      <c r="Q85" s="35">
        <f t="shared" si="13"/>
        <v>0.78315977293816619</v>
      </c>
      <c r="R85" s="35">
        <f t="shared" si="14"/>
        <v>7.983274968461141E-4</v>
      </c>
    </row>
    <row r="86" spans="1:18" ht="10" customHeight="1">
      <c r="A86" s="41"/>
      <c r="B86" s="7" t="s">
        <v>38</v>
      </c>
      <c r="C86" s="7">
        <v>2</v>
      </c>
      <c r="D86" s="13">
        <v>0.13100000000000001</v>
      </c>
      <c r="E86" s="13">
        <v>60.95</v>
      </c>
      <c r="F86" s="13">
        <v>6.931</v>
      </c>
      <c r="G86" s="13">
        <v>10.678000000000001</v>
      </c>
      <c r="H86" s="13">
        <v>0.23</v>
      </c>
      <c r="I86" s="13">
        <v>19.946999999999999</v>
      </c>
      <c r="J86" s="13">
        <v>4.1000000000000002E-2</v>
      </c>
      <c r="K86" s="13">
        <v>99.063000000000002</v>
      </c>
      <c r="L86" s="35">
        <f t="shared" si="8"/>
        <v>3.3775468564824782E-3</v>
      </c>
      <c r="M86" s="35">
        <f t="shared" si="9"/>
        <v>1.8522780056597048</v>
      </c>
      <c r="N86" s="35">
        <f t="shared" si="10"/>
        <v>0.14129103211032631</v>
      </c>
      <c r="O86" s="35">
        <f t="shared" si="11"/>
        <v>0.23024777128891422</v>
      </c>
      <c r="P86" s="35">
        <f t="shared" si="12"/>
        <v>5.0230666749222965E-3</v>
      </c>
      <c r="Q86" s="35">
        <f t="shared" si="13"/>
        <v>0.76664989503457415</v>
      </c>
      <c r="R86" s="35">
        <f t="shared" si="14"/>
        <v>1.1326823750758617E-3</v>
      </c>
    </row>
    <row r="87" spans="1:18" ht="10" customHeight="1">
      <c r="A87" s="16" t="s">
        <v>29</v>
      </c>
      <c r="B87" s="7" t="s">
        <v>38</v>
      </c>
      <c r="C87" s="7">
        <v>1</v>
      </c>
      <c r="D87" s="13">
        <v>0.109</v>
      </c>
      <c r="E87" s="13">
        <v>61.121000000000002</v>
      </c>
      <c r="F87" s="13">
        <v>6.9640000000000004</v>
      </c>
      <c r="G87" s="13">
        <v>10.337999999999999</v>
      </c>
      <c r="H87" s="13">
        <v>0.19800000000000001</v>
      </c>
      <c r="I87" s="13">
        <v>20.631</v>
      </c>
      <c r="J87" s="13">
        <v>4.3999999999999997E-2</v>
      </c>
      <c r="K87" s="13">
        <v>99.558999999999997</v>
      </c>
      <c r="L87" s="35">
        <f t="shared" si="8"/>
        <v>2.7883493743054186E-3</v>
      </c>
      <c r="M87" s="35">
        <f t="shared" si="9"/>
        <v>1.8429498399453126</v>
      </c>
      <c r="N87" s="35">
        <f t="shared" si="10"/>
        <v>0.1408536369403206</v>
      </c>
      <c r="O87" s="35">
        <f t="shared" si="11"/>
        <v>0.22117327586383534</v>
      </c>
      <c r="P87" s="35">
        <f t="shared" si="12"/>
        <v>4.290391279437397E-3</v>
      </c>
      <c r="Q87" s="35">
        <f t="shared" si="13"/>
        <v>0.78673845033841427</v>
      </c>
      <c r="R87" s="35">
        <f t="shared" si="14"/>
        <v>1.2060562583741041E-3</v>
      </c>
    </row>
    <row r="88" spans="1:18" ht="10" customHeight="1">
      <c r="A88" s="17" t="s">
        <v>30</v>
      </c>
      <c r="B88" s="9" t="s">
        <v>38</v>
      </c>
      <c r="C88" s="9">
        <v>2</v>
      </c>
      <c r="D88" s="15">
        <v>8.5000000000000006E-2</v>
      </c>
      <c r="E88" s="15">
        <v>60.802</v>
      </c>
      <c r="F88" s="15">
        <v>6.75</v>
      </c>
      <c r="G88" s="15">
        <v>9.9</v>
      </c>
      <c r="H88" s="15">
        <v>0.20499999999999999</v>
      </c>
      <c r="I88" s="15">
        <v>20.559000000000001</v>
      </c>
      <c r="J88" s="15">
        <v>2.9000000000000001E-2</v>
      </c>
      <c r="K88" s="15">
        <v>98.566000000000003</v>
      </c>
      <c r="L88" s="36">
        <f t="shared" si="8"/>
        <v>2.1941015188243159E-3</v>
      </c>
      <c r="M88" s="36">
        <f t="shared" si="9"/>
        <v>1.8499416498517627</v>
      </c>
      <c r="N88" s="36">
        <f t="shared" si="10"/>
        <v>0.13776223402423124</v>
      </c>
      <c r="O88" s="36">
        <f t="shared" si="11"/>
        <v>0.21372160082441627</v>
      </c>
      <c r="P88" s="36">
        <f t="shared" si="12"/>
        <v>4.4823180906086984E-3</v>
      </c>
      <c r="Q88" s="36">
        <f t="shared" si="13"/>
        <v>0.79109599296973232</v>
      </c>
      <c r="R88" s="36">
        <f t="shared" si="14"/>
        <v>8.0210272042427651E-4</v>
      </c>
    </row>
    <row r="89" spans="1:18" ht="13">
      <c r="D89" s="34"/>
      <c r="E89" s="34"/>
      <c r="F89" s="34"/>
      <c r="G89" s="34"/>
      <c r="H89" s="34"/>
      <c r="I89" s="34"/>
      <c r="J89" s="34"/>
      <c r="L89" s="35"/>
      <c r="M89" s="35"/>
      <c r="N89" s="35"/>
      <c r="O89" s="35"/>
      <c r="P89" s="35"/>
      <c r="Q89" s="35"/>
      <c r="R89" s="35"/>
    </row>
  </sheetData>
  <mergeCells count="38">
    <mergeCell ref="A81:A82"/>
    <mergeCell ref="A85:A86"/>
    <mergeCell ref="A68:A69"/>
    <mergeCell ref="A70:A71"/>
    <mergeCell ref="A72:A73"/>
    <mergeCell ref="A74:A75"/>
    <mergeCell ref="A76:A77"/>
    <mergeCell ref="A78:A79"/>
    <mergeCell ref="A15:A17"/>
    <mergeCell ref="A18:A20"/>
    <mergeCell ref="A66:A67"/>
    <mergeCell ref="A30:A33"/>
    <mergeCell ref="A34:A37"/>
    <mergeCell ref="A38:A40"/>
    <mergeCell ref="A41:A42"/>
    <mergeCell ref="A43:A47"/>
    <mergeCell ref="A49:A50"/>
    <mergeCell ref="A56:A57"/>
    <mergeCell ref="A58:A59"/>
    <mergeCell ref="A60:A61"/>
    <mergeCell ref="A62:A63"/>
    <mergeCell ref="A64:A65"/>
    <mergeCell ref="A21:A27"/>
    <mergeCell ref="L4:R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A6:A7"/>
    <mergeCell ref="A8:A10"/>
    <mergeCell ref="A12:A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51F63-8A11-4F3A-9F85-E4516FFAF486}">
  <dimension ref="A1:V39"/>
  <sheetViews>
    <sheetView workbookViewId="0">
      <selection sqref="A1:A2"/>
    </sheetView>
  </sheetViews>
  <sheetFormatPr baseColWidth="10" defaultColWidth="8.83203125" defaultRowHeight="16"/>
  <cols>
    <col min="1" max="1" width="6" style="19" customWidth="1"/>
    <col min="2" max="2" width="6" style="20" customWidth="1"/>
    <col min="3" max="3" width="5.6640625" style="20" customWidth="1"/>
    <col min="4" max="12" width="4.6640625" style="20" customWidth="1"/>
    <col min="13" max="13" width="5.1640625" style="20" customWidth="1"/>
  </cols>
  <sheetData>
    <row r="1" spans="1:22">
      <c r="A1" s="48" t="s">
        <v>82</v>
      </c>
    </row>
    <row r="2" spans="1:22">
      <c r="A2" s="48" t="s">
        <v>83</v>
      </c>
    </row>
    <row r="3" spans="1:22" s="3" customFormat="1" ht="12">
      <c r="A3" s="11" t="s">
        <v>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2" s="3" customFormat="1" ht="14.25" customHeight="1">
      <c r="A4" s="40" t="s">
        <v>1</v>
      </c>
      <c r="B4" s="40" t="s">
        <v>33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76</v>
      </c>
      <c r="I4" s="40" t="s">
        <v>77</v>
      </c>
      <c r="J4" s="40" t="s">
        <v>78</v>
      </c>
      <c r="K4" s="40" t="s">
        <v>79</v>
      </c>
      <c r="L4" s="40" t="s">
        <v>34</v>
      </c>
      <c r="M4" s="40" t="s">
        <v>80</v>
      </c>
      <c r="N4" s="39" t="s">
        <v>66</v>
      </c>
      <c r="O4" s="39"/>
      <c r="P4" s="39"/>
      <c r="Q4" s="39"/>
      <c r="R4" s="39"/>
      <c r="S4" s="39"/>
      <c r="T4" s="39"/>
      <c r="U4" s="39"/>
      <c r="V4" s="39"/>
    </row>
    <row r="5" spans="1:22" s="6" customFormat="1" ht="1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" t="s">
        <v>67</v>
      </c>
      <c r="O5" s="4" t="s">
        <v>68</v>
      </c>
      <c r="P5" s="4" t="s">
        <v>69</v>
      </c>
      <c r="Q5" s="4" t="s">
        <v>70</v>
      </c>
      <c r="R5" s="4" t="s">
        <v>71</v>
      </c>
      <c r="S5" s="4" t="s">
        <v>72</v>
      </c>
      <c r="T5" s="4" t="s">
        <v>73</v>
      </c>
      <c r="U5" s="4" t="s">
        <v>74</v>
      </c>
      <c r="V5" s="4" t="s">
        <v>75</v>
      </c>
    </row>
    <row r="6" spans="1:22" s="18" customFormat="1" ht="11">
      <c r="A6" s="16" t="s">
        <v>16</v>
      </c>
      <c r="B6" s="7" t="s">
        <v>35</v>
      </c>
      <c r="C6" s="7">
        <v>1</v>
      </c>
      <c r="D6" s="13">
        <v>45.802999999999997</v>
      </c>
      <c r="E6" s="13">
        <v>0.28399999999999997</v>
      </c>
      <c r="F6" s="13">
        <v>15.146000000000001</v>
      </c>
      <c r="G6" s="13">
        <v>1.788</v>
      </c>
      <c r="H6" s="13">
        <v>4.7839999999999998</v>
      </c>
      <c r="I6" s="13">
        <v>0.29799999999999999</v>
      </c>
      <c r="J6" s="13">
        <v>13.927</v>
      </c>
      <c r="K6" s="13">
        <v>17.771000000000001</v>
      </c>
      <c r="L6" s="13">
        <v>0.129</v>
      </c>
      <c r="M6" s="13">
        <v>99.953000000000003</v>
      </c>
      <c r="N6" s="35">
        <f t="shared" ref="N6" si="0">4*(D6/60.09)/(D6/60.09+E6/79.88+2*F6/101.96+H6/71.85+2*G6/152+I6/70.94+J6/40.31+K6/56.08+2*L6/61.98)</f>
        <v>1.6718089147040869</v>
      </c>
      <c r="O6" s="35">
        <f t="shared" ref="O6" si="1">(E6/79.88)*4/(D6/60.09+E6/79.88+2*F6/101.96+H6/71.85+2*G6/152+I6/70.94+J6/40.31+K6/56.08+2*L6/61.98)</f>
        <v>7.7978558077978592E-3</v>
      </c>
      <c r="P6" s="35">
        <f t="shared" ref="P6" si="2">(2*F6/101.96)*4/(D6/60.09+E6/79.88+2*F6/101.96+H6/71.85+2*G6/152+I6/70.94+J6/40.31+K6/56.08+2*L6/61.98)</f>
        <v>0.6516179478216203</v>
      </c>
      <c r="Q6" s="35">
        <f t="shared" ref="Q6" si="3">(2*G6/152)*4/(D6/60.09+E6/79.88+2*F6/101.96+H6/71.85+2*G6/152+I6/70.94+J6/40.31+K6/56.08+2*L6/61.98)</f>
        <v>5.1599897461327128E-2</v>
      </c>
      <c r="R6" s="35">
        <f t="shared" ref="R6" si="4">(H6/71.85)*4/(D6/60.09+E6/79.88+2*F6/101.96+H6/71.85+2*G6/152+I6/70.94+J6/40.31+K6/56.08+2*L6/61.98)</f>
        <v>0.1460357935496612</v>
      </c>
      <c r="S6" s="35">
        <f t="shared" ref="S6" si="5">(I6/70.94)*4/(D6/60.09+E6/79.88+2*F6/101.96+H6/71.85+2*G6/152+I6/70.94+J6/40.31+K6/56.08+2*L6/61.98)</f>
        <v>9.2134014826164411E-3</v>
      </c>
      <c r="T6" s="35">
        <f t="shared" ref="T6" si="6">(J6/40.31)*4/(D6/60.09+E6/79.88+2*F6/101.96+H6/71.85+2*G6/152+I6/70.94+J6/40.31+K6/56.08+2*L6/61.98)</f>
        <v>0.75777398910868921</v>
      </c>
      <c r="U6" s="35">
        <f t="shared" ref="U6" si="7">(K6/56.08)*4/(D6/60.09+E6/79.88+2*F6/101.96+H6/71.85+2*G6/152+I6/70.94+J6/40.31+K6/56.08+2*L6/61.98)</f>
        <v>0.69502236250545102</v>
      </c>
      <c r="V6" s="35">
        <f t="shared" ref="V6" si="8">(2*L6/61.98)*4/(D6/60.09+E6/79.88+2*F6/101.96+H6/71.85+2*G6/152+I6/70.94+J6/40.31+K6/56.08+2*L6/61.98)</f>
        <v>9.1298375587501191E-3</v>
      </c>
    </row>
    <row r="7" spans="1:22" s="18" customFormat="1" ht="11">
      <c r="A7" s="16" t="s">
        <v>17</v>
      </c>
      <c r="B7" s="7" t="s">
        <v>35</v>
      </c>
      <c r="C7" s="7">
        <v>1</v>
      </c>
      <c r="D7" s="13">
        <v>47.274000000000001</v>
      </c>
      <c r="E7" s="13">
        <v>0.1047</v>
      </c>
      <c r="F7" s="13">
        <v>11.632999999999999</v>
      </c>
      <c r="G7" s="13">
        <v>1.411</v>
      </c>
      <c r="H7" s="13">
        <v>5.0339999999999998</v>
      </c>
      <c r="I7" s="13">
        <v>0.27200000000000002</v>
      </c>
      <c r="J7" s="13">
        <v>15.414999999999999</v>
      </c>
      <c r="K7" s="13">
        <v>16.995999999999999</v>
      </c>
      <c r="L7" s="13">
        <v>0.50800000000000001</v>
      </c>
      <c r="M7" s="13">
        <v>99.606999999999999</v>
      </c>
      <c r="N7" s="35">
        <f t="shared" ref="N7:N39" si="9">4*(D7/60.09)/(D7/60.09+E7/79.88+2*F7/101.96+H7/71.85+2*G7/152+I7/70.94+J7/40.31+K7/56.08+2*L7/61.98)</f>
        <v>1.7380779238546078</v>
      </c>
      <c r="O7" s="35">
        <f t="shared" ref="O7:O39" si="10">(E7/79.88)*4/(D7/60.09+E7/79.88+2*F7/101.96+H7/71.85+2*G7/152+I7/70.94+J7/40.31+K7/56.08+2*L7/61.98)</f>
        <v>2.8957277101958117E-3</v>
      </c>
      <c r="P7" s="35">
        <f t="shared" ref="P7:P39" si="11">(2*F7/101.96)*4/(D7/60.09+E7/79.88+2*F7/101.96+H7/71.85+2*G7/152+I7/70.94+J7/40.31+K7/56.08+2*L7/61.98)</f>
        <v>0.50412820207454523</v>
      </c>
      <c r="Q7" s="35">
        <f t="shared" ref="Q7:Q39" si="12">(2*G7/152)*4/(D7/60.09+E7/79.88+2*F7/101.96+H7/71.85+2*G7/152+I7/70.94+J7/40.31+K7/56.08+2*L7/61.98)</f>
        <v>4.1016870169282273E-2</v>
      </c>
      <c r="R7" s="35">
        <f t="shared" ref="R7:R39" si="13">(H7/71.85)*4/(D7/60.09+E7/79.88+2*F7/101.96+H7/71.85+2*G7/152+I7/70.94+J7/40.31+K7/56.08+2*L7/61.98)</f>
        <v>0.15478737503712195</v>
      </c>
      <c r="S7" s="35">
        <f t="shared" ref="S7:S39" si="14">(I7/70.94)*4/(D7/60.09+E7/79.88+2*F7/101.96+H7/71.85+2*G7/152+I7/70.94+J7/40.31+K7/56.08+2*L7/61.98)</f>
        <v>8.4708465877913527E-3</v>
      </c>
      <c r="T7" s="35">
        <f t="shared" ref="T7:T39" si="15">(J7/40.31)*4/(D7/60.09+E7/79.88+2*F7/101.96+H7/71.85+2*G7/152+I7/70.94+J7/40.31+K7/56.08+2*L7/61.98)</f>
        <v>0.84485042617307893</v>
      </c>
      <c r="U7" s="35">
        <f t="shared" ref="U7:U39" si="16">(K7/56.08)*4/(D7/60.09+E7/79.88+2*F7/101.96+H7/71.85+2*G7/152+I7/70.94+J7/40.31+K7/56.08+2*L7/61.98)</f>
        <v>0.66955739965207683</v>
      </c>
      <c r="V7" s="35">
        <f t="shared" ref="V7:V39" si="17">(2*L7/61.98)*4/(D7/60.09+E7/79.88+2*F7/101.96+H7/71.85+2*G7/152+I7/70.94+J7/40.31+K7/56.08+2*L7/61.98)</f>
        <v>3.6215228741299683E-2</v>
      </c>
    </row>
    <row r="8" spans="1:22" s="18" customFormat="1" ht="11">
      <c r="A8" s="16" t="s">
        <v>19</v>
      </c>
      <c r="B8" s="7" t="s">
        <v>35</v>
      </c>
      <c r="C8" s="7">
        <v>1</v>
      </c>
      <c r="D8" s="13">
        <v>44.828000000000003</v>
      </c>
      <c r="E8" s="13">
        <v>0.127</v>
      </c>
      <c r="F8" s="13">
        <v>17.198</v>
      </c>
      <c r="G8" s="13">
        <v>1.212</v>
      </c>
      <c r="H8" s="13">
        <v>5.2039999999999997</v>
      </c>
      <c r="I8" s="13">
        <v>0.29599999999999999</v>
      </c>
      <c r="J8" s="13">
        <v>12.518000000000001</v>
      </c>
      <c r="K8" s="13">
        <v>18.215</v>
      </c>
      <c r="L8" s="13">
        <v>0.161</v>
      </c>
      <c r="M8" s="13">
        <v>99.822000000000003</v>
      </c>
      <c r="N8" s="35">
        <f t="shared" si="9"/>
        <v>1.6413566943261992</v>
      </c>
      <c r="O8" s="35">
        <f t="shared" si="10"/>
        <v>3.4980134601892213E-3</v>
      </c>
      <c r="P8" s="35">
        <f t="shared" si="11"/>
        <v>0.74222217432930893</v>
      </c>
      <c r="Q8" s="35">
        <f t="shared" si="12"/>
        <v>3.5086887072347375E-2</v>
      </c>
      <c r="R8" s="35">
        <f t="shared" si="13"/>
        <v>0.15935523200678989</v>
      </c>
      <c r="S8" s="35">
        <f t="shared" si="14"/>
        <v>9.1802886879202381E-3</v>
      </c>
      <c r="T8" s="35">
        <f t="shared" si="15"/>
        <v>0.68324735732571307</v>
      </c>
      <c r="U8" s="35">
        <f t="shared" si="16"/>
        <v>0.7146229874597666</v>
      </c>
      <c r="V8" s="35">
        <f t="shared" si="17"/>
        <v>1.1430365331764707E-2</v>
      </c>
    </row>
    <row r="9" spans="1:22" s="18" customFormat="1" ht="11">
      <c r="A9" s="16" t="s">
        <v>28</v>
      </c>
      <c r="B9" s="7" t="s">
        <v>35</v>
      </c>
      <c r="C9" s="7">
        <v>1</v>
      </c>
      <c r="D9" s="13">
        <v>44.493000000000002</v>
      </c>
      <c r="E9" s="13">
        <v>0.308</v>
      </c>
      <c r="F9" s="13">
        <v>16.962</v>
      </c>
      <c r="G9" s="13">
        <v>1.41</v>
      </c>
      <c r="H9" s="13">
        <v>4.4039999999999999</v>
      </c>
      <c r="I9" s="13">
        <v>0.307</v>
      </c>
      <c r="J9" s="13">
        <v>12.510999999999999</v>
      </c>
      <c r="K9" s="13">
        <v>19.02</v>
      </c>
      <c r="L9" s="13">
        <v>7.2999999999999995E-2</v>
      </c>
      <c r="M9" s="13">
        <v>99.516000000000005</v>
      </c>
      <c r="N9" s="35">
        <f t="shared" si="9"/>
        <v>1.63355748878693</v>
      </c>
      <c r="O9" s="35">
        <f t="shared" si="10"/>
        <v>8.5066310629418277E-3</v>
      </c>
      <c r="P9" s="35">
        <f t="shared" si="11"/>
        <v>0.73404412158312571</v>
      </c>
      <c r="Q9" s="35">
        <f t="shared" si="12"/>
        <v>4.0930821169001541E-2</v>
      </c>
      <c r="R9" s="35">
        <f t="shared" si="13"/>
        <v>0.13522764199005508</v>
      </c>
      <c r="S9" s="35">
        <f t="shared" si="14"/>
        <v>9.547554116405876E-3</v>
      </c>
      <c r="T9" s="35">
        <f t="shared" si="15"/>
        <v>0.68473757945160385</v>
      </c>
      <c r="U9" s="35">
        <f t="shared" si="16"/>
        <v>0.74825123956929718</v>
      </c>
      <c r="V9" s="35">
        <f t="shared" si="17"/>
        <v>5.1969222706391349E-3</v>
      </c>
    </row>
    <row r="10" spans="1:22" s="18" customFormat="1" ht="11">
      <c r="A10" s="16" t="s">
        <v>14</v>
      </c>
      <c r="B10" s="7" t="s">
        <v>38</v>
      </c>
      <c r="C10" s="7">
        <v>1</v>
      </c>
      <c r="D10" s="13">
        <v>49.771000000000001</v>
      </c>
      <c r="E10" s="13">
        <v>0.45900000000000002</v>
      </c>
      <c r="F10" s="13">
        <v>9.8510000000000009</v>
      </c>
      <c r="G10" s="13">
        <v>1.609</v>
      </c>
      <c r="H10" s="13">
        <v>4.1609999999999996</v>
      </c>
      <c r="I10" s="13">
        <v>0.28799999999999998</v>
      </c>
      <c r="J10" s="13">
        <v>17.379000000000001</v>
      </c>
      <c r="K10" s="13">
        <v>15.311</v>
      </c>
      <c r="L10" s="13">
        <v>0.4</v>
      </c>
      <c r="M10" s="13">
        <v>99.239000000000004</v>
      </c>
      <c r="N10" s="35">
        <f t="shared" si="9"/>
        <v>1.8129539104730672</v>
      </c>
      <c r="O10" s="35">
        <f t="shared" si="10"/>
        <v>1.2577294499662215E-2</v>
      </c>
      <c r="P10" s="35">
        <f t="shared" si="11"/>
        <v>0.42295395340305431</v>
      </c>
      <c r="Q10" s="35">
        <f t="shared" si="12"/>
        <v>4.633989576810358E-2</v>
      </c>
      <c r="R10" s="35">
        <f t="shared" si="13"/>
        <v>0.12676038340460521</v>
      </c>
      <c r="S10" s="35">
        <f t="shared" si="14"/>
        <v>8.8861554111612021E-3</v>
      </c>
      <c r="T10" s="35">
        <f t="shared" si="15"/>
        <v>0.943679641419371</v>
      </c>
      <c r="U10" s="35">
        <f t="shared" si="16"/>
        <v>0.59759664733605478</v>
      </c>
      <c r="V10" s="35">
        <f t="shared" si="17"/>
        <v>2.8252118284920573E-2</v>
      </c>
    </row>
    <row r="11" spans="1:22" s="18" customFormat="1" ht="11">
      <c r="A11" s="41" t="s">
        <v>15</v>
      </c>
      <c r="B11" s="7" t="s">
        <v>38</v>
      </c>
      <c r="C11" s="7">
        <v>1</v>
      </c>
      <c r="D11" s="13">
        <v>50.237000000000002</v>
      </c>
      <c r="E11" s="13">
        <v>0.52800000000000002</v>
      </c>
      <c r="F11" s="13">
        <v>9.6980000000000004</v>
      </c>
      <c r="G11" s="13">
        <v>0.65300000000000002</v>
      </c>
      <c r="H11" s="13">
        <v>4.7939999999999996</v>
      </c>
      <c r="I11" s="13">
        <v>0.17599999999999999</v>
      </c>
      <c r="J11" s="13">
        <v>16.847999999999999</v>
      </c>
      <c r="K11" s="13">
        <v>15.696</v>
      </c>
      <c r="L11" s="13">
        <v>1.2569999999999999</v>
      </c>
      <c r="M11" s="13">
        <v>99.927999999999997</v>
      </c>
      <c r="N11" s="35">
        <f t="shared" si="9"/>
        <v>1.8085359133505201</v>
      </c>
      <c r="O11" s="35">
        <f t="shared" si="10"/>
        <v>1.4298863188573019E-2</v>
      </c>
      <c r="P11" s="35">
        <f t="shared" si="11"/>
        <v>0.41151720116022023</v>
      </c>
      <c r="Q11" s="35">
        <f t="shared" si="12"/>
        <v>1.8586826008064144E-2</v>
      </c>
      <c r="R11" s="35">
        <f t="shared" si="13"/>
        <v>0.14433674321678164</v>
      </c>
      <c r="S11" s="35">
        <f t="shared" si="14"/>
        <v>5.3669447960868937E-3</v>
      </c>
      <c r="T11" s="35">
        <f t="shared" si="15"/>
        <v>0.90415148557233171</v>
      </c>
      <c r="U11" s="35">
        <f t="shared" si="16"/>
        <v>0.60546163536109221</v>
      </c>
      <c r="V11" s="35">
        <f t="shared" si="17"/>
        <v>8.7744387346329847E-2</v>
      </c>
    </row>
    <row r="12" spans="1:22" s="18" customFormat="1" ht="11">
      <c r="A12" s="41"/>
      <c r="B12" s="7" t="s">
        <v>38</v>
      </c>
      <c r="C12" s="7">
        <v>2</v>
      </c>
      <c r="D12" s="13">
        <v>50.936</v>
      </c>
      <c r="E12" s="13">
        <v>0.14899999999999999</v>
      </c>
      <c r="F12" s="13">
        <v>9.0570000000000004</v>
      </c>
      <c r="G12" s="13">
        <v>0.80100000000000005</v>
      </c>
      <c r="H12" s="13">
        <v>4.3849999999999998</v>
      </c>
      <c r="I12" s="13">
        <v>0.29599999999999999</v>
      </c>
      <c r="J12" s="13">
        <v>16.893999999999998</v>
      </c>
      <c r="K12" s="13">
        <v>15.114000000000001</v>
      </c>
      <c r="L12" s="13">
        <v>1.425</v>
      </c>
      <c r="M12" s="13">
        <v>99.075999999999993</v>
      </c>
      <c r="N12" s="35">
        <f t="shared" si="9"/>
        <v>1.845230822071545</v>
      </c>
      <c r="O12" s="35">
        <f t="shared" si="10"/>
        <v>4.0604697525132702E-3</v>
      </c>
      <c r="P12" s="35">
        <f t="shared" si="11"/>
        <v>0.38673422172864125</v>
      </c>
      <c r="Q12" s="35">
        <f t="shared" si="12"/>
        <v>2.2942830217982938E-2</v>
      </c>
      <c r="R12" s="35">
        <f t="shared" si="13"/>
        <v>0.1328528552678149</v>
      </c>
      <c r="S12" s="35">
        <f t="shared" si="14"/>
        <v>9.0829849455826145E-3</v>
      </c>
      <c r="T12" s="35">
        <f t="shared" si="15"/>
        <v>0.91232118377821181</v>
      </c>
      <c r="U12" s="35">
        <f t="shared" si="16"/>
        <v>0.58667756445467489</v>
      </c>
      <c r="V12" s="35">
        <f t="shared" si="17"/>
        <v>0.10009706778303308</v>
      </c>
    </row>
    <row r="13" spans="1:22" s="18" customFormat="1" ht="11">
      <c r="A13" s="41" t="s">
        <v>16</v>
      </c>
      <c r="B13" s="7" t="s">
        <v>38</v>
      </c>
      <c r="C13" s="7">
        <v>1</v>
      </c>
      <c r="D13" s="13">
        <v>53.667999999999999</v>
      </c>
      <c r="E13" s="13">
        <v>0.23200000000000001</v>
      </c>
      <c r="F13" s="13">
        <v>5.7220000000000004</v>
      </c>
      <c r="G13" s="13">
        <v>0.38800000000000001</v>
      </c>
      <c r="H13" s="13">
        <v>5.133</v>
      </c>
      <c r="I13" s="13">
        <v>0.27500000000000002</v>
      </c>
      <c r="J13" s="13">
        <v>20.742000000000001</v>
      </c>
      <c r="K13" s="13">
        <v>13.15</v>
      </c>
      <c r="L13" s="13">
        <v>1.0089999999999999</v>
      </c>
      <c r="M13" s="13">
        <v>100.381</v>
      </c>
      <c r="N13" s="35">
        <f t="shared" si="9"/>
        <v>1.9101243843618356</v>
      </c>
      <c r="O13" s="35">
        <f t="shared" si="10"/>
        <v>6.211526900234788E-3</v>
      </c>
      <c r="P13" s="35">
        <f t="shared" si="11"/>
        <v>0.24004710019993469</v>
      </c>
      <c r="Q13" s="35">
        <f t="shared" si="12"/>
        <v>1.0918590420304722E-2</v>
      </c>
      <c r="R13" s="35">
        <f t="shared" si="13"/>
        <v>0.15278929727899027</v>
      </c>
      <c r="S13" s="35">
        <f t="shared" si="14"/>
        <v>8.2906761552658387E-3</v>
      </c>
      <c r="T13" s="35">
        <f t="shared" si="15"/>
        <v>1.1004904381408136</v>
      </c>
      <c r="U13" s="35">
        <f t="shared" si="16"/>
        <v>0.50149451749951013</v>
      </c>
      <c r="V13" s="35">
        <f t="shared" si="17"/>
        <v>6.963346904311063E-2</v>
      </c>
    </row>
    <row r="14" spans="1:22" s="18" customFormat="1" ht="11">
      <c r="A14" s="41"/>
      <c r="B14" s="7" t="s">
        <v>38</v>
      </c>
      <c r="C14" s="7">
        <v>2</v>
      </c>
      <c r="D14" s="13">
        <v>47.029000000000003</v>
      </c>
      <c r="E14" s="13">
        <v>0.34699999999999998</v>
      </c>
      <c r="F14" s="13">
        <v>13.36</v>
      </c>
      <c r="G14" s="13">
        <v>1.8859999999999999</v>
      </c>
      <c r="H14" s="13">
        <v>4.5730000000000004</v>
      </c>
      <c r="I14" s="13">
        <v>0.245</v>
      </c>
      <c r="J14" s="13">
        <v>14.643000000000001</v>
      </c>
      <c r="K14" s="13">
        <v>17.535</v>
      </c>
      <c r="L14" s="13">
        <v>0.57399999999999995</v>
      </c>
      <c r="M14" s="13">
        <v>100.19199999999999</v>
      </c>
      <c r="N14" s="35">
        <f t="shared" si="9"/>
        <v>1.7056368657694376</v>
      </c>
      <c r="O14" s="35">
        <f t="shared" si="10"/>
        <v>9.4670452447254295E-3</v>
      </c>
      <c r="P14" s="35">
        <f t="shared" si="11"/>
        <v>0.57112301431573409</v>
      </c>
      <c r="Q14" s="35">
        <f t="shared" si="12"/>
        <v>5.4081799061291756E-2</v>
      </c>
      <c r="R14" s="35">
        <f t="shared" si="13"/>
        <v>0.1387067075211468</v>
      </c>
      <c r="S14" s="35">
        <f t="shared" si="14"/>
        <v>7.5265843711909593E-3</v>
      </c>
      <c r="T14" s="35">
        <f t="shared" si="15"/>
        <v>0.79166290987347576</v>
      </c>
      <c r="U14" s="35">
        <f t="shared" si="16"/>
        <v>0.68142929371672001</v>
      </c>
      <c r="V14" s="35">
        <f t="shared" si="17"/>
        <v>4.0365780126278068E-2</v>
      </c>
    </row>
    <row r="15" spans="1:22" s="18" customFormat="1" ht="11">
      <c r="A15" s="41" t="s">
        <v>17</v>
      </c>
      <c r="B15" s="7" t="s">
        <v>38</v>
      </c>
      <c r="C15" s="7">
        <v>1</v>
      </c>
      <c r="D15" s="13">
        <v>47.981999999999999</v>
      </c>
      <c r="E15" s="13">
        <v>0.129</v>
      </c>
      <c r="F15" s="13">
        <v>11.920999999999999</v>
      </c>
      <c r="G15" s="13">
        <v>1.4930000000000001</v>
      </c>
      <c r="H15" s="13">
        <v>4.9059999999999997</v>
      </c>
      <c r="I15" s="13">
        <v>0.28299999999999997</v>
      </c>
      <c r="J15" s="13">
        <v>17.472000000000001</v>
      </c>
      <c r="K15" s="13">
        <v>15.882999999999999</v>
      </c>
      <c r="L15" s="13">
        <v>0.32300000000000001</v>
      </c>
      <c r="M15" s="13">
        <v>100.42400000000001</v>
      </c>
      <c r="N15" s="35">
        <f t="shared" si="9"/>
        <v>1.7237398057064195</v>
      </c>
      <c r="O15" s="35">
        <f t="shared" si="10"/>
        <v>3.4861592530807646E-3</v>
      </c>
      <c r="P15" s="35">
        <f t="shared" si="11"/>
        <v>0.50478730615492107</v>
      </c>
      <c r="Q15" s="35">
        <f t="shared" si="12"/>
        <v>4.2407413392103688E-2</v>
      </c>
      <c r="R15" s="35">
        <f t="shared" si="13"/>
        <v>0.14739961180686126</v>
      </c>
      <c r="S15" s="35">
        <f t="shared" si="14"/>
        <v>8.6117382220059178E-3</v>
      </c>
      <c r="T15" s="35">
        <f t="shared" si="15"/>
        <v>0.93567578719378119</v>
      </c>
      <c r="U15" s="35">
        <f t="shared" si="16"/>
        <v>0.6113924893071554</v>
      </c>
      <c r="V15" s="35">
        <f t="shared" si="17"/>
        <v>2.2499688963671088E-2</v>
      </c>
    </row>
    <row r="16" spans="1:22" s="18" customFormat="1" ht="11">
      <c r="A16" s="41"/>
      <c r="B16" s="7" t="s">
        <v>38</v>
      </c>
      <c r="C16" s="7">
        <v>2</v>
      </c>
      <c r="D16" s="13">
        <v>50.009</v>
      </c>
      <c r="E16" s="13">
        <v>0.65300000000000002</v>
      </c>
      <c r="F16" s="13">
        <v>9.9510000000000005</v>
      </c>
      <c r="G16" s="13">
        <v>0.64500000000000002</v>
      </c>
      <c r="H16" s="13">
        <v>4.1539999999999999</v>
      </c>
      <c r="I16" s="13">
        <v>0.17199999999999999</v>
      </c>
      <c r="J16" s="13">
        <v>16.286000000000001</v>
      </c>
      <c r="K16" s="13">
        <v>15.933</v>
      </c>
      <c r="L16" s="13">
        <v>1.206</v>
      </c>
      <c r="M16" s="13">
        <v>99.027000000000001</v>
      </c>
      <c r="N16" s="35">
        <f t="shared" si="9"/>
        <v>1.8177252184980122</v>
      </c>
      <c r="O16" s="35">
        <f t="shared" si="10"/>
        <v>1.7854898730107208E-2</v>
      </c>
      <c r="P16" s="35">
        <f t="shared" si="11"/>
        <v>0.42633320725096391</v>
      </c>
      <c r="Q16" s="35">
        <f t="shared" si="12"/>
        <v>1.8536527873616142E-2</v>
      </c>
      <c r="R16" s="35">
        <f t="shared" si="13"/>
        <v>0.12627634004546745</v>
      </c>
      <c r="S16" s="35">
        <f t="shared" si="14"/>
        <v>5.2956531092747915E-3</v>
      </c>
      <c r="T16" s="35">
        <f t="shared" si="15"/>
        <v>0.88243738407874417</v>
      </c>
      <c r="U16" s="35">
        <f t="shared" si="16"/>
        <v>0.62054290919906141</v>
      </c>
      <c r="V16" s="35">
        <f t="shared" si="17"/>
        <v>8.4997861214753487E-2</v>
      </c>
    </row>
    <row r="17" spans="1:22" s="18" customFormat="1" ht="11">
      <c r="A17" s="41" t="s">
        <v>37</v>
      </c>
      <c r="B17" s="7" t="s">
        <v>38</v>
      </c>
      <c r="C17" s="7">
        <v>1</v>
      </c>
      <c r="D17" s="13">
        <v>50.305999999999997</v>
      </c>
      <c r="E17" s="13">
        <v>0.16</v>
      </c>
      <c r="F17" s="13">
        <v>9.5830000000000002</v>
      </c>
      <c r="G17" s="13">
        <v>0.61399999999999999</v>
      </c>
      <c r="H17" s="13">
        <v>4.4219999999999997</v>
      </c>
      <c r="I17" s="13">
        <v>0.311</v>
      </c>
      <c r="J17" s="13">
        <v>16.228999999999999</v>
      </c>
      <c r="K17" s="13">
        <v>17.251999999999999</v>
      </c>
      <c r="L17" s="13">
        <v>0.34899999999999998</v>
      </c>
      <c r="M17" s="13">
        <v>99.24</v>
      </c>
      <c r="N17" s="35">
        <f t="shared" si="9"/>
        <v>1.8372629106320217</v>
      </c>
      <c r="O17" s="35">
        <f t="shared" si="10"/>
        <v>4.3957769955086969E-3</v>
      </c>
      <c r="P17" s="35">
        <f t="shared" si="11"/>
        <v>0.41252985338895548</v>
      </c>
      <c r="Q17" s="35">
        <f t="shared" si="12"/>
        <v>1.7729990556772868E-2</v>
      </c>
      <c r="R17" s="35">
        <f t="shared" si="13"/>
        <v>0.13506589203429537</v>
      </c>
      <c r="S17" s="35">
        <f t="shared" si="14"/>
        <v>9.6210601609444599E-3</v>
      </c>
      <c r="T17" s="35">
        <f t="shared" si="15"/>
        <v>0.88355316624684277</v>
      </c>
      <c r="U17" s="35">
        <f t="shared" si="16"/>
        <v>0.67512652290857922</v>
      </c>
      <c r="V17" s="35">
        <f t="shared" si="17"/>
        <v>2.4714827076079159E-2</v>
      </c>
    </row>
    <row r="18" spans="1:22" s="18" customFormat="1" ht="11">
      <c r="A18" s="41"/>
      <c r="B18" s="7" t="s">
        <v>38</v>
      </c>
      <c r="C18" s="7">
        <v>2</v>
      </c>
      <c r="D18" s="13">
        <v>48.064999999999998</v>
      </c>
      <c r="E18" s="13">
        <v>0.375</v>
      </c>
      <c r="F18" s="13">
        <v>11.066000000000001</v>
      </c>
      <c r="G18" s="13">
        <v>1.302</v>
      </c>
      <c r="H18" s="13">
        <v>5.0469999999999997</v>
      </c>
      <c r="I18" s="13">
        <v>0.27300000000000002</v>
      </c>
      <c r="J18" s="13">
        <v>15.329000000000001</v>
      </c>
      <c r="K18" s="13">
        <v>17.45</v>
      </c>
      <c r="L18" s="13">
        <v>0.59</v>
      </c>
      <c r="M18" s="13">
        <v>99.563000000000002</v>
      </c>
      <c r="N18" s="35">
        <f t="shared" si="9"/>
        <v>1.7547597689213452</v>
      </c>
      <c r="O18" s="35">
        <f t="shared" si="10"/>
        <v>1.0298741033356798E-2</v>
      </c>
      <c r="P18" s="35">
        <f t="shared" si="11"/>
        <v>0.47619163372915352</v>
      </c>
      <c r="Q18" s="35">
        <f t="shared" si="12"/>
        <v>3.7582729499487454E-2</v>
      </c>
      <c r="R18" s="35">
        <f t="shared" si="13"/>
        <v>0.15409816191542375</v>
      </c>
      <c r="S18" s="35">
        <f t="shared" si="14"/>
        <v>8.4423312625602764E-3</v>
      </c>
      <c r="T18" s="35">
        <f t="shared" si="15"/>
        <v>0.83424181102257977</v>
      </c>
      <c r="U18" s="35">
        <f t="shared" si="16"/>
        <v>0.68261896903672103</v>
      </c>
      <c r="V18" s="35">
        <f t="shared" si="17"/>
        <v>4.1765853579372209E-2</v>
      </c>
    </row>
    <row r="19" spans="1:22" s="18" customFormat="1" ht="11">
      <c r="A19" s="41" t="s">
        <v>18</v>
      </c>
      <c r="B19" s="7" t="s">
        <v>38</v>
      </c>
      <c r="C19" s="7">
        <v>1</v>
      </c>
      <c r="D19" s="13">
        <v>48.625</v>
      </c>
      <c r="E19" s="13">
        <v>0.45300000000000001</v>
      </c>
      <c r="F19" s="13">
        <v>10.489000000000001</v>
      </c>
      <c r="G19" s="13">
        <v>1.042</v>
      </c>
      <c r="H19" s="13">
        <v>4.5739999999999998</v>
      </c>
      <c r="I19" s="13">
        <v>0.34799999999999998</v>
      </c>
      <c r="J19" s="13">
        <v>15.25</v>
      </c>
      <c r="K19" s="13">
        <v>17.677</v>
      </c>
      <c r="L19" s="13">
        <v>0.878</v>
      </c>
      <c r="M19" s="13">
        <v>99.335999999999999</v>
      </c>
      <c r="N19" s="35">
        <f t="shared" si="9"/>
        <v>1.773830652508372</v>
      </c>
      <c r="O19" s="35">
        <f t="shared" si="10"/>
        <v>1.2431252588620802E-2</v>
      </c>
      <c r="P19" s="35">
        <f t="shared" si="11"/>
        <v>0.45101293686375049</v>
      </c>
      <c r="Q19" s="35">
        <f t="shared" si="12"/>
        <v>3.0054456023113421E-2</v>
      </c>
      <c r="R19" s="35">
        <f t="shared" si="13"/>
        <v>0.13954816590570807</v>
      </c>
      <c r="S19" s="35">
        <f t="shared" si="14"/>
        <v>1.0753325820193862E-2</v>
      </c>
      <c r="T19" s="35">
        <f t="shared" si="15"/>
        <v>0.82930023914443429</v>
      </c>
      <c r="U19" s="35">
        <f t="shared" si="16"/>
        <v>0.69096381117809091</v>
      </c>
      <c r="V19" s="35">
        <f t="shared" si="17"/>
        <v>6.2105159967716428E-2</v>
      </c>
    </row>
    <row r="20" spans="1:22" s="18" customFormat="1" ht="11">
      <c r="A20" s="41"/>
      <c r="B20" s="7" t="s">
        <v>38</v>
      </c>
      <c r="C20" s="7">
        <v>2</v>
      </c>
      <c r="D20" s="13">
        <v>51.170999999999999</v>
      </c>
      <c r="E20" s="13">
        <v>0.44600000000000001</v>
      </c>
      <c r="F20" s="13">
        <v>7.468</v>
      </c>
      <c r="G20" s="13">
        <v>0.54700000000000004</v>
      </c>
      <c r="H20" s="13">
        <v>5.3879999999999999</v>
      </c>
      <c r="I20" s="13">
        <v>0.26900000000000002</v>
      </c>
      <c r="J20" s="13">
        <v>17.908000000000001</v>
      </c>
      <c r="K20" s="13">
        <v>15.878</v>
      </c>
      <c r="L20" s="13">
        <v>0.85</v>
      </c>
      <c r="M20" s="13">
        <v>99.926000000000002</v>
      </c>
      <c r="N20" s="35">
        <f t="shared" si="9"/>
        <v>1.8467883366846483</v>
      </c>
      <c r="O20" s="35">
        <f t="shared" si="10"/>
        <v>1.2108552398254932E-2</v>
      </c>
      <c r="P20" s="35">
        <f t="shared" si="11"/>
        <v>0.31768733471915506</v>
      </c>
      <c r="Q20" s="35">
        <f t="shared" si="12"/>
        <v>1.5608787100785176E-2</v>
      </c>
      <c r="R20" s="35">
        <f t="shared" si="13"/>
        <v>0.16262834318211489</v>
      </c>
      <c r="S20" s="35">
        <f t="shared" si="14"/>
        <v>8.2234966307354555E-3</v>
      </c>
      <c r="T20" s="35">
        <f t="shared" si="15"/>
        <v>0.96345117453380869</v>
      </c>
      <c r="U20" s="35">
        <f t="shared" si="16"/>
        <v>0.61402098727321819</v>
      </c>
      <c r="V20" s="35">
        <f t="shared" si="17"/>
        <v>5.9482987477279183E-2</v>
      </c>
    </row>
    <row r="21" spans="1:22" s="18" customFormat="1" ht="11">
      <c r="A21" s="41" t="s">
        <v>19</v>
      </c>
      <c r="B21" s="7" t="s">
        <v>38</v>
      </c>
      <c r="C21" s="7">
        <v>1</v>
      </c>
      <c r="D21" s="13">
        <v>47.222000000000001</v>
      </c>
      <c r="E21" s="13">
        <v>0.59499999999999997</v>
      </c>
      <c r="F21" s="13">
        <v>11.667999999999999</v>
      </c>
      <c r="G21" s="13">
        <v>2.1469999999999998</v>
      </c>
      <c r="H21" s="13">
        <v>5.1349999999999998</v>
      </c>
      <c r="I21" s="13">
        <v>0.27700000000000002</v>
      </c>
      <c r="J21" s="13">
        <v>14.416</v>
      </c>
      <c r="K21" s="13">
        <v>16.329000000000001</v>
      </c>
      <c r="L21" s="13">
        <v>0.59199999999999997</v>
      </c>
      <c r="M21" s="13">
        <v>98.397000000000006</v>
      </c>
      <c r="N21" s="35">
        <f t="shared" si="9"/>
        <v>1.7524722540203321</v>
      </c>
      <c r="O21" s="35">
        <f t="shared" si="10"/>
        <v>1.6610698192721467E-2</v>
      </c>
      <c r="P21" s="35">
        <f t="shared" si="11"/>
        <v>0.51039400805827317</v>
      </c>
      <c r="Q21" s="35">
        <f t="shared" si="12"/>
        <v>6.2998096888533084E-2</v>
      </c>
      <c r="R21" s="35">
        <f t="shared" si="13"/>
        <v>0.15937590113257952</v>
      </c>
      <c r="S21" s="35">
        <f t="shared" si="14"/>
        <v>8.7075817969684798E-3</v>
      </c>
      <c r="T21" s="35">
        <f t="shared" si="15"/>
        <v>0.79751884377937632</v>
      </c>
      <c r="U21" s="35">
        <f t="shared" si="16"/>
        <v>0.64932266426776974</v>
      </c>
      <c r="V21" s="35">
        <f t="shared" si="17"/>
        <v>4.25999518634462E-2</v>
      </c>
    </row>
    <row r="22" spans="1:22" s="18" customFormat="1" ht="11">
      <c r="A22" s="41"/>
      <c r="B22" s="7" t="s">
        <v>38</v>
      </c>
      <c r="C22" s="7">
        <v>2</v>
      </c>
      <c r="D22" s="13">
        <v>47.048000000000002</v>
      </c>
      <c r="E22" s="13">
        <v>0.59099999999999997</v>
      </c>
      <c r="F22" s="13">
        <v>12.250999999999999</v>
      </c>
      <c r="G22" s="13">
        <v>2.1549999999999998</v>
      </c>
      <c r="H22" s="13">
        <v>5.0519999999999996</v>
      </c>
      <c r="I22" s="13">
        <v>0.28000000000000003</v>
      </c>
      <c r="J22" s="13">
        <v>15.416</v>
      </c>
      <c r="K22" s="13">
        <v>16.43</v>
      </c>
      <c r="L22" s="13">
        <v>0.65600000000000003</v>
      </c>
      <c r="M22" s="13">
        <v>99.881</v>
      </c>
      <c r="N22" s="35">
        <f t="shared" si="9"/>
        <v>1.7115151959901957</v>
      </c>
      <c r="O22" s="35">
        <f t="shared" si="10"/>
        <v>1.6173023654862253E-2</v>
      </c>
      <c r="P22" s="35">
        <f t="shared" si="11"/>
        <v>0.52530738434042712</v>
      </c>
      <c r="Q22" s="35">
        <f t="shared" si="12"/>
        <v>6.1983412017568455E-2</v>
      </c>
      <c r="R22" s="35">
        <f t="shared" si="13"/>
        <v>0.15370159223162103</v>
      </c>
      <c r="S22" s="35">
        <f t="shared" si="14"/>
        <v>8.6279703558764208E-3</v>
      </c>
      <c r="T22" s="35">
        <f t="shared" si="15"/>
        <v>0.83598926480306035</v>
      </c>
      <c r="U22" s="35">
        <f t="shared" si="16"/>
        <v>0.64042953981962614</v>
      </c>
      <c r="V22" s="35">
        <f t="shared" si="17"/>
        <v>4.6272616786762193E-2</v>
      </c>
    </row>
    <row r="23" spans="1:22" s="18" customFormat="1" ht="11">
      <c r="A23" s="41" t="s">
        <v>20</v>
      </c>
      <c r="B23" s="7" t="s">
        <v>38</v>
      </c>
      <c r="C23" s="7">
        <v>1</v>
      </c>
      <c r="D23" s="13">
        <v>49.48</v>
      </c>
      <c r="E23" s="13">
        <v>0.98499999999999999</v>
      </c>
      <c r="F23" s="13">
        <v>10.307</v>
      </c>
      <c r="G23" s="13">
        <v>0.56299999999999994</v>
      </c>
      <c r="H23" s="13">
        <v>5.2939999999999996</v>
      </c>
      <c r="I23" s="13">
        <v>0.17499999999999999</v>
      </c>
      <c r="J23" s="13">
        <v>16.242999999999999</v>
      </c>
      <c r="K23" s="13">
        <v>15.869</v>
      </c>
      <c r="L23" s="13">
        <v>1.371</v>
      </c>
      <c r="M23" s="13">
        <v>100.31699999999999</v>
      </c>
      <c r="N23" s="35">
        <f t="shared" si="9"/>
        <v>1.7787974761835486</v>
      </c>
      <c r="O23" s="35">
        <f t="shared" si="10"/>
        <v>2.6637728733032707E-2</v>
      </c>
      <c r="P23" s="35">
        <f t="shared" si="11"/>
        <v>0.43674854069782093</v>
      </c>
      <c r="Q23" s="35">
        <f t="shared" si="12"/>
        <v>1.6002720507381635E-2</v>
      </c>
      <c r="R23" s="35">
        <f t="shared" si="13"/>
        <v>0.1591681549859513</v>
      </c>
      <c r="S23" s="35">
        <f t="shared" si="14"/>
        <v>5.3290019872239813E-3</v>
      </c>
      <c r="T23" s="35">
        <f t="shared" si="15"/>
        <v>0.87046730552720819</v>
      </c>
      <c r="U23" s="35">
        <f t="shared" si="16"/>
        <v>0.61128054351448524</v>
      </c>
      <c r="V23" s="35">
        <f t="shared" si="17"/>
        <v>9.5568527863347713E-2</v>
      </c>
    </row>
    <row r="24" spans="1:22" s="18" customFormat="1" ht="11">
      <c r="A24" s="41"/>
      <c r="B24" s="7" t="s">
        <v>38</v>
      </c>
      <c r="C24" s="7">
        <v>2</v>
      </c>
      <c r="D24" s="13">
        <v>50.232999999999997</v>
      </c>
      <c r="E24" s="13">
        <v>0.17299999999999999</v>
      </c>
      <c r="F24" s="13">
        <v>10.114000000000001</v>
      </c>
      <c r="G24" s="13">
        <v>0.73699999999999999</v>
      </c>
      <c r="H24" s="13">
        <v>4.5640000000000001</v>
      </c>
      <c r="I24" s="13">
        <v>0.36399999999999999</v>
      </c>
      <c r="J24" s="13">
        <v>16.094000000000001</v>
      </c>
      <c r="K24" s="13">
        <v>15.699</v>
      </c>
      <c r="L24" s="13">
        <v>0.51800000000000002</v>
      </c>
      <c r="M24" s="13">
        <v>98.495999999999995</v>
      </c>
      <c r="N24" s="35">
        <f t="shared" si="9"/>
        <v>1.8466357487392491</v>
      </c>
      <c r="O24" s="35">
        <f t="shared" si="10"/>
        <v>4.7841234086815126E-3</v>
      </c>
      <c r="P24" s="35">
        <f t="shared" si="11"/>
        <v>0.43824547964335303</v>
      </c>
      <c r="Q24" s="35">
        <f t="shared" si="12"/>
        <v>2.142141833751127E-2</v>
      </c>
      <c r="R24" s="35">
        <f t="shared" si="13"/>
        <v>0.1403179367958558</v>
      </c>
      <c r="S24" s="35">
        <f t="shared" si="14"/>
        <v>1.1334556366147932E-2</v>
      </c>
      <c r="T24" s="35">
        <f t="shared" si="15"/>
        <v>0.88195317062833889</v>
      </c>
      <c r="U24" s="35">
        <f t="shared" si="16"/>
        <v>0.61838409590594545</v>
      </c>
      <c r="V24" s="35">
        <f t="shared" si="17"/>
        <v>3.6923470174917192E-2</v>
      </c>
    </row>
    <row r="25" spans="1:22" s="18" customFormat="1" ht="11">
      <c r="A25" s="41" t="s">
        <v>21</v>
      </c>
      <c r="B25" s="7" t="s">
        <v>38</v>
      </c>
      <c r="C25" s="7">
        <v>1</v>
      </c>
      <c r="D25" s="13">
        <v>48.884999999999998</v>
      </c>
      <c r="E25" s="13">
        <v>0.63200000000000001</v>
      </c>
      <c r="F25" s="13">
        <v>10.541</v>
      </c>
      <c r="G25" s="13">
        <v>0.80400000000000005</v>
      </c>
      <c r="H25" s="13">
        <v>5.12</v>
      </c>
      <c r="I25" s="13">
        <v>0.19</v>
      </c>
      <c r="J25" s="13">
        <v>15.436999999999999</v>
      </c>
      <c r="K25" s="13">
        <v>16.696000000000002</v>
      </c>
      <c r="L25" s="13">
        <v>1.2869999999999999</v>
      </c>
      <c r="M25" s="13">
        <v>99.596000000000004</v>
      </c>
      <c r="N25" s="35">
        <f t="shared" si="9"/>
        <v>1.7734294811779794</v>
      </c>
      <c r="O25" s="35">
        <f t="shared" si="10"/>
        <v>1.7247236968564842E-2</v>
      </c>
      <c r="P25" s="35">
        <f t="shared" si="11"/>
        <v>0.45073625347819085</v>
      </c>
      <c r="Q25" s="35">
        <f t="shared" si="12"/>
        <v>2.3061256420622993E-2</v>
      </c>
      <c r="R25" s="35">
        <f t="shared" si="13"/>
        <v>0.15534014164377866</v>
      </c>
      <c r="S25" s="35">
        <f t="shared" si="14"/>
        <v>5.8385220555279005E-3</v>
      </c>
      <c r="T25" s="35">
        <f t="shared" si="15"/>
        <v>0.8348157120547085</v>
      </c>
      <c r="U25" s="35">
        <f t="shared" si="16"/>
        <v>0.64900036255737259</v>
      </c>
      <c r="V25" s="35">
        <f t="shared" si="17"/>
        <v>9.0531033643254211E-2</v>
      </c>
    </row>
    <row r="26" spans="1:22" s="18" customFormat="1" ht="11">
      <c r="A26" s="41"/>
      <c r="B26" s="7" t="s">
        <v>38</v>
      </c>
      <c r="C26" s="7">
        <v>2</v>
      </c>
      <c r="D26" s="13">
        <v>48.88</v>
      </c>
      <c r="E26" s="13">
        <v>0.92300000000000004</v>
      </c>
      <c r="F26" s="13">
        <v>10.279</v>
      </c>
      <c r="G26" s="13">
        <v>0.88900000000000001</v>
      </c>
      <c r="H26" s="13">
        <v>5.1680000000000001</v>
      </c>
      <c r="I26" s="13">
        <v>0.26100000000000001</v>
      </c>
      <c r="J26" s="13">
        <v>15.69</v>
      </c>
      <c r="K26" s="13">
        <v>15.901999999999999</v>
      </c>
      <c r="L26" s="13">
        <v>1.246</v>
      </c>
      <c r="M26" s="13">
        <v>99.238</v>
      </c>
      <c r="N26" s="35">
        <f t="shared" si="9"/>
        <v>1.7810102785470567</v>
      </c>
      <c r="O26" s="35">
        <f t="shared" si="10"/>
        <v>2.529886732455857E-2</v>
      </c>
      <c r="P26" s="35">
        <f t="shared" si="11"/>
        <v>0.44145706092256998</v>
      </c>
      <c r="Q26" s="35">
        <f t="shared" si="12"/>
        <v>2.561094487307438E-2</v>
      </c>
      <c r="R26" s="35">
        <f t="shared" si="13"/>
        <v>0.15748281354039009</v>
      </c>
      <c r="S26" s="35">
        <f t="shared" si="14"/>
        <v>8.0553934185784055E-3</v>
      </c>
      <c r="T26" s="35">
        <f t="shared" si="15"/>
        <v>0.85221186826975115</v>
      </c>
      <c r="U26" s="35">
        <f t="shared" si="16"/>
        <v>0.62084212510658454</v>
      </c>
      <c r="V26" s="35">
        <f t="shared" si="17"/>
        <v>8.8030647997436359E-2</v>
      </c>
    </row>
    <row r="27" spans="1:22" s="18" customFormat="1" ht="11">
      <c r="A27" s="41" t="s">
        <v>22</v>
      </c>
      <c r="B27" s="7" t="s">
        <v>38</v>
      </c>
      <c r="C27" s="7">
        <v>1</v>
      </c>
      <c r="D27" s="13">
        <v>47.171999999999997</v>
      </c>
      <c r="E27" s="13">
        <v>0.29699999999999999</v>
      </c>
      <c r="F27" s="13">
        <v>13.009</v>
      </c>
      <c r="G27" s="13">
        <v>1.6679999999999999</v>
      </c>
      <c r="H27" s="13">
        <v>4.45</v>
      </c>
      <c r="I27" s="13">
        <v>0.32200000000000001</v>
      </c>
      <c r="J27" s="13">
        <v>14.346</v>
      </c>
      <c r="K27" s="13">
        <v>18.283999999999999</v>
      </c>
      <c r="L27" s="13">
        <v>0.42599999999999999</v>
      </c>
      <c r="M27" s="13">
        <v>99.974000000000004</v>
      </c>
      <c r="N27" s="35">
        <f t="shared" si="9"/>
        <v>1.7177617114254946</v>
      </c>
      <c r="O27" s="35">
        <f t="shared" si="10"/>
        <v>8.1357805459112732E-3</v>
      </c>
      <c r="P27" s="35">
        <f t="shared" si="11"/>
        <v>0.55837364923236354</v>
      </c>
      <c r="Q27" s="35">
        <f t="shared" si="12"/>
        <v>4.8024548033507475E-2</v>
      </c>
      <c r="R27" s="35">
        <f t="shared" si="13"/>
        <v>0.13552333202275116</v>
      </c>
      <c r="S27" s="35">
        <f t="shared" si="14"/>
        <v>9.9322014574074746E-3</v>
      </c>
      <c r="T27" s="35">
        <f t="shared" si="15"/>
        <v>0.7787514363018303</v>
      </c>
      <c r="U27" s="35">
        <f t="shared" si="16"/>
        <v>0.71341796271891311</v>
      </c>
      <c r="V27" s="35">
        <f t="shared" si="17"/>
        <v>3.0079378261821096E-2</v>
      </c>
    </row>
    <row r="28" spans="1:22" s="18" customFormat="1" ht="11">
      <c r="A28" s="41"/>
      <c r="B28" s="7" t="s">
        <v>38</v>
      </c>
      <c r="C28" s="7">
        <v>2</v>
      </c>
      <c r="D28" s="13">
        <v>48.174999999999997</v>
      </c>
      <c r="E28" s="13">
        <v>0.33100000000000002</v>
      </c>
      <c r="F28" s="13">
        <v>11.021000000000001</v>
      </c>
      <c r="G28" s="13">
        <v>1.375</v>
      </c>
      <c r="H28" s="13">
        <v>4.3609999999999998</v>
      </c>
      <c r="I28" s="13">
        <v>0.28999999999999998</v>
      </c>
      <c r="J28" s="13">
        <v>15.551</v>
      </c>
      <c r="K28" s="13">
        <v>17.71</v>
      </c>
      <c r="L28" s="13">
        <v>0.60399999999999998</v>
      </c>
      <c r="M28" s="13">
        <v>99.418000000000006</v>
      </c>
      <c r="N28" s="35">
        <f t="shared" si="9"/>
        <v>1.7562281437630629</v>
      </c>
      <c r="O28" s="35">
        <f t="shared" si="10"/>
        <v>9.0771884270456384E-3</v>
      </c>
      <c r="P28" s="35">
        <f t="shared" si="11"/>
        <v>0.47356825727043383</v>
      </c>
      <c r="Q28" s="35">
        <f t="shared" si="12"/>
        <v>3.9632413375916588E-2</v>
      </c>
      <c r="R28" s="35">
        <f t="shared" si="13"/>
        <v>0.13295991456605596</v>
      </c>
      <c r="S28" s="35">
        <f t="shared" si="14"/>
        <v>8.9550543691744779E-3</v>
      </c>
      <c r="T28" s="35">
        <f t="shared" si="15"/>
        <v>0.84509773241153407</v>
      </c>
      <c r="U28" s="35">
        <f t="shared" si="16"/>
        <v>0.69178631964010751</v>
      </c>
      <c r="V28" s="35">
        <f t="shared" si="17"/>
        <v>4.2694976176668717E-2</v>
      </c>
    </row>
    <row r="29" spans="1:22" s="18" customFormat="1" ht="11">
      <c r="A29" s="16" t="s">
        <v>23</v>
      </c>
      <c r="B29" s="7" t="s">
        <v>38</v>
      </c>
      <c r="C29" s="7">
        <v>1</v>
      </c>
      <c r="D29" s="13">
        <v>47.600999999999999</v>
      </c>
      <c r="E29" s="13">
        <v>0.61099999999999999</v>
      </c>
      <c r="F29" s="13">
        <v>11.541</v>
      </c>
      <c r="G29" s="13">
        <v>1.431</v>
      </c>
      <c r="H29" s="13">
        <v>4.5919999999999996</v>
      </c>
      <c r="I29" s="13">
        <v>0.245</v>
      </c>
      <c r="J29" s="13">
        <v>14.763</v>
      </c>
      <c r="K29" s="13">
        <v>18.478000000000002</v>
      </c>
      <c r="L29" s="13">
        <v>0.80100000000000005</v>
      </c>
      <c r="M29" s="13">
        <v>100.063</v>
      </c>
      <c r="N29" s="35">
        <f t="shared" si="9"/>
        <v>1.7277581846390526</v>
      </c>
      <c r="O29" s="35">
        <f t="shared" si="10"/>
        <v>1.6682926658701153E-2</v>
      </c>
      <c r="P29" s="35">
        <f t="shared" si="11"/>
        <v>0.49375635278997865</v>
      </c>
      <c r="Q29" s="35">
        <f t="shared" si="12"/>
        <v>4.1067203284569635E-2</v>
      </c>
      <c r="R29" s="35">
        <f t="shared" si="13"/>
        <v>0.13939403620778523</v>
      </c>
      <c r="S29" s="35">
        <f t="shared" si="14"/>
        <v>7.5325840574980898E-3</v>
      </c>
      <c r="T29" s="35">
        <f t="shared" si="15"/>
        <v>0.79878685260592586</v>
      </c>
      <c r="U29" s="35">
        <f t="shared" si="16"/>
        <v>0.7186477072064007</v>
      </c>
      <c r="V29" s="35">
        <f t="shared" si="17"/>
        <v>5.6374152550087986E-2</v>
      </c>
    </row>
    <row r="30" spans="1:22" s="18" customFormat="1" ht="11">
      <c r="A30" s="16" t="s">
        <v>24</v>
      </c>
      <c r="B30" s="7" t="s">
        <v>38</v>
      </c>
      <c r="C30" s="7">
        <v>1</v>
      </c>
      <c r="D30" s="13">
        <v>48.786000000000001</v>
      </c>
      <c r="E30" s="13">
        <v>0.53300000000000003</v>
      </c>
      <c r="F30" s="13">
        <v>10.961</v>
      </c>
      <c r="G30" s="13">
        <v>1.196</v>
      </c>
      <c r="H30" s="13">
        <v>4.7480000000000002</v>
      </c>
      <c r="I30" s="13">
        <v>0.29099999999999998</v>
      </c>
      <c r="J30" s="13">
        <v>15.551</v>
      </c>
      <c r="K30" s="13">
        <v>16.670999999999999</v>
      </c>
      <c r="L30" s="13">
        <v>0.86</v>
      </c>
      <c r="M30" s="13">
        <v>99.606999999999999</v>
      </c>
      <c r="N30" s="35">
        <f t="shared" si="9"/>
        <v>1.7743252622374062</v>
      </c>
      <c r="O30" s="35">
        <f t="shared" si="10"/>
        <v>1.4582412571934038E-2</v>
      </c>
      <c r="P30" s="35">
        <f t="shared" si="11"/>
        <v>0.46988391125583595</v>
      </c>
      <c r="Q30" s="35">
        <f t="shared" si="12"/>
        <v>3.4392030389807551E-2</v>
      </c>
      <c r="R30" s="35">
        <f t="shared" si="13"/>
        <v>0.14441894440644504</v>
      </c>
      <c r="S30" s="35">
        <f t="shared" si="14"/>
        <v>8.9648294816593796E-3</v>
      </c>
      <c r="T30" s="35">
        <f t="shared" si="15"/>
        <v>0.84311293389658648</v>
      </c>
      <c r="U30" s="35">
        <f t="shared" si="16"/>
        <v>0.6496715891977749</v>
      </c>
      <c r="V30" s="35">
        <f t="shared" si="17"/>
        <v>6.0648086562550163E-2</v>
      </c>
    </row>
    <row r="31" spans="1:22" s="18" customFormat="1" ht="11">
      <c r="A31" s="41" t="s">
        <v>25</v>
      </c>
      <c r="B31" s="7" t="s">
        <v>38</v>
      </c>
      <c r="C31" s="7">
        <v>1</v>
      </c>
      <c r="D31" s="13">
        <v>47.747</v>
      </c>
      <c r="E31" s="13">
        <v>0.69799999999999995</v>
      </c>
      <c r="F31" s="13">
        <v>11.266999999999999</v>
      </c>
      <c r="G31" s="13">
        <v>1.325</v>
      </c>
      <c r="H31" s="13">
        <v>4.7869999999999999</v>
      </c>
      <c r="I31" s="13">
        <v>0.245</v>
      </c>
      <c r="J31" s="13">
        <v>15.145</v>
      </c>
      <c r="K31" s="13">
        <v>18.065000000000001</v>
      </c>
      <c r="L31" s="13">
        <v>0.83699999999999997</v>
      </c>
      <c r="M31" s="13">
        <v>100.136</v>
      </c>
      <c r="N31" s="35">
        <f t="shared" si="9"/>
        <v>1.7304747972353127</v>
      </c>
      <c r="O31" s="35">
        <f t="shared" si="10"/>
        <v>1.9029998737340209E-2</v>
      </c>
      <c r="P31" s="35">
        <f t="shared" si="11"/>
        <v>0.4813155094923493</v>
      </c>
      <c r="Q31" s="35">
        <f t="shared" si="12"/>
        <v>3.7968520893508238E-2</v>
      </c>
      <c r="R31" s="35">
        <f t="shared" si="13"/>
        <v>0.14509687134684704</v>
      </c>
      <c r="S31" s="35">
        <f t="shared" si="14"/>
        <v>7.521358565432637E-3</v>
      </c>
      <c r="T31" s="35">
        <f t="shared" si="15"/>
        <v>0.81823466097828335</v>
      </c>
      <c r="U31" s="35">
        <f t="shared" si="16"/>
        <v>0.7015382482643826</v>
      </c>
      <c r="V31" s="35">
        <f t="shared" si="17"/>
        <v>5.8820034486543951E-2</v>
      </c>
    </row>
    <row r="32" spans="1:22" s="18" customFormat="1" ht="11">
      <c r="A32" s="41"/>
      <c r="B32" s="7" t="s">
        <v>38</v>
      </c>
      <c r="C32" s="7">
        <v>2</v>
      </c>
      <c r="D32" s="13">
        <v>47.941000000000003</v>
      </c>
      <c r="E32" s="13">
        <v>0.39600000000000002</v>
      </c>
      <c r="F32" s="13">
        <v>11.544</v>
      </c>
      <c r="G32" s="13">
        <v>1.8080000000000001</v>
      </c>
      <c r="H32" s="13">
        <v>4.8710000000000004</v>
      </c>
      <c r="I32" s="13">
        <v>0.28999999999999998</v>
      </c>
      <c r="J32" s="13">
        <v>15.44</v>
      </c>
      <c r="K32" s="13">
        <v>16.792000000000002</v>
      </c>
      <c r="L32" s="13">
        <v>0.57999999999999996</v>
      </c>
      <c r="M32" s="13">
        <v>99.686000000000007</v>
      </c>
      <c r="N32" s="35">
        <f t="shared" si="9"/>
        <v>1.7476245096245346</v>
      </c>
      <c r="O32" s="35">
        <f t="shared" si="10"/>
        <v>1.0859263511514838E-2</v>
      </c>
      <c r="P32" s="35">
        <f t="shared" si="11"/>
        <v>0.49602061798828578</v>
      </c>
      <c r="Q32" s="35">
        <f t="shared" si="12"/>
        <v>5.2110840260966504E-2</v>
      </c>
      <c r="R32" s="35">
        <f t="shared" si="13"/>
        <v>0.14850278528005706</v>
      </c>
      <c r="S32" s="35">
        <f t="shared" si="14"/>
        <v>8.9546796943548636E-3</v>
      </c>
      <c r="T32" s="35">
        <f t="shared" si="15"/>
        <v>0.83903048382541556</v>
      </c>
      <c r="U32" s="35">
        <f t="shared" si="16"/>
        <v>0.65590004811319014</v>
      </c>
      <c r="V32" s="35">
        <f t="shared" si="17"/>
        <v>4.099677170168016E-2</v>
      </c>
    </row>
    <row r="33" spans="1:22" s="18" customFormat="1" ht="11">
      <c r="A33" s="16" t="s">
        <v>26</v>
      </c>
      <c r="B33" s="7" t="s">
        <v>38</v>
      </c>
      <c r="C33" s="7">
        <v>1</v>
      </c>
      <c r="D33" s="13">
        <v>49.722999999999999</v>
      </c>
      <c r="E33" s="13">
        <v>0.38400000000000001</v>
      </c>
      <c r="F33" s="13">
        <v>9.6449999999999996</v>
      </c>
      <c r="G33" s="13">
        <v>0.93899999999999995</v>
      </c>
      <c r="H33" s="13">
        <v>5.35</v>
      </c>
      <c r="I33" s="13">
        <v>0.35699999999999998</v>
      </c>
      <c r="J33" s="13">
        <v>17.504999999999999</v>
      </c>
      <c r="K33" s="13">
        <v>15.234999999999999</v>
      </c>
      <c r="L33" s="13">
        <v>0.377</v>
      </c>
      <c r="M33" s="13">
        <v>99.516999999999996</v>
      </c>
      <c r="N33" s="35">
        <f t="shared" si="9"/>
        <v>1.8072939959090251</v>
      </c>
      <c r="O33" s="35">
        <f t="shared" si="10"/>
        <v>1.0499457365926048E-2</v>
      </c>
      <c r="P33" s="35">
        <f t="shared" si="11"/>
        <v>0.4132150083158232</v>
      </c>
      <c r="Q33" s="35">
        <f t="shared" si="12"/>
        <v>2.6985202798532486E-2</v>
      </c>
      <c r="R33" s="35">
        <f t="shared" si="13"/>
        <v>0.16263001264887147</v>
      </c>
      <c r="S33" s="35">
        <f t="shared" si="14"/>
        <v>1.0991341921036984E-2</v>
      </c>
      <c r="T33" s="35">
        <f t="shared" si="15"/>
        <v>0.94846869929271915</v>
      </c>
      <c r="U33" s="35">
        <f t="shared" si="16"/>
        <v>0.59334616515256666</v>
      </c>
      <c r="V33" s="35">
        <f t="shared" si="17"/>
        <v>2.6570116595499148E-2</v>
      </c>
    </row>
    <row r="34" spans="1:22" s="18" customFormat="1" ht="11">
      <c r="A34" s="16" t="s">
        <v>27</v>
      </c>
      <c r="B34" s="7" t="s">
        <v>38</v>
      </c>
      <c r="C34" s="7">
        <v>1</v>
      </c>
      <c r="D34" s="13">
        <v>51.343000000000004</v>
      </c>
      <c r="E34" s="13">
        <v>0.14099999999999999</v>
      </c>
      <c r="F34" s="13">
        <v>7.4870000000000001</v>
      </c>
      <c r="G34" s="13">
        <v>1.1100000000000001</v>
      </c>
      <c r="H34" s="13">
        <v>5.4560000000000004</v>
      </c>
      <c r="I34" s="13">
        <v>0.35199999999999998</v>
      </c>
      <c r="J34" s="13">
        <v>18.63</v>
      </c>
      <c r="K34" s="13">
        <v>15.201000000000001</v>
      </c>
      <c r="L34" s="13">
        <v>0.36699999999999999</v>
      </c>
      <c r="M34" s="13">
        <v>100.11199999999999</v>
      </c>
      <c r="N34" s="35">
        <f t="shared" si="9"/>
        <v>1.8538053663630527</v>
      </c>
      <c r="O34" s="35">
        <f t="shared" si="10"/>
        <v>3.8297123415121344E-3</v>
      </c>
      <c r="P34" s="35">
        <f t="shared" si="11"/>
        <v>0.31863472218503164</v>
      </c>
      <c r="Q34" s="35">
        <f t="shared" si="12"/>
        <v>3.1687974826650631E-2</v>
      </c>
      <c r="R34" s="35">
        <f t="shared" si="13"/>
        <v>0.16475275554953259</v>
      </c>
      <c r="S34" s="35">
        <f t="shared" si="14"/>
        <v>1.0765558796833229E-2</v>
      </c>
      <c r="T34" s="35">
        <f t="shared" si="15"/>
        <v>1.002732646260805</v>
      </c>
      <c r="U34" s="35">
        <f t="shared" si="16"/>
        <v>0.58809738992291638</v>
      </c>
      <c r="V34" s="35">
        <f t="shared" si="17"/>
        <v>2.5693873753664779E-2</v>
      </c>
    </row>
    <row r="35" spans="1:22" s="18" customFormat="1" ht="11">
      <c r="A35" s="41" t="s">
        <v>28</v>
      </c>
      <c r="B35" s="7" t="s">
        <v>38</v>
      </c>
      <c r="C35" s="7">
        <v>1</v>
      </c>
      <c r="D35" s="13">
        <v>47.073</v>
      </c>
      <c r="E35" s="13">
        <v>0.501</v>
      </c>
      <c r="F35" s="13">
        <v>12.366</v>
      </c>
      <c r="G35" s="13">
        <v>1.484</v>
      </c>
      <c r="H35" s="13">
        <v>4.6379999999999999</v>
      </c>
      <c r="I35" s="13">
        <v>0.28499999999999998</v>
      </c>
      <c r="J35" s="13">
        <v>14.457000000000001</v>
      </c>
      <c r="K35" s="13">
        <v>18.183</v>
      </c>
      <c r="L35" s="13">
        <v>0.53300000000000003</v>
      </c>
      <c r="M35" s="13">
        <v>99.52</v>
      </c>
      <c r="N35" s="35">
        <f t="shared" si="9"/>
        <v>1.7213387150810313</v>
      </c>
      <c r="O35" s="35">
        <f t="shared" si="10"/>
        <v>1.3781495043852827E-2</v>
      </c>
      <c r="P35" s="35">
        <f t="shared" si="11"/>
        <v>0.53299860776122332</v>
      </c>
      <c r="Q35" s="35">
        <f t="shared" si="12"/>
        <v>4.2905895655236843E-2</v>
      </c>
      <c r="R35" s="35">
        <f t="shared" si="13"/>
        <v>0.14184062472659539</v>
      </c>
      <c r="S35" s="35">
        <f t="shared" si="14"/>
        <v>8.8277563809326543E-3</v>
      </c>
      <c r="T35" s="35">
        <f t="shared" si="15"/>
        <v>0.78806501207738566</v>
      </c>
      <c r="U35" s="35">
        <f t="shared" si="16"/>
        <v>0.71244968264840469</v>
      </c>
      <c r="V35" s="35">
        <f t="shared" si="17"/>
        <v>3.779221062533724E-2</v>
      </c>
    </row>
    <row r="36" spans="1:22" s="18" customFormat="1" ht="11">
      <c r="A36" s="41"/>
      <c r="B36" s="7" t="s">
        <v>38</v>
      </c>
      <c r="C36" s="7">
        <v>2</v>
      </c>
      <c r="D36" s="13">
        <v>52.392000000000003</v>
      </c>
      <c r="E36" s="13">
        <v>0.34100000000000003</v>
      </c>
      <c r="F36" s="13">
        <v>6.1630000000000003</v>
      </c>
      <c r="G36" s="13">
        <v>0.39100000000000001</v>
      </c>
      <c r="H36" s="13">
        <v>5.0410000000000004</v>
      </c>
      <c r="I36" s="13">
        <v>0.255</v>
      </c>
      <c r="J36" s="13">
        <v>18.795000000000002</v>
      </c>
      <c r="K36" s="13">
        <v>15.074999999999999</v>
      </c>
      <c r="L36" s="13">
        <v>1.0029999999999999</v>
      </c>
      <c r="M36" s="13">
        <v>99.46</v>
      </c>
      <c r="N36" s="35">
        <f t="shared" si="9"/>
        <v>1.8919319062705795</v>
      </c>
      <c r="O36" s="35">
        <f t="shared" si="10"/>
        <v>9.263157551379823E-3</v>
      </c>
      <c r="P36" s="35">
        <f t="shared" si="11"/>
        <v>0.2623222112480203</v>
      </c>
      <c r="Q36" s="35">
        <f t="shared" si="12"/>
        <v>1.1163641798690001E-2</v>
      </c>
      <c r="R36" s="35">
        <f t="shared" si="13"/>
        <v>0.15224135930200275</v>
      </c>
      <c r="S36" s="35">
        <f t="shared" si="14"/>
        <v>7.7999483032241586E-3</v>
      </c>
      <c r="T36" s="35">
        <f t="shared" si="15"/>
        <v>1.0117477793954126</v>
      </c>
      <c r="U36" s="35">
        <f t="shared" si="16"/>
        <v>0.58330009051551912</v>
      </c>
      <c r="V36" s="35">
        <f t="shared" si="17"/>
        <v>7.0229905615171742E-2</v>
      </c>
    </row>
    <row r="37" spans="1:22" s="18" customFormat="1" ht="11">
      <c r="A37" s="16" t="s">
        <v>29</v>
      </c>
      <c r="B37" s="7" t="s">
        <v>38</v>
      </c>
      <c r="C37" s="7">
        <v>1</v>
      </c>
      <c r="D37" s="13">
        <v>47.487000000000002</v>
      </c>
      <c r="E37" s="13">
        <v>0.51600000000000001</v>
      </c>
      <c r="F37" s="13">
        <v>12.305</v>
      </c>
      <c r="G37" s="13">
        <v>1.6279999999999999</v>
      </c>
      <c r="H37" s="13">
        <v>4.7569999999999997</v>
      </c>
      <c r="I37" s="13">
        <v>0.32300000000000001</v>
      </c>
      <c r="J37" s="13">
        <v>15.445</v>
      </c>
      <c r="K37" s="13">
        <v>17.068000000000001</v>
      </c>
      <c r="L37" s="13">
        <v>0.65800000000000003</v>
      </c>
      <c r="M37" s="13">
        <v>100.247</v>
      </c>
      <c r="N37" s="35">
        <f t="shared" si="9"/>
        <v>1.7188874812036585</v>
      </c>
      <c r="O37" s="35">
        <f t="shared" si="10"/>
        <v>1.4050331280791608E-2</v>
      </c>
      <c r="P37" s="35">
        <f t="shared" si="11"/>
        <v>0.52499685975203991</v>
      </c>
      <c r="Q37" s="35">
        <f t="shared" si="12"/>
        <v>4.6592469229173886E-2</v>
      </c>
      <c r="R37" s="35">
        <f t="shared" si="13"/>
        <v>0.14400623556585174</v>
      </c>
      <c r="S37" s="35">
        <f t="shared" si="14"/>
        <v>9.903444155646644E-3</v>
      </c>
      <c r="T37" s="35">
        <f t="shared" si="15"/>
        <v>0.83339335491752331</v>
      </c>
      <c r="U37" s="35">
        <f t="shared" si="16"/>
        <v>0.66198713277571453</v>
      </c>
      <c r="V37" s="35">
        <f t="shared" si="17"/>
        <v>4.6182691119599648E-2</v>
      </c>
    </row>
    <row r="38" spans="1:22" s="18" customFormat="1" ht="11">
      <c r="A38" s="41" t="s">
        <v>30</v>
      </c>
      <c r="B38" s="7" t="s">
        <v>38</v>
      </c>
      <c r="C38" s="7">
        <v>1</v>
      </c>
      <c r="D38" s="13">
        <v>51.792000000000002</v>
      </c>
      <c r="E38" s="13">
        <v>0.435</v>
      </c>
      <c r="F38" s="13">
        <v>8.0739999999999998</v>
      </c>
      <c r="G38" s="13">
        <v>0.99399999999999999</v>
      </c>
      <c r="H38" s="13">
        <v>4.1630000000000003</v>
      </c>
      <c r="I38" s="13">
        <v>0.11799999999999999</v>
      </c>
      <c r="J38" s="13">
        <v>16.484000000000002</v>
      </c>
      <c r="K38" s="13">
        <v>16.175000000000001</v>
      </c>
      <c r="L38" s="13">
        <v>1.7769999999999999</v>
      </c>
      <c r="M38" s="13">
        <v>100.026</v>
      </c>
      <c r="N38" s="35">
        <f t="shared" si="9"/>
        <v>1.8604551961540894</v>
      </c>
      <c r="O38" s="35">
        <f t="shared" si="10"/>
        <v>1.1754656390031636E-2</v>
      </c>
      <c r="P38" s="35">
        <f t="shared" si="11"/>
        <v>0.34185949883281069</v>
      </c>
      <c r="Q38" s="35">
        <f t="shared" si="12"/>
        <v>2.8231342429555738E-2</v>
      </c>
      <c r="R38" s="35">
        <f t="shared" si="13"/>
        <v>0.12506574546236754</v>
      </c>
      <c r="S38" s="35">
        <f t="shared" si="14"/>
        <v>3.5904556023518587E-3</v>
      </c>
      <c r="T38" s="35">
        <f t="shared" si="15"/>
        <v>0.88269068876839696</v>
      </c>
      <c r="U38" s="35">
        <f t="shared" si="16"/>
        <v>0.62257979490087578</v>
      </c>
      <c r="V38" s="35">
        <f t="shared" si="17"/>
        <v>0.12377262145952063</v>
      </c>
    </row>
    <row r="39" spans="1:22" s="18" customFormat="1" ht="11">
      <c r="A39" s="43"/>
      <c r="B39" s="9" t="s">
        <v>38</v>
      </c>
      <c r="C39" s="9">
        <v>2</v>
      </c>
      <c r="D39" s="15">
        <v>47.271999999999998</v>
      </c>
      <c r="E39" s="15">
        <v>0.26900000000000002</v>
      </c>
      <c r="F39" s="15">
        <v>13.429</v>
      </c>
      <c r="G39" s="15">
        <v>1.329</v>
      </c>
      <c r="H39" s="15">
        <v>4.032</v>
      </c>
      <c r="I39" s="15">
        <v>0.30499999999999999</v>
      </c>
      <c r="J39" s="15">
        <v>14.157999999999999</v>
      </c>
      <c r="K39" s="15">
        <v>18.492000000000001</v>
      </c>
      <c r="L39" s="15">
        <v>0.36799999999999999</v>
      </c>
      <c r="M39" s="15">
        <v>99.694000000000003</v>
      </c>
      <c r="N39" s="36">
        <f t="shared" si="9"/>
        <v>1.7249815764032941</v>
      </c>
      <c r="O39" s="36">
        <f t="shared" si="10"/>
        <v>7.3840888170325324E-3</v>
      </c>
      <c r="P39" s="36">
        <f t="shared" si="11"/>
        <v>0.57759913038771082</v>
      </c>
      <c r="Q39" s="36">
        <f t="shared" si="12"/>
        <v>3.8343705172293012E-2</v>
      </c>
      <c r="R39" s="36">
        <f t="shared" si="13"/>
        <v>0.12304853260943677</v>
      </c>
      <c r="S39" s="36">
        <f t="shared" si="14"/>
        <v>9.4273871675886294E-3</v>
      </c>
      <c r="T39" s="36">
        <f t="shared" si="15"/>
        <v>0.77014375450732109</v>
      </c>
      <c r="U39" s="36">
        <f t="shared" si="16"/>
        <v>0.72303374652757735</v>
      </c>
      <c r="V39" s="36">
        <f t="shared" si="17"/>
        <v>2.6038078407746062E-2</v>
      </c>
    </row>
  </sheetData>
  <mergeCells count="26">
    <mergeCell ref="A38:A39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31:A32"/>
    <mergeCell ref="A35:A36"/>
    <mergeCell ref="A4:A5"/>
    <mergeCell ref="B4:B5"/>
    <mergeCell ref="C4:C5"/>
    <mergeCell ref="D4:D5"/>
    <mergeCell ref="E4:E5"/>
    <mergeCell ref="K4:K5"/>
    <mergeCell ref="L4:L5"/>
    <mergeCell ref="M4:M5"/>
    <mergeCell ref="N4:V4"/>
    <mergeCell ref="F4:F5"/>
    <mergeCell ref="G4:G5"/>
    <mergeCell ref="H4:H5"/>
    <mergeCell ref="I4:I5"/>
    <mergeCell ref="J4:J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1160-2698-4932-97BD-555A2E3C0EEC}">
  <dimension ref="A1:E18"/>
  <sheetViews>
    <sheetView tabSelected="1" workbookViewId="0">
      <selection sqref="A1:A2"/>
    </sheetView>
  </sheetViews>
  <sheetFormatPr baseColWidth="10" defaultColWidth="8.83203125" defaultRowHeight="16"/>
  <cols>
    <col min="1" max="1" width="5.6640625" customWidth="1"/>
    <col min="2" max="12" width="6.1640625" customWidth="1"/>
  </cols>
  <sheetData>
    <row r="1" spans="1:5">
      <c r="A1" s="48" t="s">
        <v>82</v>
      </c>
    </row>
    <row r="2" spans="1:5">
      <c r="A2" s="48" t="s">
        <v>83</v>
      </c>
    </row>
    <row r="3" spans="1:5" s="3" customFormat="1" ht="12">
      <c r="A3" s="11" t="s">
        <v>41</v>
      </c>
      <c r="B3" s="2"/>
    </row>
    <row r="4" spans="1:5">
      <c r="A4" s="21" t="s">
        <v>42</v>
      </c>
      <c r="B4" s="22" t="s">
        <v>43</v>
      </c>
      <c r="C4" s="22" t="s">
        <v>44</v>
      </c>
      <c r="D4" s="22" t="s">
        <v>45</v>
      </c>
      <c r="E4" s="22" t="s">
        <v>46</v>
      </c>
    </row>
    <row r="5" spans="1:5">
      <c r="A5" s="3" t="s">
        <v>47</v>
      </c>
      <c r="B5" s="23">
        <v>54.284999999999997</v>
      </c>
      <c r="C5" s="23">
        <v>53.167999999999999</v>
      </c>
      <c r="D5" s="23">
        <v>40.531999999999996</v>
      </c>
      <c r="E5" s="23">
        <v>42.52</v>
      </c>
    </row>
    <row r="6" spans="1:5">
      <c r="A6" s="3" t="s">
        <v>48</v>
      </c>
      <c r="B6" s="23">
        <v>0.121</v>
      </c>
      <c r="C6" s="23">
        <v>0.255</v>
      </c>
      <c r="D6" s="23">
        <v>5.0000000000000001E-3</v>
      </c>
      <c r="E6" s="23">
        <v>0.11799999999999999</v>
      </c>
    </row>
    <row r="7" spans="1:5">
      <c r="A7" s="3" t="s">
        <v>49</v>
      </c>
      <c r="B7" s="23">
        <v>3.9630000000000001</v>
      </c>
      <c r="C7" s="23">
        <v>4.8940000000000001</v>
      </c>
      <c r="D7" s="23">
        <v>2.1000000000000001E-2</v>
      </c>
      <c r="E7" s="23">
        <v>22.14</v>
      </c>
    </row>
    <row r="8" spans="1:5">
      <c r="A8" s="3" t="s">
        <v>50</v>
      </c>
      <c r="B8" s="23">
        <v>0.69699999999999995</v>
      </c>
      <c r="C8" s="23">
        <v>1.2490000000000001</v>
      </c>
      <c r="D8" s="23">
        <v>3.6999999999999998E-2</v>
      </c>
      <c r="E8" s="23">
        <v>2.173</v>
      </c>
    </row>
    <row r="9" spans="1:5">
      <c r="A9" s="3" t="s">
        <v>7</v>
      </c>
      <c r="B9" s="23">
        <v>5.726</v>
      </c>
      <c r="C9" s="23">
        <v>3.214</v>
      </c>
      <c r="D9" s="23">
        <v>9.5709999999999997</v>
      </c>
      <c r="E9" s="23">
        <v>7.04</v>
      </c>
    </row>
    <row r="10" spans="1:5">
      <c r="A10" s="3" t="s">
        <v>8</v>
      </c>
      <c r="B10" s="23">
        <v>0.1</v>
      </c>
      <c r="C10" s="23">
        <v>9.0999999999999998E-2</v>
      </c>
      <c r="D10" s="23">
        <v>5.1999999999999998E-2</v>
      </c>
      <c r="E10" s="23">
        <v>0.27700000000000002</v>
      </c>
    </row>
    <row r="11" spans="1:5">
      <c r="A11" s="3" t="s">
        <v>9</v>
      </c>
      <c r="B11" s="23">
        <v>32.283000000000001</v>
      </c>
      <c r="C11" s="23">
        <v>17.311</v>
      </c>
      <c r="D11" s="23">
        <v>49.243000000000002</v>
      </c>
      <c r="E11" s="23">
        <v>20.469000000000001</v>
      </c>
    </row>
    <row r="12" spans="1:5">
      <c r="A12" s="3" t="s">
        <v>10</v>
      </c>
      <c r="B12" s="23">
        <v>1.1859999999999999</v>
      </c>
      <c r="C12" s="23">
        <v>18.545999999999999</v>
      </c>
      <c r="D12" s="23">
        <v>0.114</v>
      </c>
      <c r="E12" s="23">
        <v>5.3460000000000001</v>
      </c>
    </row>
    <row r="13" spans="1:5">
      <c r="A13" s="3" t="s">
        <v>51</v>
      </c>
      <c r="B13" s="23">
        <v>0.114</v>
      </c>
      <c r="C13" s="23">
        <v>1.3560000000000001</v>
      </c>
      <c r="D13" s="23">
        <v>0</v>
      </c>
      <c r="E13" s="23">
        <v>4.0000000000000001E-3</v>
      </c>
    </row>
    <row r="14" spans="1:5">
      <c r="A14" s="3" t="s">
        <v>52</v>
      </c>
      <c r="B14" s="23">
        <v>0.13200000000000001</v>
      </c>
      <c r="C14" s="23">
        <v>3.4000000000000002E-2</v>
      </c>
      <c r="D14" s="23">
        <v>0.374</v>
      </c>
      <c r="E14" s="23">
        <v>0</v>
      </c>
    </row>
    <row r="15" spans="1:5">
      <c r="A15" s="3" t="s">
        <v>13</v>
      </c>
      <c r="B15" s="23">
        <v>98.606999999999999</v>
      </c>
      <c r="C15" s="23">
        <v>100.119</v>
      </c>
      <c r="D15" s="3">
        <v>99.950999999999993</v>
      </c>
      <c r="E15" s="23">
        <v>100.1</v>
      </c>
    </row>
    <row r="16" spans="1:5">
      <c r="A16" s="44" t="s">
        <v>53</v>
      </c>
      <c r="B16" s="44"/>
      <c r="C16" s="44"/>
      <c r="D16" s="44"/>
      <c r="E16" s="44"/>
    </row>
    <row r="17" spans="1:5">
      <c r="A17" s="44" t="s">
        <v>54</v>
      </c>
      <c r="B17" s="44"/>
      <c r="C17" s="44"/>
      <c r="D17" s="44"/>
      <c r="E17" s="44"/>
    </row>
    <row r="18" spans="1:5">
      <c r="A18" s="45" t="s">
        <v>55</v>
      </c>
      <c r="B18" s="45"/>
      <c r="C18" s="45"/>
      <c r="D18" s="45"/>
      <c r="E18" s="45"/>
    </row>
  </sheetData>
  <mergeCells count="3">
    <mergeCell ref="A16:E16"/>
    <mergeCell ref="A17:E17"/>
    <mergeCell ref="A18:E1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6ED0-9E05-4752-BB72-26AB2078653E}">
  <dimension ref="A1:N81"/>
  <sheetViews>
    <sheetView zoomScale="140" zoomScaleNormal="14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A2" sqref="A1:A2"/>
    </sheetView>
  </sheetViews>
  <sheetFormatPr baseColWidth="10" defaultColWidth="9" defaultRowHeight="11"/>
  <cols>
    <col min="1" max="1" width="6.6640625" style="16" customWidth="1"/>
    <col min="2" max="2" width="5.6640625" style="6" customWidth="1"/>
    <col min="3" max="3" width="4.33203125" style="7" customWidth="1"/>
    <col min="4" max="13" width="4.1640625" style="6" customWidth="1"/>
    <col min="14" max="14" width="4.83203125" style="6" customWidth="1"/>
    <col min="15" max="16384" width="9" style="6"/>
  </cols>
  <sheetData>
    <row r="1" spans="1:14">
      <c r="A1" s="48" t="s">
        <v>82</v>
      </c>
    </row>
    <row r="2" spans="1:14">
      <c r="A2" s="48" t="s">
        <v>83</v>
      </c>
    </row>
    <row r="3" spans="1:14" ht="12">
      <c r="A3" s="11" t="s">
        <v>56</v>
      </c>
    </row>
    <row r="4" spans="1:14">
      <c r="A4" s="24" t="s">
        <v>1</v>
      </c>
      <c r="B4" s="25" t="s">
        <v>57</v>
      </c>
      <c r="C4" s="26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58</v>
      </c>
      <c r="N4" s="25" t="s">
        <v>59</v>
      </c>
    </row>
    <row r="5" spans="1:14">
      <c r="A5" s="47" t="s">
        <v>60</v>
      </c>
      <c r="B5" s="27" t="s">
        <v>61</v>
      </c>
      <c r="C5" s="28">
        <v>1</v>
      </c>
      <c r="D5" s="29">
        <v>43.475156300000002</v>
      </c>
      <c r="E5" s="29">
        <v>0.24452482</v>
      </c>
      <c r="F5" s="29">
        <v>21.360303200000001</v>
      </c>
      <c r="G5" s="29">
        <v>2.4865830299999998</v>
      </c>
      <c r="H5" s="29">
        <v>6.8019093699999997</v>
      </c>
      <c r="I5" s="29">
        <v>0.28047032999999999</v>
      </c>
      <c r="J5" s="29">
        <v>21.581008300000001</v>
      </c>
      <c r="K5" s="29">
        <v>3.7492784000000001</v>
      </c>
      <c r="L5" s="29">
        <v>3.2276560000000003E-2</v>
      </c>
      <c r="M5" s="29">
        <v>2.0715500000000001E-3</v>
      </c>
      <c r="N5" s="29">
        <v>100.01358186</v>
      </c>
    </row>
    <row r="6" spans="1:14">
      <c r="A6" s="46"/>
      <c r="B6" s="30" t="s">
        <v>61</v>
      </c>
      <c r="C6" s="31">
        <v>2</v>
      </c>
      <c r="D6" s="8">
        <v>43.689245</v>
      </c>
      <c r="E6" s="8">
        <v>0.17179965</v>
      </c>
      <c r="F6" s="8">
        <v>21.8248073</v>
      </c>
      <c r="G6" s="8">
        <v>2.3837594900000001</v>
      </c>
      <c r="H6" s="8">
        <v>7.27824077</v>
      </c>
      <c r="I6" s="8">
        <v>0.28591891000000003</v>
      </c>
      <c r="J6" s="8">
        <v>20.91283</v>
      </c>
      <c r="K6" s="8">
        <v>3.8525838700000001</v>
      </c>
      <c r="L6" s="8">
        <v>3.8698749999999997E-2</v>
      </c>
      <c r="M6" s="8">
        <v>3.11144E-3</v>
      </c>
      <c r="N6" s="8">
        <v>100.44099518</v>
      </c>
    </row>
    <row r="7" spans="1:14">
      <c r="A7" s="46" t="s">
        <v>15</v>
      </c>
      <c r="B7" s="30" t="s">
        <v>61</v>
      </c>
      <c r="C7" s="31">
        <v>1</v>
      </c>
      <c r="D7" s="32">
        <v>43.802738069999997</v>
      </c>
      <c r="E7" s="32">
        <v>0.17461774999999999</v>
      </c>
      <c r="F7" s="32">
        <v>20.584112399999999</v>
      </c>
      <c r="G7" s="32">
        <v>2.591477888</v>
      </c>
      <c r="H7" s="32">
        <v>7.1083841699999999</v>
      </c>
      <c r="I7" s="32">
        <v>0.28028045000000001</v>
      </c>
      <c r="J7" s="32">
        <v>21.395004645000004</v>
      </c>
      <c r="K7" s="32">
        <v>3.8877559100000001</v>
      </c>
      <c r="L7" s="32">
        <v>2.82969E-2</v>
      </c>
      <c r="M7" s="32">
        <v>9.7150000000000003E-5</v>
      </c>
      <c r="N7" s="32">
        <v>99.852765332999994</v>
      </c>
    </row>
    <row r="8" spans="1:14">
      <c r="A8" s="46"/>
      <c r="B8" s="30" t="s">
        <v>61</v>
      </c>
      <c r="C8" s="31">
        <v>2</v>
      </c>
      <c r="D8" s="32">
        <v>42.336953637999997</v>
      </c>
      <c r="E8" s="32">
        <v>0.16863533999999999</v>
      </c>
      <c r="F8" s="32">
        <v>21.802675300000001</v>
      </c>
      <c r="G8" s="32">
        <v>2.7807435439999999</v>
      </c>
      <c r="H8" s="32">
        <v>7.0953380499999996</v>
      </c>
      <c r="I8" s="32">
        <v>0.27583500999999999</v>
      </c>
      <c r="J8" s="32">
        <v>22.187928315000001</v>
      </c>
      <c r="K8" s="32">
        <v>3.3237136600000001</v>
      </c>
      <c r="L8" s="32">
        <v>1.557411E-2</v>
      </c>
      <c r="M8" s="32">
        <v>1.0697899999999999E-3</v>
      </c>
      <c r="N8" s="32">
        <v>99.988466756999998</v>
      </c>
    </row>
    <row r="9" spans="1:14">
      <c r="A9" s="46" t="s">
        <v>16</v>
      </c>
      <c r="B9" s="30" t="s">
        <v>61</v>
      </c>
      <c r="C9" s="31">
        <v>1</v>
      </c>
      <c r="D9" s="32">
        <v>42.843512795999999</v>
      </c>
      <c r="E9" s="32">
        <v>0.16421282000000001</v>
      </c>
      <c r="F9" s="32">
        <v>21.397844500000001</v>
      </c>
      <c r="G9" s="32">
        <v>2.6141939600000001</v>
      </c>
      <c r="H9" s="32">
        <v>7.0689215499999998</v>
      </c>
      <c r="I9" s="32">
        <v>0.27758501000000002</v>
      </c>
      <c r="J9" s="32">
        <v>21.794586660000004</v>
      </c>
      <c r="K9" s="32">
        <v>3.72161418</v>
      </c>
      <c r="L9" s="32">
        <v>1.757587E-2</v>
      </c>
      <c r="M9" s="32">
        <v>1.7505699999999999E-3</v>
      </c>
      <c r="N9" s="32">
        <v>99.901797916000007</v>
      </c>
    </row>
    <row r="10" spans="1:14">
      <c r="A10" s="46"/>
      <c r="B10" s="30" t="s">
        <v>61</v>
      </c>
      <c r="C10" s="31">
        <v>2</v>
      </c>
      <c r="D10" s="32">
        <v>43.040130097999999</v>
      </c>
      <c r="E10" s="32">
        <v>0.17532822000000001</v>
      </c>
      <c r="F10" s="32">
        <v>21.5984512</v>
      </c>
      <c r="G10" s="32">
        <v>2.343209152</v>
      </c>
      <c r="H10" s="32">
        <v>6.9877660400000003</v>
      </c>
      <c r="I10" s="32">
        <v>0.27425579999999999</v>
      </c>
      <c r="J10" s="32">
        <v>20.974128629999999</v>
      </c>
      <c r="K10" s="32">
        <v>4.3303743900000002</v>
      </c>
      <c r="L10" s="32">
        <v>3.3479250000000002E-2</v>
      </c>
      <c r="M10" s="32">
        <v>4.4055400000000003E-3</v>
      </c>
      <c r="N10" s="32">
        <v>99.761528319999996</v>
      </c>
    </row>
    <row r="11" spans="1:14">
      <c r="A11" s="46" t="s">
        <v>17</v>
      </c>
      <c r="B11" s="30" t="s">
        <v>61</v>
      </c>
      <c r="C11" s="31">
        <v>1</v>
      </c>
      <c r="D11" s="32">
        <v>43.438277540000001</v>
      </c>
      <c r="E11" s="32">
        <v>0.16645923000000001</v>
      </c>
      <c r="F11" s="32">
        <v>20.8590345</v>
      </c>
      <c r="G11" s="32">
        <v>2.5688811520000003</v>
      </c>
      <c r="H11" s="32">
        <v>7.0874102700000003</v>
      </c>
      <c r="I11" s="32">
        <v>0.27768583000000002</v>
      </c>
      <c r="J11" s="32">
        <v>21.753779145000003</v>
      </c>
      <c r="K11" s="32">
        <v>3.6920450900000001</v>
      </c>
      <c r="L11" s="32">
        <v>2.4690090000000001E-2</v>
      </c>
      <c r="M11" s="32">
        <v>9.9529000000000002E-4</v>
      </c>
      <c r="N11" s="32">
        <v>99.869258137000017</v>
      </c>
    </row>
    <row r="12" spans="1:14">
      <c r="A12" s="46"/>
      <c r="B12" s="30" t="s">
        <v>61</v>
      </c>
      <c r="C12" s="31">
        <v>2</v>
      </c>
      <c r="D12" s="32">
        <v>42.934417007999997</v>
      </c>
      <c r="E12" s="32">
        <v>0.17975166000000001</v>
      </c>
      <c r="F12" s="32">
        <v>21.761320600000001</v>
      </c>
      <c r="G12" s="32">
        <v>2.5697781760000002</v>
      </c>
      <c r="H12" s="32">
        <v>6.9544703099999996</v>
      </c>
      <c r="I12" s="32">
        <v>0.27385688000000002</v>
      </c>
      <c r="J12" s="32">
        <v>20.913110189999998</v>
      </c>
      <c r="K12" s="32">
        <v>4.2120980000000001</v>
      </c>
      <c r="L12" s="32">
        <v>3.6337990000000001E-2</v>
      </c>
      <c r="M12" s="32">
        <v>8.371E-3</v>
      </c>
      <c r="N12" s="32">
        <v>99.843511813999996</v>
      </c>
    </row>
    <row r="13" spans="1:14">
      <c r="A13" s="46" t="s">
        <v>37</v>
      </c>
      <c r="B13" s="30" t="s">
        <v>61</v>
      </c>
      <c r="C13" s="31">
        <v>1</v>
      </c>
      <c r="D13" s="32">
        <v>43.637913634</v>
      </c>
      <c r="E13" s="32">
        <v>0.17628675999999999</v>
      </c>
      <c r="F13" s="32">
        <v>21.173054400000002</v>
      </c>
      <c r="G13" s="32">
        <v>2.460395272</v>
      </c>
      <c r="H13" s="32">
        <v>6.9089416000000003</v>
      </c>
      <c r="I13" s="32">
        <v>0.28020812</v>
      </c>
      <c r="J13" s="32">
        <v>20.919469410000001</v>
      </c>
      <c r="K13" s="32">
        <v>4.18421764</v>
      </c>
      <c r="L13" s="32">
        <v>4.7812359999999998E-2</v>
      </c>
      <c r="M13" s="32">
        <v>3.9294300000000002E-3</v>
      </c>
      <c r="N13" s="32">
        <v>99.792228625999996</v>
      </c>
    </row>
    <row r="14" spans="1:14">
      <c r="A14" s="46"/>
      <c r="B14" s="30" t="s">
        <v>61</v>
      </c>
      <c r="C14" s="31">
        <v>2</v>
      </c>
      <c r="D14" s="32">
        <v>42.766880128000004</v>
      </c>
      <c r="E14" s="32">
        <v>0.17810233</v>
      </c>
      <c r="F14" s="32">
        <v>21.937472400000001</v>
      </c>
      <c r="G14" s="32">
        <v>2.5047864080000002</v>
      </c>
      <c r="H14" s="32">
        <v>6.9414674099999996</v>
      </c>
      <c r="I14" s="32">
        <v>0.27511330000000001</v>
      </c>
      <c r="J14" s="32">
        <v>20.964534885000003</v>
      </c>
      <c r="K14" s="32">
        <v>4.18650491</v>
      </c>
      <c r="L14" s="32">
        <v>6.3610780000000006E-2</v>
      </c>
      <c r="M14" s="32">
        <v>7.4898899999999999E-3</v>
      </c>
      <c r="N14" s="32">
        <v>99.825962441000016</v>
      </c>
    </row>
    <row r="15" spans="1:14">
      <c r="A15" s="46" t="s">
        <v>18</v>
      </c>
      <c r="B15" s="30" t="s">
        <v>61</v>
      </c>
      <c r="C15" s="31">
        <v>1</v>
      </c>
      <c r="D15" s="32">
        <v>44.202189990000001</v>
      </c>
      <c r="E15" s="32">
        <v>0.17607597</v>
      </c>
      <c r="F15" s="32">
        <v>21.005855100000002</v>
      </c>
      <c r="G15" s="32">
        <v>2.5282968000000001</v>
      </c>
      <c r="H15" s="32">
        <v>7.06386643</v>
      </c>
      <c r="I15" s="32">
        <v>0.27794078</v>
      </c>
      <c r="J15" s="32">
        <v>20.690708325000003</v>
      </c>
      <c r="K15" s="32">
        <v>3.7919762600000002</v>
      </c>
      <c r="L15" s="32">
        <v>4.2653030000000001E-2</v>
      </c>
      <c r="M15" s="32">
        <v>6.8578199999999997E-3</v>
      </c>
      <c r="N15" s="32">
        <v>99.786420504999995</v>
      </c>
    </row>
    <row r="16" spans="1:14">
      <c r="A16" s="46"/>
      <c r="B16" s="30" t="s">
        <v>61</v>
      </c>
      <c r="C16" s="31">
        <v>2</v>
      </c>
      <c r="D16" s="32">
        <v>43.502766244</v>
      </c>
      <c r="E16" s="32">
        <v>0.19357186000000001</v>
      </c>
      <c r="F16" s="32">
        <v>21.9856704</v>
      </c>
      <c r="G16" s="32">
        <v>2.351587088</v>
      </c>
      <c r="H16" s="32">
        <v>6.9436685100000002</v>
      </c>
      <c r="I16" s="32">
        <v>0.27839454000000002</v>
      </c>
      <c r="J16" s="32">
        <v>19.849856355</v>
      </c>
      <c r="K16" s="32">
        <v>4.4808160499999996</v>
      </c>
      <c r="L16" s="32">
        <v>0.10076449</v>
      </c>
      <c r="M16" s="32">
        <v>1.3221780000000001E-2</v>
      </c>
      <c r="N16" s="32">
        <v>99.700317316999985</v>
      </c>
    </row>
    <row r="17" spans="1:14">
      <c r="A17" s="46" t="s">
        <v>19</v>
      </c>
      <c r="B17" s="30" t="s">
        <v>61</v>
      </c>
      <c r="C17" s="31">
        <v>1</v>
      </c>
      <c r="D17" s="32">
        <v>43.601275745999999</v>
      </c>
      <c r="E17" s="32">
        <v>0.18036097000000001</v>
      </c>
      <c r="F17" s="32">
        <v>21.724085200000001</v>
      </c>
      <c r="G17" s="32">
        <v>2.5422845920000001</v>
      </c>
      <c r="H17" s="32">
        <v>6.9011681899999999</v>
      </c>
      <c r="I17" s="32">
        <v>0.27743278999999998</v>
      </c>
      <c r="J17" s="32">
        <v>20.798011290000002</v>
      </c>
      <c r="K17" s="32">
        <v>3.73135051</v>
      </c>
      <c r="L17" s="32">
        <v>5.6485840000000002E-2</v>
      </c>
      <c r="M17" s="32">
        <v>2.7349900000000001E-3</v>
      </c>
      <c r="N17" s="32">
        <v>99.815190118000004</v>
      </c>
    </row>
    <row r="18" spans="1:14">
      <c r="A18" s="46"/>
      <c r="B18" s="30" t="s">
        <v>61</v>
      </c>
      <c r="C18" s="31">
        <v>2</v>
      </c>
      <c r="D18" s="32">
        <v>44.167433506000002</v>
      </c>
      <c r="E18" s="32">
        <v>0.20406821999999999</v>
      </c>
      <c r="F18" s="32">
        <v>21.344627299999999</v>
      </c>
      <c r="G18" s="32">
        <v>2.354869528</v>
      </c>
      <c r="H18" s="32">
        <v>6.8731215199999998</v>
      </c>
      <c r="I18" s="32">
        <v>0.27933577999999998</v>
      </c>
      <c r="J18" s="32">
        <v>19.452923805000001</v>
      </c>
      <c r="K18" s="32">
        <v>4.9256199199999999</v>
      </c>
      <c r="L18" s="32">
        <v>6.5466689999999994E-2</v>
      </c>
      <c r="M18" s="32">
        <v>4.7051899999999997E-3</v>
      </c>
      <c r="N18" s="32">
        <v>99.672171458999983</v>
      </c>
    </row>
    <row r="19" spans="1:14">
      <c r="A19" s="46" t="s">
        <v>20</v>
      </c>
      <c r="B19" s="30" t="s">
        <v>61</v>
      </c>
      <c r="C19" s="31">
        <v>1</v>
      </c>
      <c r="D19" s="32">
        <v>42.989303574000004</v>
      </c>
      <c r="E19" s="32">
        <v>0.15762809999999999</v>
      </c>
      <c r="F19" s="32">
        <v>21.9353567</v>
      </c>
      <c r="G19" s="32">
        <v>2.6062170080000002</v>
      </c>
      <c r="H19" s="32">
        <v>7.0468830799999997</v>
      </c>
      <c r="I19" s="32">
        <v>0.27309370999999999</v>
      </c>
      <c r="J19" s="32">
        <v>21.259873110000001</v>
      </c>
      <c r="K19" s="32">
        <v>3.5461053300000001</v>
      </c>
      <c r="L19" s="32">
        <v>4.361661E-2</v>
      </c>
      <c r="M19" s="32">
        <v>1.1665699999999999E-2</v>
      </c>
      <c r="N19" s="32">
        <v>99.869742922</v>
      </c>
    </row>
    <row r="20" spans="1:14">
      <c r="A20" s="46"/>
      <c r="B20" s="30" t="s">
        <v>61</v>
      </c>
      <c r="C20" s="31">
        <v>2</v>
      </c>
      <c r="D20" s="32">
        <v>45.305159802000006</v>
      </c>
      <c r="E20" s="32">
        <v>0.18477924000000001</v>
      </c>
      <c r="F20" s="32">
        <v>20.3405649</v>
      </c>
      <c r="G20" s="32">
        <v>2.1788903359999998</v>
      </c>
      <c r="H20" s="32">
        <v>6.7723559299999998</v>
      </c>
      <c r="I20" s="32">
        <v>0.27281621</v>
      </c>
      <c r="J20" s="32">
        <v>20.067470640000003</v>
      </c>
      <c r="K20" s="32">
        <v>4.3920740499999997</v>
      </c>
      <c r="L20" s="32">
        <v>6.8786920000000001E-2</v>
      </c>
      <c r="M20" s="32">
        <v>3.3034889999999997E-2</v>
      </c>
      <c r="N20" s="32">
        <v>99.615932918000013</v>
      </c>
    </row>
    <row r="21" spans="1:14">
      <c r="A21" s="46" t="s">
        <v>21</v>
      </c>
      <c r="B21" s="30" t="s">
        <v>61</v>
      </c>
      <c r="C21" s="31">
        <v>1</v>
      </c>
      <c r="D21" s="32">
        <v>42.592054988000001</v>
      </c>
      <c r="E21" s="32">
        <v>0.15919150000000001</v>
      </c>
      <c r="F21" s="32">
        <v>21.582840999999998</v>
      </c>
      <c r="G21" s="32">
        <v>2.3705433360000003</v>
      </c>
      <c r="H21" s="32">
        <v>7.2475919099999997</v>
      </c>
      <c r="I21" s="32">
        <v>0.24250667000000001</v>
      </c>
      <c r="J21" s="32">
        <v>21.396568935000001</v>
      </c>
      <c r="K21" s="32">
        <v>4.0862763400000004</v>
      </c>
      <c r="L21" s="32">
        <v>4.9848969999999999E-2</v>
      </c>
      <c r="M21" s="32">
        <v>2.6866359999999999E-2</v>
      </c>
      <c r="N21" s="32">
        <v>99.754290008999988</v>
      </c>
    </row>
    <row r="22" spans="1:14">
      <c r="A22" s="46"/>
      <c r="B22" s="30" t="s">
        <v>61</v>
      </c>
      <c r="C22" s="31">
        <v>2</v>
      </c>
      <c r="D22" s="32">
        <v>42.778404927999993</v>
      </c>
      <c r="E22" s="32">
        <v>0.15224971000000001</v>
      </c>
      <c r="F22" s="32">
        <v>20.469162799999999</v>
      </c>
      <c r="G22" s="32">
        <v>2.146829216</v>
      </c>
      <c r="H22" s="32">
        <v>7.2193567300000003</v>
      </c>
      <c r="I22" s="32">
        <v>0.24695308999999999</v>
      </c>
      <c r="J22" s="32">
        <v>21.500108700000002</v>
      </c>
      <c r="K22" s="32">
        <v>4.56870961</v>
      </c>
      <c r="L22" s="32">
        <v>6.5558259999999993E-2</v>
      </c>
      <c r="M22" s="32">
        <v>2.9294980000000002E-2</v>
      </c>
      <c r="N22" s="32">
        <v>99.176628023999996</v>
      </c>
    </row>
    <row r="23" spans="1:14">
      <c r="A23" s="46" t="s">
        <v>22</v>
      </c>
      <c r="B23" s="30" t="s">
        <v>61</v>
      </c>
      <c r="C23" s="31">
        <v>1</v>
      </c>
      <c r="D23" s="32">
        <v>44.593471747999999</v>
      </c>
      <c r="E23" s="32">
        <v>0.20706849999999999</v>
      </c>
      <c r="F23" s="32">
        <v>21.311283</v>
      </c>
      <c r="G23" s="32">
        <v>2.317349648</v>
      </c>
      <c r="H23" s="32">
        <v>6.7360257399999997</v>
      </c>
      <c r="I23" s="32">
        <v>0.27160649999999997</v>
      </c>
      <c r="J23" s="32">
        <v>19.040396445000003</v>
      </c>
      <c r="K23" s="32">
        <v>5.1075282</v>
      </c>
      <c r="L23" s="30">
        <v>4.2774100000000002E-2</v>
      </c>
      <c r="M23" s="32">
        <v>6.4080600000000001E-3</v>
      </c>
      <c r="N23" s="32">
        <v>99.633911941000008</v>
      </c>
    </row>
    <row r="24" spans="1:14">
      <c r="A24" s="46"/>
      <c r="B24" s="30" t="s">
        <v>61</v>
      </c>
      <c r="C24" s="31">
        <v>2</v>
      </c>
      <c r="D24" s="32">
        <v>42.523035155999999</v>
      </c>
      <c r="E24" s="32">
        <v>0.18208864999999999</v>
      </c>
      <c r="F24" s="32">
        <v>22.1551346</v>
      </c>
      <c r="G24" s="32">
        <v>2.5774146560000002</v>
      </c>
      <c r="H24" s="32">
        <v>7.0252301900000003</v>
      </c>
      <c r="I24" s="32">
        <v>0.27427033000000001</v>
      </c>
      <c r="J24" s="32">
        <v>21.077704725</v>
      </c>
      <c r="K24" s="32">
        <v>4.0258512099999999</v>
      </c>
      <c r="L24" s="30">
        <v>1.8673329999999998E-2</v>
      </c>
      <c r="M24" s="32">
        <v>1.0346E-4</v>
      </c>
      <c r="N24" s="32">
        <v>99.859506307000004</v>
      </c>
    </row>
    <row r="25" spans="1:14">
      <c r="A25" s="46" t="s">
        <v>23</v>
      </c>
      <c r="B25" s="30" t="s">
        <v>61</v>
      </c>
      <c r="C25" s="31">
        <v>1</v>
      </c>
      <c r="D25" s="32">
        <v>43.449294895999998</v>
      </c>
      <c r="E25" s="32">
        <v>0.17391453000000001</v>
      </c>
      <c r="F25" s="32">
        <v>21.4469487</v>
      </c>
      <c r="G25" s="32">
        <v>2.5751409200000004</v>
      </c>
      <c r="H25" s="32">
        <v>6.9957349000000004</v>
      </c>
      <c r="I25" s="32">
        <v>0.27261084000000002</v>
      </c>
      <c r="J25" s="32">
        <v>20.697768945</v>
      </c>
      <c r="K25" s="32">
        <v>3.95775466</v>
      </c>
      <c r="L25" s="30">
        <v>0.18213408</v>
      </c>
      <c r="M25" s="32">
        <v>6.9299520000000003E-2</v>
      </c>
      <c r="N25" s="32">
        <v>99.820601991000004</v>
      </c>
    </row>
    <row r="26" spans="1:14">
      <c r="A26" s="46"/>
      <c r="B26" s="30" t="s">
        <v>61</v>
      </c>
      <c r="C26" s="31">
        <v>2</v>
      </c>
      <c r="D26" s="32">
        <v>44.275385797999995</v>
      </c>
      <c r="E26" s="32">
        <v>0.18369896999999999</v>
      </c>
      <c r="F26" s="32">
        <v>20.9816009</v>
      </c>
      <c r="G26" s="32">
        <v>2.4571603680000003</v>
      </c>
      <c r="H26" s="32">
        <v>6.83969307</v>
      </c>
      <c r="I26" s="32">
        <v>0.27181926000000001</v>
      </c>
      <c r="J26" s="32">
        <v>20.269304160000001</v>
      </c>
      <c r="K26" s="32">
        <v>4.2413970900000004</v>
      </c>
      <c r="L26" s="30">
        <v>0.17939378</v>
      </c>
      <c r="M26" s="32">
        <v>4.6027110000000003E-2</v>
      </c>
      <c r="N26" s="32">
        <v>99.745480506000007</v>
      </c>
    </row>
    <row r="27" spans="1:14">
      <c r="A27" s="46" t="s">
        <v>24</v>
      </c>
      <c r="B27" s="30" t="s">
        <v>61</v>
      </c>
      <c r="C27" s="31">
        <v>1</v>
      </c>
      <c r="D27" s="32">
        <v>42.559762419999998</v>
      </c>
      <c r="E27" s="32">
        <v>0.18119753999999999</v>
      </c>
      <c r="F27" s="32">
        <v>22.1984393</v>
      </c>
      <c r="G27" s="32">
        <v>2.6008458399999999</v>
      </c>
      <c r="H27" s="32">
        <v>6.9916419000000003</v>
      </c>
      <c r="I27" s="32">
        <v>0.26891403000000003</v>
      </c>
      <c r="J27" s="32">
        <v>21.084802830000001</v>
      </c>
      <c r="K27" s="32">
        <v>3.7881830600000002</v>
      </c>
      <c r="L27" s="30">
        <v>0.14525395999999999</v>
      </c>
      <c r="M27" s="32">
        <v>4.6070750000000001E-2</v>
      </c>
      <c r="N27" s="32">
        <v>99.865111630000015</v>
      </c>
    </row>
    <row r="28" spans="1:14">
      <c r="A28" s="46"/>
      <c r="B28" s="30" t="s">
        <v>61</v>
      </c>
      <c r="C28" s="31">
        <v>2</v>
      </c>
      <c r="D28" s="32">
        <v>45.988594553999995</v>
      </c>
      <c r="E28" s="32">
        <v>0.23921558000000001</v>
      </c>
      <c r="F28" s="32">
        <v>20.1810762</v>
      </c>
      <c r="G28" s="32">
        <v>2.287633392</v>
      </c>
      <c r="H28" s="32">
        <v>6.6902837499999999</v>
      </c>
      <c r="I28" s="32">
        <v>0.26900539000000001</v>
      </c>
      <c r="J28" s="32">
        <v>20.53</v>
      </c>
      <c r="K28" s="32">
        <v>4.8314224899999996</v>
      </c>
      <c r="L28" s="32">
        <v>0.16883202</v>
      </c>
      <c r="M28" s="32">
        <v>9.1201069999999995E-2</v>
      </c>
      <c r="N28" s="32">
        <v>101.3</v>
      </c>
    </row>
    <row r="29" spans="1:14">
      <c r="A29" s="46" t="s">
        <v>25</v>
      </c>
      <c r="B29" s="30" t="s">
        <v>61</v>
      </c>
      <c r="C29" s="31">
        <v>1</v>
      </c>
      <c r="D29" s="32">
        <v>42.943112155999998</v>
      </c>
      <c r="E29" s="32">
        <v>0.15392146000000001</v>
      </c>
      <c r="F29" s="32">
        <v>21.679219199999999</v>
      </c>
      <c r="G29" s="32">
        <v>2.5258194960000004</v>
      </c>
      <c r="H29" s="32">
        <v>7.1655368700000004</v>
      </c>
      <c r="I29" s="32">
        <v>0.28075685</v>
      </c>
      <c r="J29" s="32">
        <v>21.679571445000001</v>
      </c>
      <c r="K29" s="32">
        <v>3.4098546000000001</v>
      </c>
      <c r="L29" s="32">
        <v>2.0651590000000001E-2</v>
      </c>
      <c r="M29" s="32">
        <v>2.5025999999999998E-4</v>
      </c>
      <c r="N29" s="32">
        <v>99.858693927000004</v>
      </c>
    </row>
    <row r="30" spans="1:14">
      <c r="A30" s="46"/>
      <c r="B30" s="30" t="s">
        <v>61</v>
      </c>
      <c r="C30" s="31">
        <v>2</v>
      </c>
      <c r="D30" s="32">
        <v>43.067740911999998</v>
      </c>
      <c r="E30" s="32">
        <v>0.15259577999999999</v>
      </c>
      <c r="F30" s="32">
        <v>21.761439800000002</v>
      </c>
      <c r="G30" s="32">
        <v>2.547022632</v>
      </c>
      <c r="H30" s="32">
        <v>7.1265957100000001</v>
      </c>
      <c r="I30" s="32">
        <v>0.27538266</v>
      </c>
      <c r="J30" s="32">
        <v>21.57121386</v>
      </c>
      <c r="K30" s="32">
        <v>3.33340864</v>
      </c>
      <c r="L30" s="32">
        <v>2.3165649999999999E-2</v>
      </c>
      <c r="M30" s="32">
        <v>1.32975E-3</v>
      </c>
      <c r="N30" s="32">
        <v>99.859895393999992</v>
      </c>
    </row>
    <row r="31" spans="1:14">
      <c r="A31" s="46" t="s">
        <v>26</v>
      </c>
      <c r="B31" s="30" t="s">
        <v>61</v>
      </c>
      <c r="C31" s="31">
        <v>1</v>
      </c>
      <c r="D31" s="32">
        <v>42.200482855999994</v>
      </c>
      <c r="E31" s="32">
        <v>0.16615677000000001</v>
      </c>
      <c r="F31" s="32">
        <v>22.729973600000001</v>
      </c>
      <c r="G31" s="32">
        <v>2.6227681359999999</v>
      </c>
      <c r="H31" s="32">
        <v>6.9705136799999998</v>
      </c>
      <c r="I31" s="32">
        <v>0.27180212999999998</v>
      </c>
      <c r="J31" s="32">
        <v>21.187078185000004</v>
      </c>
      <c r="K31" s="32">
        <v>3.7002603399999998</v>
      </c>
      <c r="L31" s="32">
        <v>3.0393750000000001E-2</v>
      </c>
      <c r="M31" s="32">
        <v>1.095674E-2</v>
      </c>
      <c r="N31" s="32">
        <v>99.89038618699999</v>
      </c>
    </row>
    <row r="32" spans="1:14">
      <c r="A32" s="46"/>
      <c r="B32" s="30" t="s">
        <v>61</v>
      </c>
      <c r="C32" s="31">
        <v>2</v>
      </c>
      <c r="D32" s="32">
        <v>43.470524537999999</v>
      </c>
      <c r="E32" s="32">
        <v>0.17396151000000001</v>
      </c>
      <c r="F32" s="32">
        <v>21.817453799999999</v>
      </c>
      <c r="G32" s="32">
        <v>2.4335482720000003</v>
      </c>
      <c r="H32" s="32">
        <v>6.9378180699999996</v>
      </c>
      <c r="I32" s="32">
        <v>0.27520260000000002</v>
      </c>
      <c r="J32" s="32">
        <v>20.156352195</v>
      </c>
      <c r="K32" s="32">
        <v>4.4636043900000004</v>
      </c>
      <c r="L32" s="32">
        <v>1.8659680000000001E-2</v>
      </c>
      <c r="M32" s="32">
        <v>1.7429800000000001E-3</v>
      </c>
      <c r="N32" s="32">
        <v>99.748868035000001</v>
      </c>
    </row>
    <row r="33" spans="1:14">
      <c r="A33" s="46" t="s">
        <v>27</v>
      </c>
      <c r="B33" s="30" t="s">
        <v>61</v>
      </c>
      <c r="C33" s="31">
        <v>1</v>
      </c>
      <c r="D33" s="32">
        <v>42.714560378000002</v>
      </c>
      <c r="E33" s="32">
        <v>0.15132193999999999</v>
      </c>
      <c r="F33" s="32">
        <v>21.732726</v>
      </c>
      <c r="G33" s="32">
        <v>2.725209344</v>
      </c>
      <c r="H33" s="32">
        <v>7.1759080500000003</v>
      </c>
      <c r="I33" s="32">
        <v>0.28040827000000002</v>
      </c>
      <c r="J33" s="32">
        <v>21.896951370000004</v>
      </c>
      <c r="K33" s="32">
        <v>3.25526589</v>
      </c>
      <c r="L33" s="32">
        <v>1.303644E-2</v>
      </c>
      <c r="M33" s="32">
        <v>1.4864000000000001E-4</v>
      </c>
      <c r="N33" s="32">
        <v>99.945536322000009</v>
      </c>
    </row>
    <row r="34" spans="1:14">
      <c r="A34" s="46"/>
      <c r="B34" s="30" t="s">
        <v>61</v>
      </c>
      <c r="C34" s="31">
        <v>2</v>
      </c>
      <c r="D34" s="32">
        <v>42.976875018000001</v>
      </c>
      <c r="E34" s="32">
        <v>0.15959324</v>
      </c>
      <c r="F34" s="32">
        <v>21.744358200000001</v>
      </c>
      <c r="G34" s="32">
        <v>2.4460001840000003</v>
      </c>
      <c r="H34" s="32">
        <v>7.0405558800000003</v>
      </c>
      <c r="I34" s="32">
        <v>0.27913261</v>
      </c>
      <c r="J34" s="32">
        <v>21.358442069999999</v>
      </c>
      <c r="K34" s="32">
        <v>3.7770718799999998</v>
      </c>
      <c r="L34" s="32">
        <v>2.8247410000000001E-2</v>
      </c>
      <c r="M34" s="32">
        <v>5.4568300000000002E-3</v>
      </c>
      <c r="N34" s="32">
        <v>99.815733322</v>
      </c>
    </row>
    <row r="35" spans="1:14">
      <c r="A35" s="46" t="s">
        <v>28</v>
      </c>
      <c r="B35" s="30" t="s">
        <v>61</v>
      </c>
      <c r="C35" s="31">
        <v>1</v>
      </c>
      <c r="D35" s="32">
        <v>42.064120265999996</v>
      </c>
      <c r="E35" s="32">
        <v>0.17208022000000001</v>
      </c>
      <c r="F35" s="32">
        <v>22.0306535</v>
      </c>
      <c r="G35" s="32">
        <v>2.4548679839999998</v>
      </c>
      <c r="H35" s="32">
        <v>7.3152754199999999</v>
      </c>
      <c r="I35" s="32">
        <v>0.26679430999999998</v>
      </c>
      <c r="J35" s="32">
        <v>22.250768820000001</v>
      </c>
      <c r="K35" s="32">
        <v>3.40949473</v>
      </c>
      <c r="L35" s="32">
        <v>2.5657079999999999E-2</v>
      </c>
      <c r="M35" s="32">
        <v>1.203772E-2</v>
      </c>
      <c r="N35" s="32">
        <v>100.00175005000001</v>
      </c>
    </row>
    <row r="36" spans="1:14">
      <c r="A36" s="46"/>
      <c r="B36" s="30" t="s">
        <v>61</v>
      </c>
      <c r="C36" s="31">
        <v>2</v>
      </c>
      <c r="D36" s="32">
        <v>43.181301351999998</v>
      </c>
      <c r="E36" s="32">
        <v>0.17566301000000001</v>
      </c>
      <c r="F36" s="32">
        <v>21.517475999999998</v>
      </c>
      <c r="G36" s="32">
        <v>2.7001283360000001</v>
      </c>
      <c r="H36" s="32">
        <v>7.1936073399999998</v>
      </c>
      <c r="I36" s="32">
        <v>0.27786525000000001</v>
      </c>
      <c r="J36" s="32">
        <v>21.355476450000001</v>
      </c>
      <c r="K36" s="32">
        <v>3.4229708799999998</v>
      </c>
      <c r="L36" s="32">
        <v>6.3506060000000003E-2</v>
      </c>
      <c r="M36" s="32">
        <v>8.23487E-3</v>
      </c>
      <c r="N36" s="32">
        <v>99.896229547999994</v>
      </c>
    </row>
    <row r="37" spans="1:14">
      <c r="A37" s="46" t="s">
        <v>29</v>
      </c>
      <c r="B37" s="30" t="s">
        <v>61</v>
      </c>
      <c r="C37" s="31">
        <v>1</v>
      </c>
      <c r="D37" s="32">
        <v>45.045223034000003</v>
      </c>
      <c r="E37" s="32">
        <v>0.19404676000000001</v>
      </c>
      <c r="F37" s="32">
        <v>20.706364099999998</v>
      </c>
      <c r="G37" s="32">
        <v>2.2454137040000002</v>
      </c>
      <c r="H37" s="32">
        <v>6.8014057399999999</v>
      </c>
      <c r="I37" s="32">
        <v>0.26848159999999999</v>
      </c>
      <c r="J37" s="32">
        <v>19.60561491</v>
      </c>
      <c r="K37" s="32">
        <v>4.6411631</v>
      </c>
      <c r="L37" s="32">
        <v>9.0573299999999995E-2</v>
      </c>
      <c r="M37" s="32">
        <v>2.485617E-2</v>
      </c>
      <c r="N37" s="32">
        <v>99.623142418</v>
      </c>
    </row>
    <row r="38" spans="1:14">
      <c r="A38" s="46"/>
      <c r="B38" s="30" t="s">
        <v>61</v>
      </c>
      <c r="C38" s="31">
        <v>2</v>
      </c>
      <c r="D38" s="32">
        <v>44.206084019999999</v>
      </c>
      <c r="E38" s="32">
        <v>0.18807425</v>
      </c>
      <c r="F38" s="32">
        <v>21.290134599999998</v>
      </c>
      <c r="G38" s="32">
        <v>2.3455392719999999</v>
      </c>
      <c r="H38" s="32">
        <v>6.9462913799999999</v>
      </c>
      <c r="I38" s="32">
        <v>0.27661369000000002</v>
      </c>
      <c r="J38" s="32">
        <v>19.747411215000003</v>
      </c>
      <c r="K38" s="32">
        <v>4.6112470800000001</v>
      </c>
      <c r="L38" s="32">
        <v>6.5188399999999994E-2</v>
      </c>
      <c r="M38" s="32">
        <v>3.6357999999999998E-3</v>
      </c>
      <c r="N38" s="32">
        <v>99.680219706999992</v>
      </c>
    </row>
    <row r="39" spans="1:14">
      <c r="A39" s="46" t="s">
        <v>30</v>
      </c>
      <c r="B39" s="30" t="s">
        <v>61</v>
      </c>
      <c r="C39" s="31">
        <v>1</v>
      </c>
      <c r="D39" s="32">
        <v>43.183184617999999</v>
      </c>
      <c r="E39" s="32">
        <v>0.17520704000000001</v>
      </c>
      <c r="F39" s="32">
        <v>21.754835400000001</v>
      </c>
      <c r="G39" s="32">
        <v>2.3003280240000001</v>
      </c>
      <c r="H39" s="32">
        <v>6.9120065999999998</v>
      </c>
      <c r="I39" s="32">
        <v>0.27775558</v>
      </c>
      <c r="J39" s="32">
        <v>21.003443055000002</v>
      </c>
      <c r="K39" s="32">
        <v>4.0682451000000004</v>
      </c>
      <c r="L39" s="32">
        <v>6.6089170000000003E-2</v>
      </c>
      <c r="M39" s="32">
        <v>3.1750900000000002E-3</v>
      </c>
      <c r="N39" s="32">
        <v>99.744269676999991</v>
      </c>
    </row>
    <row r="40" spans="1:14">
      <c r="A40" s="46"/>
      <c r="B40" s="30" t="s">
        <v>61</v>
      </c>
      <c r="C40" s="31">
        <v>2</v>
      </c>
      <c r="D40" s="32">
        <v>43.145657086</v>
      </c>
      <c r="E40" s="32">
        <v>0.17666898</v>
      </c>
      <c r="F40" s="32">
        <v>22.155793899999999</v>
      </c>
      <c r="G40" s="32">
        <v>2.289584456</v>
      </c>
      <c r="H40" s="32">
        <v>7.0256778899999999</v>
      </c>
      <c r="I40" s="32">
        <v>0.27459255999999999</v>
      </c>
      <c r="J40" s="32">
        <v>20.228259555000001</v>
      </c>
      <c r="K40" s="32">
        <v>4.3630246799999997</v>
      </c>
      <c r="L40" s="32">
        <v>3.6513700000000003E-2</v>
      </c>
      <c r="M40" s="32">
        <v>5.3972600000000001E-3</v>
      </c>
      <c r="N40" s="32">
        <v>99.701170066999993</v>
      </c>
    </row>
    <row r="41" spans="1:14">
      <c r="A41" s="46" t="s">
        <v>60</v>
      </c>
      <c r="B41" s="30" t="s">
        <v>62</v>
      </c>
      <c r="C41" s="31">
        <v>1</v>
      </c>
      <c r="D41" s="32">
        <v>43.849127099999997</v>
      </c>
      <c r="E41" s="32">
        <v>0.64806330000000001</v>
      </c>
      <c r="F41" s="32">
        <v>17.670589</v>
      </c>
      <c r="G41" s="32">
        <v>2.3112072320000001</v>
      </c>
      <c r="H41" s="32">
        <v>7.0544619800000001</v>
      </c>
      <c r="I41" s="32">
        <v>0.20829884000000001</v>
      </c>
      <c r="J41" s="32">
        <v>24.5492621</v>
      </c>
      <c r="K41" s="32">
        <v>2.6686217000000001</v>
      </c>
      <c r="L41" s="32">
        <v>0.63773354000000004</v>
      </c>
      <c r="M41" s="32">
        <v>1.171552E-2</v>
      </c>
      <c r="N41" s="32">
        <v>99.609080311999989</v>
      </c>
    </row>
    <row r="42" spans="1:14">
      <c r="A42" s="46"/>
      <c r="B42" s="30" t="s">
        <v>62</v>
      </c>
      <c r="C42" s="31">
        <v>2</v>
      </c>
      <c r="D42" s="32">
        <v>45.619417400000003</v>
      </c>
      <c r="E42" s="32">
        <v>0.46095670999999999</v>
      </c>
      <c r="F42" s="32">
        <v>16.130509</v>
      </c>
      <c r="G42" s="32">
        <v>1.8423381920000002</v>
      </c>
      <c r="H42" s="32">
        <v>8.1739709499999993</v>
      </c>
      <c r="I42" s="32">
        <v>0.24776276</v>
      </c>
      <c r="J42" s="32">
        <v>23.9698785</v>
      </c>
      <c r="K42" s="32">
        <v>2.7971069900000001</v>
      </c>
      <c r="L42" s="32">
        <v>0.16198682</v>
      </c>
      <c r="M42" s="32">
        <v>1.3762180000000001E-2</v>
      </c>
      <c r="N42" s="32">
        <v>99.417689502000002</v>
      </c>
    </row>
    <row r="43" spans="1:14">
      <c r="A43" s="46" t="s">
        <v>15</v>
      </c>
      <c r="B43" s="30" t="s">
        <v>62</v>
      </c>
      <c r="C43" s="31">
        <v>1</v>
      </c>
      <c r="D43" s="32">
        <v>42.523725599999999</v>
      </c>
      <c r="E43" s="32">
        <v>0.29854524999999998</v>
      </c>
      <c r="F43" s="32">
        <v>20.5342199</v>
      </c>
      <c r="G43" s="32">
        <v>2.755023768</v>
      </c>
      <c r="H43" s="32">
        <v>7.56125018</v>
      </c>
      <c r="I43" s="32">
        <v>0.24595223999999999</v>
      </c>
      <c r="J43" s="32">
        <v>23.049680899999998</v>
      </c>
      <c r="K43" s="32">
        <v>2.52995467</v>
      </c>
      <c r="L43" s="32">
        <v>0.26048381999999998</v>
      </c>
      <c r="M43" s="32">
        <v>8.8661199999999999E-3</v>
      </c>
      <c r="N43" s="32">
        <v>99.76770244799998</v>
      </c>
    </row>
    <row r="44" spans="1:14">
      <c r="A44" s="46"/>
      <c r="B44" s="30" t="s">
        <v>62</v>
      </c>
      <c r="C44" s="31">
        <v>2</v>
      </c>
      <c r="D44" s="32">
        <v>45.58</v>
      </c>
      <c r="E44" s="32">
        <v>0.33263362000000002</v>
      </c>
      <c r="F44" s="32">
        <v>16.869490599999999</v>
      </c>
      <c r="G44" s="32">
        <v>1.8537629520000001</v>
      </c>
      <c r="H44" s="32">
        <v>7.0036110100000002</v>
      </c>
      <c r="I44" s="32">
        <v>0.29908751</v>
      </c>
      <c r="J44" s="32">
        <v>25.672256999999998</v>
      </c>
      <c r="K44" s="32">
        <v>3.5349722799999999</v>
      </c>
      <c r="L44" s="32">
        <v>0.29120821000000002</v>
      </c>
      <c r="M44" s="32">
        <v>2.1356449999999999E-2</v>
      </c>
      <c r="N44" s="32">
        <v>101.458379632</v>
      </c>
    </row>
    <row r="45" spans="1:14">
      <c r="A45" s="42" t="s">
        <v>16</v>
      </c>
      <c r="B45" s="6" t="s">
        <v>63</v>
      </c>
      <c r="C45" s="7">
        <v>1</v>
      </c>
      <c r="D45" s="33">
        <v>43.97</v>
      </c>
      <c r="E45" s="33">
        <v>0.23</v>
      </c>
      <c r="F45" s="33">
        <v>11.13</v>
      </c>
      <c r="G45" s="33">
        <v>2.0699999999999998</v>
      </c>
      <c r="H45" s="33">
        <v>8.31</v>
      </c>
      <c r="I45" s="33">
        <v>0.26</v>
      </c>
      <c r="J45" s="33">
        <v>31.48</v>
      </c>
      <c r="K45" s="33">
        <v>2.58</v>
      </c>
      <c r="L45" s="33">
        <v>0.12</v>
      </c>
      <c r="M45" s="33">
        <v>0.01</v>
      </c>
      <c r="N45" s="33">
        <v>100.16</v>
      </c>
    </row>
    <row r="46" spans="1:14">
      <c r="A46" s="41"/>
      <c r="B46" s="6" t="s">
        <v>63</v>
      </c>
      <c r="C46" s="7">
        <v>2</v>
      </c>
      <c r="D46" s="33">
        <v>46.56</v>
      </c>
      <c r="E46" s="33">
        <v>0.25</v>
      </c>
      <c r="F46" s="33">
        <v>14.82</v>
      </c>
      <c r="G46" s="33">
        <v>2.12</v>
      </c>
      <c r="H46" s="33">
        <v>7.37</v>
      </c>
      <c r="I46" s="33">
        <v>0.26</v>
      </c>
      <c r="J46" s="33">
        <v>24.46</v>
      </c>
      <c r="K46" s="33">
        <v>3.86</v>
      </c>
      <c r="L46" s="33">
        <v>0.14000000000000001</v>
      </c>
      <c r="M46" s="33">
        <v>0.02</v>
      </c>
      <c r="N46" s="33">
        <v>99.85</v>
      </c>
    </row>
    <row r="47" spans="1:14">
      <c r="A47" s="46" t="s">
        <v>17</v>
      </c>
      <c r="B47" s="30" t="s">
        <v>62</v>
      </c>
      <c r="C47" s="31">
        <v>1</v>
      </c>
      <c r="D47" s="32">
        <v>46.194809399999997</v>
      </c>
      <c r="E47" s="32">
        <v>0.26927868999999999</v>
      </c>
      <c r="F47" s="32">
        <v>16.869456599999999</v>
      </c>
      <c r="G47" s="32">
        <v>2.0621259120000004</v>
      </c>
      <c r="H47" s="32">
        <v>6.8588180400000001</v>
      </c>
      <c r="I47" s="32">
        <v>0.26878294000000003</v>
      </c>
      <c r="J47" s="32">
        <v>23.483810900000002</v>
      </c>
      <c r="K47" s="32">
        <v>3.2302658800000001</v>
      </c>
      <c r="L47" s="32">
        <v>0.27504664000000001</v>
      </c>
      <c r="M47" s="32">
        <v>1.9544619999999999E-2</v>
      </c>
      <c r="N47" s="32">
        <v>99.531939621999996</v>
      </c>
    </row>
    <row r="48" spans="1:14">
      <c r="A48" s="46"/>
      <c r="B48" s="30" t="s">
        <v>62</v>
      </c>
      <c r="C48" s="31">
        <v>2</v>
      </c>
      <c r="D48" s="32">
        <v>44.5045006</v>
      </c>
      <c r="E48" s="32">
        <v>0.18941340000000001</v>
      </c>
      <c r="F48" s="32">
        <v>19.121136</v>
      </c>
      <c r="G48" s="32">
        <v>2.2482331760000003</v>
      </c>
      <c r="H48" s="32">
        <v>7.5620771199999997</v>
      </c>
      <c r="I48" s="32">
        <v>0.29030983999999999</v>
      </c>
      <c r="J48" s="32">
        <v>23.3750003</v>
      </c>
      <c r="K48" s="32">
        <v>2.2255576399999999</v>
      </c>
      <c r="L48" s="32">
        <v>6.0514499999999999E-2</v>
      </c>
      <c r="M48" s="32">
        <v>1.0452909999999999E-2</v>
      </c>
      <c r="N48" s="32">
        <v>99.587195485999999</v>
      </c>
    </row>
    <row r="49" spans="1:14">
      <c r="A49" s="46" t="s">
        <v>37</v>
      </c>
      <c r="B49" s="30" t="s">
        <v>62</v>
      </c>
      <c r="C49" s="31">
        <v>1</v>
      </c>
      <c r="D49" s="32">
        <v>44.360826000000003</v>
      </c>
      <c r="E49" s="32">
        <v>0.26646240999999998</v>
      </c>
      <c r="F49" s="32">
        <v>16.1349421</v>
      </c>
      <c r="G49" s="32">
        <v>2.0208265520000004</v>
      </c>
      <c r="H49" s="32">
        <v>7.9795227400000002</v>
      </c>
      <c r="I49" s="32">
        <v>0.29765850999999999</v>
      </c>
      <c r="J49" s="32">
        <v>26.799983600000001</v>
      </c>
      <c r="K49" s="32">
        <v>2.4454066700000001</v>
      </c>
      <c r="L49" s="32">
        <v>0.13921001999999999</v>
      </c>
      <c r="M49" s="32">
        <v>3.9099109999999999E-2</v>
      </c>
      <c r="N49" s="32">
        <v>100.483937712</v>
      </c>
    </row>
    <row r="50" spans="1:14">
      <c r="A50" s="46"/>
      <c r="B50" s="30" t="s">
        <v>62</v>
      </c>
      <c r="C50" s="31">
        <v>2</v>
      </c>
      <c r="D50" s="32">
        <v>42.506866600000002</v>
      </c>
      <c r="E50" s="32">
        <v>0.26036924</v>
      </c>
      <c r="F50" s="32">
        <v>20.250185800000001</v>
      </c>
      <c r="G50" s="32">
        <v>2.3299443600000003</v>
      </c>
      <c r="H50" s="32">
        <v>8.2236738999999996</v>
      </c>
      <c r="I50" s="32">
        <v>0.27219528999999998</v>
      </c>
      <c r="J50" s="32">
        <v>24.059676199999998</v>
      </c>
      <c r="K50" s="32">
        <v>1.6033870400000001</v>
      </c>
      <c r="L50" s="32">
        <v>8.8415519999999997E-2</v>
      </c>
      <c r="M50" s="32">
        <v>3.85689E-3</v>
      </c>
      <c r="N50" s="32">
        <v>99.598570839999994</v>
      </c>
    </row>
    <row r="51" spans="1:14">
      <c r="A51" s="46" t="s">
        <v>18</v>
      </c>
      <c r="B51" s="30" t="s">
        <v>62</v>
      </c>
      <c r="C51" s="31">
        <v>1</v>
      </c>
      <c r="D51" s="32">
        <v>46.055206099999999</v>
      </c>
      <c r="E51" s="32">
        <v>0.26713870000000001</v>
      </c>
      <c r="F51" s="32">
        <v>15.6245663</v>
      </c>
      <c r="G51" s="32">
        <v>2.127660696</v>
      </c>
      <c r="H51" s="32">
        <v>7.8004460199999999</v>
      </c>
      <c r="I51" s="32">
        <v>0.28548824</v>
      </c>
      <c r="J51" s="32">
        <v>24.201792699999999</v>
      </c>
      <c r="K51" s="32">
        <v>2.8122053600000001</v>
      </c>
      <c r="L51" s="32">
        <v>0.15078315</v>
      </c>
      <c r="M51" s="32">
        <v>1.031701E-2</v>
      </c>
      <c r="N51" s="32">
        <v>99.335604275999998</v>
      </c>
    </row>
    <row r="52" spans="1:14">
      <c r="A52" s="46"/>
      <c r="B52" s="30" t="s">
        <v>62</v>
      </c>
      <c r="C52" s="31">
        <v>2</v>
      </c>
      <c r="D52" s="32">
        <v>42.321976800000002</v>
      </c>
      <c r="E52" s="32">
        <v>0.20636478</v>
      </c>
      <c r="F52" s="32">
        <v>18.6568763</v>
      </c>
      <c r="G52" s="32">
        <v>2.423314456</v>
      </c>
      <c r="H52" s="32">
        <v>8.1122305800000003</v>
      </c>
      <c r="I52" s="32">
        <v>0.27418524999999999</v>
      </c>
      <c r="J52" s="32">
        <v>24.6040639</v>
      </c>
      <c r="K52" s="32">
        <v>2.92049856</v>
      </c>
      <c r="L52" s="30">
        <v>0.10652275</v>
      </c>
      <c r="M52" s="32">
        <v>9.8502199999999998E-3</v>
      </c>
      <c r="N52" s="32">
        <v>99.635883595999999</v>
      </c>
    </row>
    <row r="53" spans="1:14">
      <c r="A53" s="46" t="s">
        <v>19</v>
      </c>
      <c r="B53" s="30" t="s">
        <v>62</v>
      </c>
      <c r="C53" s="31">
        <v>1</v>
      </c>
      <c r="D53" s="32">
        <v>46.1300411</v>
      </c>
      <c r="E53" s="32">
        <v>0.22880540999999999</v>
      </c>
      <c r="F53" s="32">
        <v>16.7228824</v>
      </c>
      <c r="G53" s="32">
        <v>2.2375144320000002</v>
      </c>
      <c r="H53" s="32">
        <v>7.4712253000000004</v>
      </c>
      <c r="I53" s="32">
        <v>0.28607092000000001</v>
      </c>
      <c r="J53" s="32">
        <v>23.345755100000002</v>
      </c>
      <c r="K53" s="32">
        <v>3.0191024999999998</v>
      </c>
      <c r="L53" s="30">
        <v>0.12376468</v>
      </c>
      <c r="M53" s="32">
        <v>1.9562590000000001E-2</v>
      </c>
      <c r="N53" s="32">
        <v>99.584724432000002</v>
      </c>
    </row>
    <row r="54" spans="1:14">
      <c r="A54" s="46"/>
      <c r="B54" s="30" t="s">
        <v>62</v>
      </c>
      <c r="C54" s="31">
        <v>2</v>
      </c>
      <c r="D54" s="32">
        <v>43.96</v>
      </c>
      <c r="E54" s="32">
        <v>0.20188981</v>
      </c>
      <c r="F54" s="32">
        <v>16.258612599999999</v>
      </c>
      <c r="G54" s="32">
        <v>2.7022103040000003</v>
      </c>
      <c r="H54" s="32">
        <v>7.7911331800000001</v>
      </c>
      <c r="I54" s="32">
        <v>0.28490326999999999</v>
      </c>
      <c r="J54" s="32">
        <v>26.3737821</v>
      </c>
      <c r="K54" s="32">
        <v>2.0448817899999998</v>
      </c>
      <c r="L54" s="32">
        <v>9.608701E-2</v>
      </c>
      <c r="M54" s="32">
        <v>3.3018609999999997E-2</v>
      </c>
      <c r="N54" s="32">
        <v>99.746518674000001</v>
      </c>
    </row>
    <row r="55" spans="1:14">
      <c r="A55" s="46" t="s">
        <v>20</v>
      </c>
      <c r="B55" s="30" t="s">
        <v>62</v>
      </c>
      <c r="C55" s="31">
        <v>1</v>
      </c>
      <c r="D55" s="32">
        <v>44.979690900000001</v>
      </c>
      <c r="E55" s="32">
        <v>0.38895834000000001</v>
      </c>
      <c r="F55" s="32">
        <v>18.0316951</v>
      </c>
      <c r="G55" s="32">
        <v>2.5566417680000004</v>
      </c>
      <c r="H55" s="32">
        <v>7.1711238599999998</v>
      </c>
      <c r="I55" s="32">
        <v>0.27655814000000001</v>
      </c>
      <c r="J55" s="32">
        <v>22.2782792</v>
      </c>
      <c r="K55" s="32">
        <v>3.6929385199999998</v>
      </c>
      <c r="L55" s="32">
        <v>0.30058678</v>
      </c>
      <c r="M55" s="32">
        <v>2.485329E-2</v>
      </c>
      <c r="N55" s="32">
        <v>99.701325898000007</v>
      </c>
    </row>
    <row r="56" spans="1:14">
      <c r="A56" s="46"/>
      <c r="B56" s="30" t="s">
        <v>62</v>
      </c>
      <c r="C56" s="31">
        <v>2</v>
      </c>
      <c r="D56" s="32">
        <v>45.070494199999999</v>
      </c>
      <c r="E56" s="32">
        <v>0.19629967000000001</v>
      </c>
      <c r="F56" s="32">
        <v>17.778509499999998</v>
      </c>
      <c r="G56" s="32">
        <v>2.2813782480000002</v>
      </c>
      <c r="H56" s="32">
        <v>7.6912312099999998</v>
      </c>
      <c r="I56" s="32">
        <v>0.29208697</v>
      </c>
      <c r="J56" s="32">
        <v>23.7704627</v>
      </c>
      <c r="K56" s="32">
        <v>2.4520422200000001</v>
      </c>
      <c r="L56" s="30">
        <v>5.6293559999999999E-2</v>
      </c>
      <c r="M56" s="32">
        <v>6.4504999999999996E-3</v>
      </c>
      <c r="N56" s="32">
        <v>99.595248777999984</v>
      </c>
    </row>
    <row r="57" spans="1:14">
      <c r="A57" s="46" t="s">
        <v>21</v>
      </c>
      <c r="B57" s="30" t="s">
        <v>62</v>
      </c>
      <c r="C57" s="31">
        <v>1</v>
      </c>
      <c r="D57" s="32">
        <v>43.248005499999998</v>
      </c>
      <c r="E57" s="32">
        <v>0.31256472000000002</v>
      </c>
      <c r="F57" s="32">
        <v>19.880571100000001</v>
      </c>
      <c r="G57" s="32">
        <v>2.941929016</v>
      </c>
      <c r="H57" s="32">
        <v>8.4599745899999998</v>
      </c>
      <c r="I57" s="32">
        <v>0.25534066</v>
      </c>
      <c r="J57" s="32">
        <v>22.060164799999999</v>
      </c>
      <c r="K57" s="32">
        <v>2.5085470000000001</v>
      </c>
      <c r="L57" s="32">
        <v>0.13067434</v>
      </c>
      <c r="M57" s="32">
        <v>1.510133E-2</v>
      </c>
      <c r="N57" s="32">
        <v>99.812873055999987</v>
      </c>
    </row>
    <row r="58" spans="1:14">
      <c r="A58" s="46"/>
      <c r="B58" s="30" t="s">
        <v>62</v>
      </c>
      <c r="C58" s="31">
        <v>2</v>
      </c>
      <c r="D58" s="32">
        <v>43.347176699999999</v>
      </c>
      <c r="E58" s="32">
        <v>0.19934432999999999</v>
      </c>
      <c r="F58" s="32">
        <v>20.472433500000001</v>
      </c>
      <c r="G58" s="32">
        <v>2.7509128</v>
      </c>
      <c r="H58" s="32">
        <v>7.8005332799999998</v>
      </c>
      <c r="I58" s="32">
        <v>0.27036803999999998</v>
      </c>
      <c r="J58" s="32">
        <v>21.408288299999999</v>
      </c>
      <c r="K58" s="32">
        <v>3.0224812499999998</v>
      </c>
      <c r="L58" s="32">
        <v>0.17366635999999999</v>
      </c>
      <c r="M58" s="32">
        <v>1.805464E-2</v>
      </c>
      <c r="N58" s="32">
        <v>99.463259199999982</v>
      </c>
    </row>
    <row r="59" spans="1:14">
      <c r="A59" s="46" t="s">
        <v>22</v>
      </c>
      <c r="B59" s="30" t="s">
        <v>62</v>
      </c>
      <c r="C59" s="31">
        <v>1</v>
      </c>
      <c r="D59" s="32">
        <v>43.0929669</v>
      </c>
      <c r="E59" s="32">
        <v>0.23610427</v>
      </c>
      <c r="F59" s="32">
        <v>20.337157600000001</v>
      </c>
      <c r="G59" s="32">
        <v>2.6904609520000005</v>
      </c>
      <c r="H59" s="32">
        <v>7.2114969100000001</v>
      </c>
      <c r="I59" s="32">
        <v>0.25392936999999999</v>
      </c>
      <c r="J59" s="32">
        <v>22.2731618</v>
      </c>
      <c r="K59" s="32">
        <v>3.0506338300000002</v>
      </c>
      <c r="L59" s="32">
        <v>0.19125891</v>
      </c>
      <c r="M59" s="32">
        <v>1.8022340000000001E-2</v>
      </c>
      <c r="N59" s="32">
        <v>99.355192881999983</v>
      </c>
    </row>
    <row r="60" spans="1:14">
      <c r="A60" s="46"/>
      <c r="B60" s="30" t="s">
        <v>62</v>
      </c>
      <c r="C60" s="31">
        <v>2</v>
      </c>
      <c r="D60" s="32">
        <v>46.2795974</v>
      </c>
      <c r="E60" s="32">
        <v>0.22929920000000001</v>
      </c>
      <c r="F60" s="32">
        <v>17.5747173</v>
      </c>
      <c r="G60" s="32">
        <v>2.0317579280000002</v>
      </c>
      <c r="H60" s="32">
        <v>7.5052505099999998</v>
      </c>
      <c r="I60" s="32">
        <v>0.28262189999999998</v>
      </c>
      <c r="J60" s="32">
        <v>22.662030300000001</v>
      </c>
      <c r="K60" s="32">
        <v>2.7988604800000001</v>
      </c>
      <c r="L60" s="32">
        <v>0.12715433000000001</v>
      </c>
      <c r="M60" s="32">
        <v>1.6210570000000001E-2</v>
      </c>
      <c r="N60" s="32">
        <v>99.507499917999993</v>
      </c>
    </row>
    <row r="61" spans="1:14">
      <c r="A61" s="46" t="s">
        <v>23</v>
      </c>
      <c r="B61" s="30" t="s">
        <v>62</v>
      </c>
      <c r="C61" s="31">
        <v>1</v>
      </c>
      <c r="D61" s="8">
        <v>44.767093199999998</v>
      </c>
      <c r="E61" s="8">
        <v>0.19332986999999999</v>
      </c>
      <c r="F61" s="8">
        <v>18.414867099999999</v>
      </c>
      <c r="G61" s="8">
        <v>2.5127698800000005</v>
      </c>
      <c r="H61" s="8">
        <v>7.7500025399999997</v>
      </c>
      <c r="I61" s="8">
        <v>0.29404339000000002</v>
      </c>
      <c r="J61" s="8">
        <v>23.261948</v>
      </c>
      <c r="K61" s="8">
        <v>2.3880738300000002</v>
      </c>
      <c r="L61" s="8">
        <v>9.0715970000000007E-2</v>
      </c>
      <c r="M61" s="8">
        <v>8.2744199999999993E-3</v>
      </c>
      <c r="N61" s="8">
        <v>99.6811182</v>
      </c>
    </row>
    <row r="62" spans="1:14">
      <c r="A62" s="46"/>
      <c r="B62" s="30" t="s">
        <v>62</v>
      </c>
      <c r="C62" s="31">
        <v>2</v>
      </c>
      <c r="D62" s="8">
        <v>43.745833099999999</v>
      </c>
      <c r="E62" s="8">
        <v>0.27940640999999999</v>
      </c>
      <c r="F62" s="8">
        <v>18.732832699999999</v>
      </c>
      <c r="G62" s="8">
        <v>2.6986880320000002</v>
      </c>
      <c r="H62" s="8">
        <v>7.8022669100000002</v>
      </c>
      <c r="I62" s="8">
        <v>0.27958820000000001</v>
      </c>
      <c r="J62" s="8">
        <v>22.844263999999999</v>
      </c>
      <c r="K62" s="8">
        <v>3.2018468499999999</v>
      </c>
      <c r="L62" s="8">
        <v>0.15133793000000001</v>
      </c>
      <c r="M62" s="8">
        <v>8.5124099999999998E-3</v>
      </c>
      <c r="N62" s="8">
        <v>99.74457654199999</v>
      </c>
    </row>
    <row r="63" spans="1:14">
      <c r="A63" s="46" t="s">
        <v>24</v>
      </c>
      <c r="B63" s="30" t="s">
        <v>62</v>
      </c>
      <c r="C63" s="31">
        <v>1</v>
      </c>
      <c r="D63" s="8">
        <v>44.232644899999997</v>
      </c>
      <c r="E63" s="8">
        <v>0.16772788999999999</v>
      </c>
      <c r="F63" s="8">
        <v>19.431959500000001</v>
      </c>
      <c r="G63" s="8">
        <v>2.537457496</v>
      </c>
      <c r="H63" s="8">
        <v>7.5019809500000001</v>
      </c>
      <c r="I63" s="8">
        <v>0.28202068000000002</v>
      </c>
      <c r="J63" s="8">
        <v>22.312121099999999</v>
      </c>
      <c r="K63" s="8">
        <v>3.1266807600000002</v>
      </c>
      <c r="L63" s="8">
        <v>8.2313960000000005E-2</v>
      </c>
      <c r="M63" s="8">
        <v>1.847743E-2</v>
      </c>
      <c r="N63" s="8">
        <v>99.693384666</v>
      </c>
    </row>
    <row r="64" spans="1:14">
      <c r="A64" s="46"/>
      <c r="B64" s="30" t="s">
        <v>62</v>
      </c>
      <c r="C64" s="31">
        <v>2</v>
      </c>
      <c r="D64" s="8">
        <v>45.495603199999998</v>
      </c>
      <c r="E64" s="8">
        <v>0.35820189000000002</v>
      </c>
      <c r="F64" s="8">
        <v>17.062329099999999</v>
      </c>
      <c r="G64" s="8">
        <v>2.1238196240000002</v>
      </c>
      <c r="H64" s="8">
        <v>7.4745611199999997</v>
      </c>
      <c r="I64" s="8">
        <v>0.25447152000000001</v>
      </c>
      <c r="J64" s="8">
        <v>22.474048799999998</v>
      </c>
      <c r="K64" s="8">
        <v>4.0899504100000001</v>
      </c>
      <c r="L64" s="8">
        <v>0.19476953999999999</v>
      </c>
      <c r="M64" s="8">
        <v>1.0870380000000001E-2</v>
      </c>
      <c r="N64" s="8">
        <v>99.538625584000002</v>
      </c>
    </row>
    <row r="65" spans="1:14">
      <c r="A65" s="46" t="s">
        <v>25</v>
      </c>
      <c r="B65" s="30" t="s">
        <v>62</v>
      </c>
      <c r="C65" s="31">
        <v>1</v>
      </c>
      <c r="D65" s="8">
        <v>43.256777200000002</v>
      </c>
      <c r="E65" s="8">
        <v>0.16272833</v>
      </c>
      <c r="F65" s="8">
        <v>19.9833687</v>
      </c>
      <c r="G65" s="8">
        <v>2.533070784</v>
      </c>
      <c r="H65" s="8">
        <v>7.8970104299999999</v>
      </c>
      <c r="I65" s="8">
        <v>0.29335802999999999</v>
      </c>
      <c r="J65" s="8">
        <v>22.791769200000001</v>
      </c>
      <c r="K65" s="8">
        <v>2.64742451</v>
      </c>
      <c r="L65" s="8">
        <v>9.510072E-2</v>
      </c>
      <c r="M65" s="8">
        <v>1.7404860000000001E-2</v>
      </c>
      <c r="N65" s="8">
        <v>99.678012763999988</v>
      </c>
    </row>
    <row r="66" spans="1:14">
      <c r="A66" s="46"/>
      <c r="B66" s="30" t="s">
        <v>62</v>
      </c>
      <c r="C66" s="31">
        <v>2</v>
      </c>
      <c r="D66" s="8">
        <v>44.729896799999999</v>
      </c>
      <c r="E66" s="8">
        <v>0.25323783</v>
      </c>
      <c r="F66" s="8">
        <v>17.837523300000001</v>
      </c>
      <c r="G66" s="8">
        <v>2.225230152</v>
      </c>
      <c r="H66" s="8">
        <v>7.3948874199999999</v>
      </c>
      <c r="I66" s="8">
        <v>0.28964094000000001</v>
      </c>
      <c r="J66" s="8">
        <v>22.873521100000001</v>
      </c>
      <c r="K66" s="8">
        <v>3.7855870399999998</v>
      </c>
      <c r="L66" s="8">
        <v>0.18166911999999999</v>
      </c>
      <c r="M66" s="8">
        <v>7.6404200000000002E-3</v>
      </c>
      <c r="N66" s="8">
        <v>99.578834122000004</v>
      </c>
    </row>
    <row r="67" spans="1:14">
      <c r="A67" s="46" t="s">
        <v>26</v>
      </c>
      <c r="B67" s="30" t="s">
        <v>62</v>
      </c>
      <c r="C67" s="31">
        <v>1</v>
      </c>
      <c r="D67" s="8">
        <v>42.151682800000003</v>
      </c>
      <c r="E67" s="8">
        <v>0.26257023000000002</v>
      </c>
      <c r="F67" s="8">
        <v>20.3338152</v>
      </c>
      <c r="G67" s="8">
        <v>2.4619137040000001</v>
      </c>
      <c r="H67" s="8">
        <v>7.8106784200000003</v>
      </c>
      <c r="I67" s="8">
        <v>0.27087452000000001</v>
      </c>
      <c r="J67" s="8">
        <v>23.267401</v>
      </c>
      <c r="K67" s="8">
        <v>3.0422543900000001</v>
      </c>
      <c r="L67" s="8">
        <v>0.14290006999999999</v>
      </c>
      <c r="M67" s="8">
        <v>8.6321100000000001E-3</v>
      </c>
      <c r="N67" s="8">
        <v>99.752722444</v>
      </c>
    </row>
    <row r="68" spans="1:14">
      <c r="A68" s="46"/>
      <c r="B68" s="30" t="s">
        <v>62</v>
      </c>
      <c r="C68" s="31">
        <v>2</v>
      </c>
      <c r="D68" s="8">
        <v>46.422730700000002</v>
      </c>
      <c r="E68" s="8">
        <v>0.23430422000000001</v>
      </c>
      <c r="F68" s="8">
        <v>17.911816099999999</v>
      </c>
      <c r="G68" s="8">
        <v>2.0563757040000001</v>
      </c>
      <c r="H68" s="8">
        <v>7.1666954699999996</v>
      </c>
      <c r="I68" s="8">
        <v>0.25854311000000002</v>
      </c>
      <c r="J68" s="8">
        <v>21.068024399999999</v>
      </c>
      <c r="K68" s="8">
        <v>4.1755149999999999</v>
      </c>
      <c r="L68" s="8">
        <v>0.18962277999999999</v>
      </c>
      <c r="M68" s="8">
        <v>3.087123E-2</v>
      </c>
      <c r="N68" s="8">
        <v>99.514498713999998</v>
      </c>
    </row>
    <row r="69" spans="1:14">
      <c r="A69" s="46" t="s">
        <v>27</v>
      </c>
      <c r="B69" s="30" t="s">
        <v>62</v>
      </c>
      <c r="C69" s="31">
        <v>1</v>
      </c>
      <c r="D69" s="8">
        <v>46.297954599999997</v>
      </c>
      <c r="E69" s="8">
        <v>0.18259230000000001</v>
      </c>
      <c r="F69" s="8">
        <v>18.8954314</v>
      </c>
      <c r="G69" s="8">
        <v>2.0674577119999999</v>
      </c>
      <c r="H69" s="8">
        <v>7.4361011000000001</v>
      </c>
      <c r="I69" s="8">
        <v>0.27577657</v>
      </c>
      <c r="J69" s="8">
        <v>21.520126300000001</v>
      </c>
      <c r="K69" s="8">
        <v>2.7175954199999999</v>
      </c>
      <c r="L69" s="8">
        <v>9.9376930000000002E-2</v>
      </c>
      <c r="M69" s="8">
        <v>2.754523E-2</v>
      </c>
      <c r="N69" s="8">
        <v>99.519957562000016</v>
      </c>
    </row>
    <row r="70" spans="1:14">
      <c r="A70" s="46"/>
      <c r="B70" s="30" t="s">
        <v>62</v>
      </c>
      <c r="C70" s="31">
        <v>2</v>
      </c>
      <c r="D70" s="8">
        <v>45.458917100000001</v>
      </c>
      <c r="E70" s="8">
        <v>0.20600629000000001</v>
      </c>
      <c r="F70" s="8">
        <v>18.6480061</v>
      </c>
      <c r="G70" s="8">
        <v>2.2358788400000003</v>
      </c>
      <c r="H70" s="8">
        <v>7.2486861200000003</v>
      </c>
      <c r="I70" s="8">
        <v>0.26987697999999999</v>
      </c>
      <c r="J70" s="8">
        <v>21.542449399999999</v>
      </c>
      <c r="K70" s="8">
        <v>3.7375041699999998</v>
      </c>
      <c r="L70" s="8">
        <v>0.21652734000000001</v>
      </c>
      <c r="M70" s="8">
        <v>1.992932E-2</v>
      </c>
      <c r="N70" s="8">
        <v>99.58378166</v>
      </c>
    </row>
    <row r="71" spans="1:14">
      <c r="A71" s="46" t="s">
        <v>28</v>
      </c>
      <c r="B71" s="30" t="s">
        <v>62</v>
      </c>
      <c r="C71" s="31">
        <v>1</v>
      </c>
      <c r="D71" s="8">
        <v>44.1363299</v>
      </c>
      <c r="E71" s="8">
        <v>0.30529814</v>
      </c>
      <c r="F71" s="8">
        <v>18.6048744</v>
      </c>
      <c r="G71" s="8">
        <v>2.3289493760000002</v>
      </c>
      <c r="H71" s="8">
        <v>7.2976774400000002</v>
      </c>
      <c r="I71" s="8">
        <v>0.27124397</v>
      </c>
      <c r="J71" s="8">
        <v>23.0305833</v>
      </c>
      <c r="K71" s="8">
        <v>3.4288234700000002</v>
      </c>
      <c r="L71" s="8">
        <v>0.19318711999999999</v>
      </c>
      <c r="M71" s="8">
        <v>1.763139E-2</v>
      </c>
      <c r="N71" s="8">
        <v>99.614598506000007</v>
      </c>
    </row>
    <row r="72" spans="1:14">
      <c r="A72" s="46"/>
      <c r="B72" s="30" t="s">
        <v>62</v>
      </c>
      <c r="C72" s="31">
        <v>2</v>
      </c>
      <c r="D72" s="8">
        <v>44.724542800000002</v>
      </c>
      <c r="E72" s="8">
        <v>0.43716453999999999</v>
      </c>
      <c r="F72" s="8">
        <v>19.099808299999999</v>
      </c>
      <c r="G72" s="8">
        <v>2.2870443279999999</v>
      </c>
      <c r="H72" s="8">
        <v>7.5067249599999997</v>
      </c>
      <c r="I72" s="8">
        <v>0.27184665000000002</v>
      </c>
      <c r="J72" s="8">
        <v>22.886496000000001</v>
      </c>
      <c r="K72" s="8">
        <v>3.3247531399999999</v>
      </c>
      <c r="L72" s="8">
        <v>0.14746239999999999</v>
      </c>
      <c r="M72" s="8">
        <v>1.09958E-2</v>
      </c>
      <c r="N72" s="8">
        <v>100.696838918</v>
      </c>
    </row>
    <row r="73" spans="1:14">
      <c r="A73" s="46" t="s">
        <v>29</v>
      </c>
      <c r="B73" s="30" t="s">
        <v>62</v>
      </c>
      <c r="C73" s="31">
        <v>1</v>
      </c>
      <c r="D73" s="8">
        <v>45.306901500000002</v>
      </c>
      <c r="E73" s="8">
        <v>0.14788398</v>
      </c>
      <c r="F73" s="8">
        <v>17.328219399999998</v>
      </c>
      <c r="G73" s="8">
        <v>2.2012224960000002</v>
      </c>
      <c r="H73" s="8">
        <v>7.6722396799999997</v>
      </c>
      <c r="I73" s="8">
        <v>0.28398369000000001</v>
      </c>
      <c r="J73" s="8">
        <v>23.185158099999999</v>
      </c>
      <c r="K73" s="8">
        <v>3.3292702200000002</v>
      </c>
      <c r="L73" s="8">
        <v>9.2419650000000006E-2</v>
      </c>
      <c r="M73" s="8">
        <v>1.7375959999999999E-2</v>
      </c>
      <c r="N73" s="8">
        <v>99.564674675999996</v>
      </c>
    </row>
    <row r="74" spans="1:14">
      <c r="A74" s="46"/>
      <c r="B74" s="30" t="s">
        <v>62</v>
      </c>
      <c r="C74" s="31">
        <v>2</v>
      </c>
      <c r="D74" s="8">
        <v>45.248674000000001</v>
      </c>
      <c r="E74" s="8">
        <v>0.17236598</v>
      </c>
      <c r="F74" s="8">
        <v>18.2157524</v>
      </c>
      <c r="G74" s="8">
        <v>2.0210688960000001</v>
      </c>
      <c r="H74" s="8">
        <v>7.0881973</v>
      </c>
      <c r="I74" s="8">
        <v>0.28569122000000002</v>
      </c>
      <c r="J74" s="8">
        <v>22.822143199999999</v>
      </c>
      <c r="K74" s="8">
        <v>3.5184835900000002</v>
      </c>
      <c r="L74" s="8">
        <v>0.12599126999999999</v>
      </c>
      <c r="M74" s="8">
        <v>1.7793280000000002E-2</v>
      </c>
      <c r="N74" s="8">
        <v>99.516161136000022</v>
      </c>
    </row>
    <row r="75" spans="1:14">
      <c r="A75" s="46" t="s">
        <v>30</v>
      </c>
      <c r="B75" s="30" t="s">
        <v>62</v>
      </c>
      <c r="C75" s="31">
        <v>1</v>
      </c>
      <c r="D75" s="8">
        <v>43.548899200000001</v>
      </c>
      <c r="E75" s="8">
        <v>0.31862963999999999</v>
      </c>
      <c r="F75" s="8">
        <v>20.9120475</v>
      </c>
      <c r="G75" s="8">
        <v>2.4432700240000003</v>
      </c>
      <c r="H75" s="8">
        <v>7.4679313299999999</v>
      </c>
      <c r="I75" s="8">
        <v>0.24808963000000001</v>
      </c>
      <c r="J75" s="8">
        <v>21.407907600000001</v>
      </c>
      <c r="K75" s="8">
        <v>3.0453901000000001</v>
      </c>
      <c r="L75" s="8">
        <v>0.21999168999999999</v>
      </c>
      <c r="M75" s="8">
        <v>3.8210889999999997E-2</v>
      </c>
      <c r="N75" s="8">
        <v>99.65036760400001</v>
      </c>
    </row>
    <row r="76" spans="1:14">
      <c r="A76" s="46"/>
      <c r="B76" s="30" t="s">
        <v>62</v>
      </c>
      <c r="C76" s="31">
        <v>2</v>
      </c>
      <c r="D76" s="8">
        <v>42.803239300000001</v>
      </c>
      <c r="E76" s="8">
        <v>0.31807155999999998</v>
      </c>
      <c r="F76" s="8">
        <v>20.260461200000002</v>
      </c>
      <c r="G76" s="8">
        <v>2.8701957199999999</v>
      </c>
      <c r="H76" s="8">
        <v>7.1695287499999996</v>
      </c>
      <c r="I76" s="8">
        <v>0.26974390999999998</v>
      </c>
      <c r="J76" s="8">
        <v>22.423407300000001</v>
      </c>
      <c r="K76" s="8">
        <v>3.0119599899999998</v>
      </c>
      <c r="L76" s="8">
        <v>0.17765591999999999</v>
      </c>
      <c r="M76" s="8">
        <v>1.3236039999999999E-2</v>
      </c>
      <c r="N76" s="8">
        <v>99.317499690000005</v>
      </c>
    </row>
    <row r="77" spans="1:14">
      <c r="A77" s="37" t="s">
        <v>64</v>
      </c>
      <c r="B77" s="37"/>
      <c r="C77" s="37"/>
      <c r="D77" s="8">
        <f t="shared" ref="D77:N77" si="0">AVERAGE(D5:D40)</f>
        <v>43.408117327666673</v>
      </c>
      <c r="E77" s="8">
        <f t="shared" si="0"/>
        <v>0.17816996888888889</v>
      </c>
      <c r="F77" s="8">
        <f t="shared" si="0"/>
        <v>21.496726388888884</v>
      </c>
      <c r="G77" s="8">
        <f t="shared" si="0"/>
        <v>2.4676416844444442</v>
      </c>
      <c r="H77" s="8">
        <f t="shared" si="0"/>
        <v>7.005296222777778</v>
      </c>
      <c r="I77" s="8">
        <f t="shared" si="0"/>
        <v>0.2739638241666667</v>
      </c>
      <c r="J77" s="8">
        <f t="shared" si="0"/>
        <v>20.920901710416665</v>
      </c>
      <c r="K77" s="8">
        <f t="shared" si="0"/>
        <v>4.0297461705555557</v>
      </c>
      <c r="L77" s="8">
        <f t="shared" si="0"/>
        <v>5.695213805555556E-2</v>
      </c>
      <c r="M77" s="8">
        <f t="shared" si="0"/>
        <v>1.3833484444444445E-2</v>
      </c>
      <c r="N77" s="8">
        <f t="shared" si="0"/>
        <v>99.851980463472216</v>
      </c>
    </row>
    <row r="78" spans="1:14">
      <c r="A78" s="38" t="s">
        <v>65</v>
      </c>
      <c r="B78" s="38"/>
      <c r="C78" s="38"/>
      <c r="D78" s="10">
        <f>AVERAGE(D41:D76)</f>
        <v>44.513393016666676</v>
      </c>
      <c r="E78" s="10">
        <f t="shared" ref="E78:N78" si="1">AVERAGE(E41:E76)</f>
        <v>0.2686669708333333</v>
      </c>
      <c r="F78" s="10">
        <f t="shared" si="1"/>
        <v>18.12615730833333</v>
      </c>
      <c r="G78" s="10">
        <f t="shared" si="1"/>
        <v>2.3322682086666671</v>
      </c>
      <c r="H78" s="10">
        <f t="shared" si="1"/>
        <v>7.5777000361111106</v>
      </c>
      <c r="I78" s="10">
        <f t="shared" si="1"/>
        <v>0.2725109361111111</v>
      </c>
      <c r="J78" s="10">
        <f t="shared" si="1"/>
        <v>23.43301942222222</v>
      </c>
      <c r="K78" s="10">
        <f t="shared" si="1"/>
        <v>3.0102382574999997</v>
      </c>
      <c r="L78" s="10">
        <f t="shared" si="1"/>
        <v>0.16756759305555552</v>
      </c>
      <c r="M78" s="10">
        <f t="shared" si="1"/>
        <v>1.6763779722222226E-2</v>
      </c>
      <c r="N78" s="10">
        <f t="shared" si="1"/>
        <v>99.718007751444446</v>
      </c>
    </row>
    <row r="79" spans="1:14">
      <c r="C79" s="31"/>
    </row>
    <row r="80" spans="1:14">
      <c r="C80" s="31"/>
    </row>
    <row r="81" spans="3:3">
      <c r="C81" s="31"/>
    </row>
  </sheetData>
  <mergeCells count="38">
    <mergeCell ref="A67:A68"/>
    <mergeCell ref="A69:A70"/>
    <mergeCell ref="A71:A72"/>
    <mergeCell ref="A73:A74"/>
    <mergeCell ref="A75:A76"/>
    <mergeCell ref="A65:A66"/>
    <mergeCell ref="A41:A42"/>
    <mergeCell ref="A43:A44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29:A30"/>
    <mergeCell ref="A31:A32"/>
    <mergeCell ref="A33:A34"/>
    <mergeCell ref="A35:A36"/>
    <mergeCell ref="A37:A38"/>
    <mergeCell ref="A15:A16"/>
    <mergeCell ref="A77:C77"/>
    <mergeCell ref="A78:C78"/>
    <mergeCell ref="A45:A46"/>
    <mergeCell ref="A5:A6"/>
    <mergeCell ref="A7:A8"/>
    <mergeCell ref="A9:A10"/>
    <mergeCell ref="A11:A12"/>
    <mergeCell ref="A13:A14"/>
    <mergeCell ref="A39:A40"/>
    <mergeCell ref="A17:A18"/>
    <mergeCell ref="A19:A20"/>
    <mergeCell ref="A21:A22"/>
    <mergeCell ref="A23:A24"/>
    <mergeCell ref="A25:A26"/>
    <mergeCell ref="A27:A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</dc:creator>
  <cp:lastModifiedBy>Kristi Bailey</cp:lastModifiedBy>
  <dcterms:created xsi:type="dcterms:W3CDTF">2025-02-22T09:18:07Z</dcterms:created>
  <dcterms:modified xsi:type="dcterms:W3CDTF">2026-01-21T17:40:20Z</dcterms:modified>
</cp:coreProperties>
</file>