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BD262DCE-2A78-F74C-9D74-D6B263C4FCCF}" xr6:coauthVersionLast="47" xr6:coauthVersionMax="47" xr10:uidLastSave="{00000000-0000-0000-0000-000000000000}"/>
  <bookViews>
    <workbookView xWindow="0" yWindow="500" windowWidth="35840" windowHeight="21900" xr2:uid="{B8618354-988E-4C48-9FA7-0F0C214490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" i="1"/>
  <c r="G5" i="1"/>
  <c r="G6" i="1"/>
  <c r="G7" i="1"/>
  <c r="G8" i="1"/>
  <c r="G9" i="1"/>
  <c r="G10" i="1"/>
  <c r="G40" i="1"/>
  <c r="G41" i="1"/>
  <c r="G42" i="1"/>
  <c r="G43" i="1"/>
  <c r="G44" i="1"/>
  <c r="G45" i="1"/>
  <c r="G46" i="1"/>
  <c r="G47" i="1"/>
  <c r="G48" i="1"/>
  <c r="G49" i="1"/>
  <c r="G50" i="1"/>
  <c r="G11" i="1"/>
</calcChain>
</file>

<file path=xl/sharedStrings.xml><?xml version="1.0" encoding="utf-8"?>
<sst xmlns="http://schemas.openxmlformats.org/spreadsheetml/2006/main" count="107" uniqueCount="25">
  <si>
    <t>Sample</t>
    <phoneticPr fontId="1" type="noConversion"/>
  </si>
  <si>
    <t>Type of quartz</t>
    <phoneticPr fontId="1" type="noConversion"/>
  </si>
  <si>
    <t>P (kbar)</t>
    <phoneticPr fontId="1" type="noConversion"/>
  </si>
  <si>
    <t>YC-57(1)</t>
    <phoneticPr fontId="5" type="noConversion"/>
  </si>
  <si>
    <t>YC-57(2)</t>
    <phoneticPr fontId="5" type="noConversion"/>
  </si>
  <si>
    <t>YC-57(3)</t>
    <phoneticPr fontId="5" type="noConversion"/>
  </si>
  <si>
    <t>YC-57(4)</t>
    <phoneticPr fontId="5" type="noConversion"/>
  </si>
  <si>
    <t>YC-57(W)</t>
    <phoneticPr fontId="1" type="noConversion"/>
  </si>
  <si>
    <t>YC-57(6)</t>
    <phoneticPr fontId="1" type="noConversion"/>
  </si>
  <si>
    <t>YC-57(3)</t>
    <phoneticPr fontId="1" type="noConversion"/>
  </si>
  <si>
    <t>Qz I</t>
    <phoneticPr fontId="1" type="noConversion"/>
  </si>
  <si>
    <t>Qz II</t>
    <phoneticPr fontId="1" type="noConversion"/>
  </si>
  <si>
    <t>T (°C)</t>
    <phoneticPr fontId="1" type="noConversion"/>
  </si>
  <si>
    <r>
      <t>Ti* = average of Ti</t>
    </r>
    <r>
      <rPr>
        <vertAlign val="superscript"/>
        <sz val="16"/>
        <rFont val="Times New Roman"/>
        <family val="1"/>
      </rPr>
      <t>47</t>
    </r>
    <r>
      <rPr>
        <sz val="16"/>
        <rFont val="Times New Roman"/>
        <family val="1"/>
      </rPr>
      <t xml:space="preserve"> and Ti</t>
    </r>
    <r>
      <rPr>
        <vertAlign val="superscript"/>
        <sz val="16"/>
        <rFont val="Times New Roman"/>
        <family val="1"/>
      </rPr>
      <t>49</t>
    </r>
    <phoneticPr fontId="5" type="noConversion"/>
  </si>
  <si>
    <t>Li (ppm)</t>
    <phoneticPr fontId="1" type="noConversion"/>
  </si>
  <si>
    <t>Al (ppm)</t>
    <phoneticPr fontId="1" type="noConversion"/>
  </si>
  <si>
    <t>Ti* (ppm)</t>
    <phoneticPr fontId="1" type="noConversion"/>
  </si>
  <si>
    <t>YC-12</t>
    <phoneticPr fontId="1" type="noConversion"/>
  </si>
  <si>
    <t>graphic Qz</t>
    <phoneticPr fontId="1" type="noConversion"/>
  </si>
  <si>
    <t>YC-55</t>
    <phoneticPr fontId="1" type="noConversion"/>
  </si>
  <si>
    <t>Temperatures of quartz caculated using the equation after Huang and Audetat (2012).</t>
  </si>
  <si>
    <r>
      <t>Ti</t>
    </r>
    <r>
      <rPr>
        <b/>
        <vertAlign val="superscript"/>
        <sz val="16"/>
        <color theme="1"/>
        <rFont val="Times New Roman"/>
        <family val="1"/>
      </rPr>
      <t>47</t>
    </r>
    <r>
      <rPr>
        <b/>
        <sz val="16"/>
        <color theme="1"/>
        <rFont val="Times New Roman"/>
        <family val="1"/>
      </rPr>
      <t xml:space="preserve"> (ppm)</t>
    </r>
  </si>
  <si>
    <r>
      <t>Ti</t>
    </r>
    <r>
      <rPr>
        <b/>
        <vertAlign val="superscript"/>
        <sz val="16"/>
        <color theme="1"/>
        <rFont val="Times New Roman"/>
        <family val="1"/>
      </rPr>
      <t>49</t>
    </r>
    <r>
      <rPr>
        <b/>
        <sz val="16"/>
        <color theme="1"/>
        <rFont val="Times New Roman"/>
        <family val="1"/>
      </rPr>
      <t xml:space="preserve"> (ppm)</t>
    </r>
  </si>
  <si>
    <r>
      <t xml:space="preserve">TABLE S1. </t>
    </r>
    <r>
      <rPr>
        <sz val="16"/>
        <color theme="1"/>
        <rFont val="Times New Roman"/>
        <family val="1"/>
      </rPr>
      <t>Trace element compositions of Quartz I, Quartz II, and graphic quartz and the calculated crystallization temperatures of these different varieties of quartz from the Yichun pegmatite.</t>
    </r>
  </si>
  <si>
    <t>American Mineralogist: Online Materials AM-26-29818, WU ET AL. https://doi.org/10.2138/am-2025-9818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</si>
</sst>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2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vertAlign val="superscript"/>
      <sz val="16"/>
      <color theme="1"/>
      <name val="Times New Roman"/>
      <family val="1"/>
    </font>
    <font>
      <sz val="9"/>
      <name val="宋体"/>
      <family val="3"/>
      <charset val="134"/>
    </font>
    <font>
      <sz val="16"/>
      <name val="Times New Roman"/>
      <family val="1"/>
    </font>
    <font>
      <vertAlign val="superscript"/>
      <sz val="16"/>
      <name val="Times New Roman"/>
      <family val="1"/>
    </font>
    <font>
      <sz val="12"/>
      <color theme="1"/>
      <name val="Aptos Narrow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DE9E9-4315-E34A-B919-C031699DF393}">
  <dimension ref="A1:R53"/>
  <sheetViews>
    <sheetView tabSelected="1" zoomScale="80" zoomScaleNormal="80" workbookViewId="0"/>
  </sheetViews>
  <sheetFormatPr baseColWidth="10" defaultRowHeight="20"/>
  <cols>
    <col min="1" max="1" width="17.1640625" style="1" customWidth="1"/>
    <col min="2" max="2" width="18.5" style="1" bestFit="1" customWidth="1"/>
    <col min="3" max="4" width="12.6640625" style="1" customWidth="1"/>
    <col min="5" max="6" width="13.5" style="1" bestFit="1" customWidth="1"/>
    <col min="7" max="7" width="12.6640625" style="1" customWidth="1"/>
    <col min="8" max="8" width="10.1640625" style="1" customWidth="1"/>
    <col min="9" max="9" width="12.6640625" style="1" customWidth="1"/>
    <col min="10" max="16384" width="10.83203125" style="1"/>
  </cols>
  <sheetData>
    <row r="1" spans="1:18">
      <c r="A1" s="22" t="s">
        <v>24</v>
      </c>
    </row>
    <row r="2" spans="1:18" ht="55" customHeight="1">
      <c r="A2" s="21" t="s">
        <v>23</v>
      </c>
      <c r="B2" s="21"/>
      <c r="C2" s="21"/>
      <c r="D2" s="21"/>
      <c r="E2" s="21"/>
      <c r="F2" s="21"/>
      <c r="G2" s="21"/>
      <c r="H2" s="21"/>
      <c r="I2" s="21"/>
      <c r="J2" s="20"/>
      <c r="K2" s="20"/>
      <c r="L2" s="20"/>
      <c r="M2" s="20"/>
      <c r="N2" s="20"/>
      <c r="O2" s="20"/>
      <c r="P2" s="20"/>
      <c r="Q2" s="20"/>
      <c r="R2" s="20"/>
    </row>
    <row r="3" spans="1:18" ht="24">
      <c r="A3" s="9" t="s">
        <v>0</v>
      </c>
      <c r="B3" s="9" t="s">
        <v>1</v>
      </c>
      <c r="C3" s="9" t="s">
        <v>14</v>
      </c>
      <c r="D3" s="9" t="s">
        <v>15</v>
      </c>
      <c r="E3" s="9" t="s">
        <v>21</v>
      </c>
      <c r="F3" s="9" t="s">
        <v>22</v>
      </c>
      <c r="G3" s="9" t="s">
        <v>16</v>
      </c>
      <c r="H3" s="9" t="s">
        <v>12</v>
      </c>
      <c r="I3" s="9" t="s">
        <v>2</v>
      </c>
    </row>
    <row r="4" spans="1:18">
      <c r="A4" s="3" t="s">
        <v>3</v>
      </c>
      <c r="B4" s="2" t="s">
        <v>10</v>
      </c>
      <c r="C4" s="10">
        <v>391.59651781130674</v>
      </c>
      <c r="D4" s="10">
        <v>1469.6858837076886</v>
      </c>
      <c r="E4" s="6">
        <v>13.061644395858849</v>
      </c>
      <c r="F4" s="6">
        <v>13.183176944473717</v>
      </c>
      <c r="G4" s="6">
        <f t="shared" ref="G4:G11" si="0">AVERAGE(E4:F4)</f>
        <v>13.122410670166282</v>
      </c>
      <c r="H4" s="10">
        <v>512.10492171904411</v>
      </c>
      <c r="I4" s="6">
        <v>1.5</v>
      </c>
    </row>
    <row r="5" spans="1:18">
      <c r="A5" s="3" t="s">
        <v>6</v>
      </c>
      <c r="B5" s="2" t="s">
        <v>10</v>
      </c>
      <c r="C5" s="10">
        <v>375.85124126009219</v>
      </c>
      <c r="D5" s="10">
        <v>1132.5403875936956</v>
      </c>
      <c r="E5" s="6">
        <v>11.128542806313341</v>
      </c>
      <c r="F5" s="6">
        <v>11.182052127783928</v>
      </c>
      <c r="G5" s="6">
        <f t="shared" si="0"/>
        <v>11.155297467048634</v>
      </c>
      <c r="H5" s="10">
        <v>500.06035366684239</v>
      </c>
      <c r="I5" s="6">
        <v>1.5</v>
      </c>
    </row>
    <row r="6" spans="1:18">
      <c r="A6" s="4" t="s">
        <v>7</v>
      </c>
      <c r="B6" s="2" t="s">
        <v>10</v>
      </c>
      <c r="C6" s="12">
        <v>468.87</v>
      </c>
      <c r="D6" s="12">
        <v>2018.3</v>
      </c>
      <c r="E6" s="6">
        <v>13.4</v>
      </c>
      <c r="F6" s="6">
        <v>10.01</v>
      </c>
      <c r="G6" s="6">
        <f t="shared" si="0"/>
        <v>11.705</v>
      </c>
      <c r="H6" s="10">
        <v>503.58901916025968</v>
      </c>
      <c r="I6" s="6">
        <v>1.5</v>
      </c>
    </row>
    <row r="7" spans="1:18">
      <c r="A7" s="4" t="s">
        <v>7</v>
      </c>
      <c r="B7" s="2" t="s">
        <v>10</v>
      </c>
      <c r="C7" s="12">
        <v>420.38</v>
      </c>
      <c r="D7" s="12">
        <v>1828.72</v>
      </c>
      <c r="E7" s="6">
        <v>12.23</v>
      </c>
      <c r="F7" s="6">
        <v>11.41</v>
      </c>
      <c r="G7" s="6">
        <f t="shared" si="0"/>
        <v>11.82</v>
      </c>
      <c r="H7" s="10">
        <v>504.31018154361436</v>
      </c>
      <c r="I7" s="6">
        <v>1.5</v>
      </c>
    </row>
    <row r="8" spans="1:18">
      <c r="A8" s="4" t="s">
        <v>8</v>
      </c>
      <c r="B8" s="2" t="s">
        <v>10</v>
      </c>
      <c r="C8" s="12">
        <v>399.13</v>
      </c>
      <c r="D8" s="12">
        <v>1638.59</v>
      </c>
      <c r="E8" s="6">
        <v>14.48</v>
      </c>
      <c r="F8" s="5">
        <v>9.89</v>
      </c>
      <c r="G8" s="6">
        <f t="shared" si="0"/>
        <v>12.185</v>
      </c>
      <c r="H8" s="10">
        <v>506.56206107968342</v>
      </c>
      <c r="I8" s="6">
        <v>1.5</v>
      </c>
    </row>
    <row r="9" spans="1:18">
      <c r="A9" s="4" t="s">
        <v>8</v>
      </c>
      <c r="B9" s="2" t="s">
        <v>10</v>
      </c>
      <c r="C9" s="12">
        <v>308.83</v>
      </c>
      <c r="D9" s="12">
        <v>1267.81</v>
      </c>
      <c r="E9" s="6">
        <v>14.29</v>
      </c>
      <c r="F9" s="6">
        <v>10.199999999999999</v>
      </c>
      <c r="G9" s="6">
        <f t="shared" si="0"/>
        <v>12.244999999999999</v>
      </c>
      <c r="H9" s="10">
        <v>506.92699018011456</v>
      </c>
      <c r="I9" s="6">
        <v>1.5</v>
      </c>
    </row>
    <row r="10" spans="1:18">
      <c r="A10" s="4" t="s">
        <v>8</v>
      </c>
      <c r="B10" s="2" t="s">
        <v>10</v>
      </c>
      <c r="C10" s="12">
        <v>374.74</v>
      </c>
      <c r="D10" s="12">
        <v>1451.83</v>
      </c>
      <c r="E10" s="6">
        <v>11.1</v>
      </c>
      <c r="F10" s="6">
        <v>10.81</v>
      </c>
      <c r="G10" s="6">
        <f t="shared" si="0"/>
        <v>10.955</v>
      </c>
      <c r="H10" s="10">
        <v>498.73950315686989</v>
      </c>
      <c r="I10" s="6">
        <v>1.5</v>
      </c>
    </row>
    <row r="11" spans="1:18">
      <c r="A11" s="3" t="s">
        <v>3</v>
      </c>
      <c r="B11" s="2" t="s">
        <v>11</v>
      </c>
      <c r="C11" s="10">
        <v>107.61735452385631</v>
      </c>
      <c r="D11" s="10">
        <v>333.28892876685461</v>
      </c>
      <c r="E11" s="6">
        <v>12.789767951717794</v>
      </c>
      <c r="F11" s="6">
        <v>11.996531043451327</v>
      </c>
      <c r="G11" s="6">
        <f t="shared" si="0"/>
        <v>12.39314949758456</v>
      </c>
      <c r="H11" s="10">
        <v>507.82189804668178</v>
      </c>
      <c r="I11" s="6">
        <v>1.5</v>
      </c>
      <c r="K11" s="17"/>
    </row>
    <row r="12" spans="1:18">
      <c r="A12" s="3" t="s">
        <v>4</v>
      </c>
      <c r="B12" s="2" t="s">
        <v>11</v>
      </c>
      <c r="C12" s="10">
        <v>119.27101234364108</v>
      </c>
      <c r="D12" s="10">
        <v>358.16876364731337</v>
      </c>
      <c r="E12" s="6">
        <v>11.038497715961631</v>
      </c>
      <c r="F12" s="6">
        <v>10.960218491350554</v>
      </c>
      <c r="G12" s="6">
        <f t="shared" ref="G12:G50" si="1">AVERAGE(E12:F12)</f>
        <v>10.999358103656093</v>
      </c>
      <c r="H12" s="10">
        <v>499.03369911579853</v>
      </c>
      <c r="I12" s="6">
        <v>1.5</v>
      </c>
    </row>
    <row r="13" spans="1:18">
      <c r="A13" s="3" t="s">
        <v>4</v>
      </c>
      <c r="B13" s="2" t="s">
        <v>11</v>
      </c>
      <c r="C13" s="10">
        <v>127.76992143916989</v>
      </c>
      <c r="D13" s="10">
        <v>394.22757940728127</v>
      </c>
      <c r="E13" s="6">
        <v>12.705333664980257</v>
      </c>
      <c r="F13" s="6">
        <v>12.717069027770057</v>
      </c>
      <c r="G13" s="6">
        <f t="shared" si="1"/>
        <v>12.711201346375157</v>
      </c>
      <c r="H13" s="10">
        <v>509.71425105440119</v>
      </c>
      <c r="I13" s="6">
        <v>1.5</v>
      </c>
    </row>
    <row r="14" spans="1:18">
      <c r="A14" s="3" t="s">
        <v>4</v>
      </c>
      <c r="B14" s="2" t="s">
        <v>11</v>
      </c>
      <c r="C14" s="10">
        <v>147.36735630765648</v>
      </c>
      <c r="D14" s="10">
        <v>446.37759993410754</v>
      </c>
      <c r="E14" s="6">
        <v>12.40367704627254</v>
      </c>
      <c r="F14" s="6">
        <v>11.574862646922064</v>
      </c>
      <c r="G14" s="6">
        <f t="shared" si="1"/>
        <v>11.989269846597303</v>
      </c>
      <c r="H14" s="10">
        <v>505.3613978552255</v>
      </c>
      <c r="I14" s="6">
        <v>1.5</v>
      </c>
    </row>
    <row r="15" spans="1:18">
      <c r="A15" s="3" t="s">
        <v>4</v>
      </c>
      <c r="B15" s="2" t="s">
        <v>11</v>
      </c>
      <c r="C15" s="10">
        <v>140.50464173468927</v>
      </c>
      <c r="D15" s="10">
        <v>435.50632860133658</v>
      </c>
      <c r="E15" s="6">
        <v>11.696716784084119</v>
      </c>
      <c r="F15" s="6">
        <v>11.636198588367796</v>
      </c>
      <c r="G15" s="6">
        <f t="shared" si="1"/>
        <v>11.666457686225957</v>
      </c>
      <c r="H15" s="10">
        <v>503.34603673545223</v>
      </c>
      <c r="I15" s="6">
        <v>1.5</v>
      </c>
    </row>
    <row r="16" spans="1:18">
      <c r="A16" s="3" t="s">
        <v>4</v>
      </c>
      <c r="B16" s="2" t="s">
        <v>11</v>
      </c>
      <c r="C16" s="10">
        <v>137.20217808837523</v>
      </c>
      <c r="D16" s="10">
        <v>418.73049170763949</v>
      </c>
      <c r="E16" s="6">
        <v>11.391009935303742</v>
      </c>
      <c r="F16" s="6">
        <v>11.027988134460964</v>
      </c>
      <c r="G16" s="6">
        <f t="shared" si="1"/>
        <v>11.209499034882352</v>
      </c>
      <c r="H16" s="10">
        <v>500.4144733324473</v>
      </c>
      <c r="I16" s="6">
        <v>1.5</v>
      </c>
    </row>
    <row r="17" spans="1:9">
      <c r="A17" s="3" t="s">
        <v>4</v>
      </c>
      <c r="B17" s="2" t="s">
        <v>11</v>
      </c>
      <c r="C17" s="10">
        <v>127.45365591861311</v>
      </c>
      <c r="D17" s="10">
        <v>388.97382648728774</v>
      </c>
      <c r="E17" s="6">
        <v>10.854613754658995</v>
      </c>
      <c r="F17" s="6">
        <v>11.630853154697478</v>
      </c>
      <c r="G17" s="6">
        <f t="shared" si="1"/>
        <v>11.242733454678238</v>
      </c>
      <c r="H17" s="10">
        <v>500.63092031749022</v>
      </c>
      <c r="I17" s="6">
        <v>1.5</v>
      </c>
    </row>
    <row r="18" spans="1:9">
      <c r="A18" s="3" t="s">
        <v>4</v>
      </c>
      <c r="B18" s="2" t="s">
        <v>11</v>
      </c>
      <c r="C18" s="6">
        <v>79.503149874275948</v>
      </c>
      <c r="D18" s="10">
        <v>250.3775476249962</v>
      </c>
      <c r="E18" s="6">
        <v>13.462792661153403</v>
      </c>
      <c r="F18" s="6">
        <v>12.985116728244924</v>
      </c>
      <c r="G18" s="6">
        <f t="shared" si="1"/>
        <v>13.223954694699163</v>
      </c>
      <c r="H18" s="10">
        <v>512.68593556773499</v>
      </c>
      <c r="I18" s="6">
        <v>1.5</v>
      </c>
    </row>
    <row r="19" spans="1:9">
      <c r="A19" s="3" t="s">
        <v>4</v>
      </c>
      <c r="B19" s="2" t="s">
        <v>11</v>
      </c>
      <c r="C19" s="6">
        <v>73.530555911588323</v>
      </c>
      <c r="D19" s="10">
        <v>229.03772698490829</v>
      </c>
      <c r="E19" s="5">
        <v>9.3581118873116793</v>
      </c>
      <c r="F19" s="5">
        <v>8.4153696777912153</v>
      </c>
      <c r="G19" s="5">
        <f t="shared" si="1"/>
        <v>8.8867407825514473</v>
      </c>
      <c r="H19" s="10">
        <v>483.80674891267256</v>
      </c>
      <c r="I19" s="6">
        <v>1.5</v>
      </c>
    </row>
    <row r="20" spans="1:9">
      <c r="A20" s="3" t="s">
        <v>5</v>
      </c>
      <c r="B20" s="2" t="s">
        <v>11</v>
      </c>
      <c r="C20" s="10">
        <v>102.05756142987798</v>
      </c>
      <c r="D20" s="10">
        <v>325.58879219757091</v>
      </c>
      <c r="E20" s="6">
        <v>13.310881933327074</v>
      </c>
      <c r="F20" s="6">
        <v>12.600347049539785</v>
      </c>
      <c r="G20" s="6">
        <f t="shared" si="1"/>
        <v>12.95561449143343</v>
      </c>
      <c r="H20" s="10">
        <v>511.14261342054226</v>
      </c>
      <c r="I20" s="6">
        <v>1.5</v>
      </c>
    </row>
    <row r="21" spans="1:9">
      <c r="A21" s="3" t="s">
        <v>5</v>
      </c>
      <c r="B21" s="2" t="s">
        <v>11</v>
      </c>
      <c r="C21" s="6">
        <v>91.627289131840001</v>
      </c>
      <c r="D21" s="10">
        <v>299.57773362707343</v>
      </c>
      <c r="E21" s="5">
        <v>9.5185218711876178</v>
      </c>
      <c r="F21" s="5">
        <v>9.1503921892843554</v>
      </c>
      <c r="G21" s="5">
        <f t="shared" si="1"/>
        <v>9.3344570302359866</v>
      </c>
      <c r="H21" s="10">
        <v>487.26249468714047</v>
      </c>
      <c r="I21" s="6">
        <v>1.5</v>
      </c>
    </row>
    <row r="22" spans="1:9">
      <c r="A22" s="3" t="s">
        <v>5</v>
      </c>
      <c r="B22" s="2" t="s">
        <v>11</v>
      </c>
      <c r="C22" s="10">
        <v>142.68220082969353</v>
      </c>
      <c r="D22" s="10">
        <v>470.14785215218666</v>
      </c>
      <c r="E22" s="6">
        <v>15.771508350075626</v>
      </c>
      <c r="F22" s="6">
        <v>14.715308248613422</v>
      </c>
      <c r="G22" s="6">
        <f t="shared" si="1"/>
        <v>15.243408299344523</v>
      </c>
      <c r="H22" s="10">
        <v>523.55403916545458</v>
      </c>
      <c r="I22" s="6">
        <v>1.5</v>
      </c>
    </row>
    <row r="23" spans="1:9">
      <c r="A23" s="3" t="s">
        <v>5</v>
      </c>
      <c r="B23" s="2" t="s">
        <v>11</v>
      </c>
      <c r="C23" s="10">
        <v>122.42183390981921</v>
      </c>
      <c r="D23" s="10">
        <v>412.47356833043375</v>
      </c>
      <c r="E23" s="6">
        <v>15.494065925572867</v>
      </c>
      <c r="F23" s="6">
        <v>14.568897749162204</v>
      </c>
      <c r="G23" s="6">
        <f t="shared" si="1"/>
        <v>15.031481837367537</v>
      </c>
      <c r="H23" s="10">
        <v>522.47006091171238</v>
      </c>
      <c r="I23" s="6">
        <v>1.5</v>
      </c>
    </row>
    <row r="24" spans="1:9">
      <c r="A24" s="3" t="s">
        <v>5</v>
      </c>
      <c r="B24" s="2" t="s">
        <v>11</v>
      </c>
      <c r="C24" s="6">
        <v>96.348177164722983</v>
      </c>
      <c r="D24" s="10">
        <v>297.82114055012363</v>
      </c>
      <c r="E24" s="6">
        <v>12.648470404796337</v>
      </c>
      <c r="F24" s="6">
        <v>12.084741944669855</v>
      </c>
      <c r="G24" s="6">
        <f t="shared" si="1"/>
        <v>12.366606174733096</v>
      </c>
      <c r="H24" s="10">
        <v>507.66220014185853</v>
      </c>
      <c r="I24" s="6">
        <v>1.5</v>
      </c>
    </row>
    <row r="25" spans="1:9">
      <c r="A25" s="3" t="s">
        <v>5</v>
      </c>
      <c r="B25" s="2" t="s">
        <v>11</v>
      </c>
      <c r="C25" s="10">
        <v>103.29799657814844</v>
      </c>
      <c r="D25" s="10">
        <v>316.02193207697115</v>
      </c>
      <c r="E25" s="6">
        <v>11.24987212955422</v>
      </c>
      <c r="F25" s="6">
        <v>11.839534048157882</v>
      </c>
      <c r="G25" s="6">
        <f t="shared" si="1"/>
        <v>11.54470308885605</v>
      </c>
      <c r="H25" s="10">
        <v>502.57416138106908</v>
      </c>
      <c r="I25" s="6">
        <v>1.5</v>
      </c>
    </row>
    <row r="26" spans="1:9">
      <c r="A26" s="3" t="s">
        <v>5</v>
      </c>
      <c r="B26" s="2" t="s">
        <v>11</v>
      </c>
      <c r="C26" s="6">
        <v>99.200566132645164</v>
      </c>
      <c r="D26" s="10">
        <v>303.93402585085897</v>
      </c>
      <c r="E26" s="6">
        <v>13.251356093262469</v>
      </c>
      <c r="F26" s="6">
        <v>12.747793390451491</v>
      </c>
      <c r="G26" s="6">
        <f t="shared" si="1"/>
        <v>12.99957474185698</v>
      </c>
      <c r="H26" s="10">
        <v>511.39720362918433</v>
      </c>
      <c r="I26" s="6">
        <v>1.5</v>
      </c>
    </row>
    <row r="27" spans="1:9">
      <c r="A27" s="3" t="s">
        <v>5</v>
      </c>
      <c r="B27" s="2" t="s">
        <v>11</v>
      </c>
      <c r="C27" s="10">
        <v>107.98567271395572</v>
      </c>
      <c r="D27" s="10">
        <v>338.81831615068842</v>
      </c>
      <c r="E27" s="6">
        <v>13.682136043997726</v>
      </c>
      <c r="F27" s="6">
        <v>14.269385809320815</v>
      </c>
      <c r="G27" s="6">
        <f t="shared" si="1"/>
        <v>13.97576092665927</v>
      </c>
      <c r="H27" s="10">
        <v>516.8790358611252</v>
      </c>
      <c r="I27" s="6">
        <v>1.5</v>
      </c>
    </row>
    <row r="28" spans="1:9">
      <c r="A28" s="3" t="s">
        <v>5</v>
      </c>
      <c r="B28" s="2" t="s">
        <v>11</v>
      </c>
      <c r="C28" s="6">
        <v>93.501364046276535</v>
      </c>
      <c r="D28" s="10">
        <v>278.7881581126374</v>
      </c>
      <c r="E28" s="6">
        <v>11.211247480653819</v>
      </c>
      <c r="F28" s="6">
        <v>10.391969450833871</v>
      </c>
      <c r="G28" s="6">
        <f t="shared" si="1"/>
        <v>10.801608465743845</v>
      </c>
      <c r="H28" s="10">
        <v>497.71465675559637</v>
      </c>
      <c r="I28" s="6">
        <v>1.5</v>
      </c>
    </row>
    <row r="29" spans="1:9">
      <c r="A29" s="3" t="s">
        <v>6</v>
      </c>
      <c r="B29" s="2" t="s">
        <v>11</v>
      </c>
      <c r="C29" s="10">
        <v>126.45451744720438</v>
      </c>
      <c r="D29" s="10">
        <v>390.11277505105193</v>
      </c>
      <c r="E29" s="6">
        <v>15.082468530340636</v>
      </c>
      <c r="F29" s="6">
        <v>14.790009109031343</v>
      </c>
      <c r="G29" s="6">
        <f t="shared" si="1"/>
        <v>14.93623881968599</v>
      </c>
      <c r="H29" s="10">
        <v>521.9788904104438</v>
      </c>
      <c r="I29" s="6">
        <v>1.5</v>
      </c>
    </row>
    <row r="30" spans="1:9">
      <c r="A30" s="3" t="s">
        <v>6</v>
      </c>
      <c r="B30" s="2" t="s">
        <v>11</v>
      </c>
      <c r="C30" s="6">
        <v>80.841409451483244</v>
      </c>
      <c r="D30" s="10">
        <v>245.16233210086241</v>
      </c>
      <c r="E30" s="5">
        <v>9.6792086087260767</v>
      </c>
      <c r="F30" s="5">
        <v>9.7926677239171038</v>
      </c>
      <c r="G30" s="5">
        <f t="shared" si="1"/>
        <v>9.7359381663215903</v>
      </c>
      <c r="H30" s="10">
        <v>490.24841520763448</v>
      </c>
      <c r="I30" s="6">
        <v>1.5</v>
      </c>
    </row>
    <row r="31" spans="1:9">
      <c r="A31" s="3" t="s">
        <v>6</v>
      </c>
      <c r="B31" s="2" t="s">
        <v>11</v>
      </c>
      <c r="C31" s="6">
        <v>98.130541414101515</v>
      </c>
      <c r="D31" s="10">
        <v>299.29514221744205</v>
      </c>
      <c r="E31" s="6">
        <v>16.729593378541352</v>
      </c>
      <c r="F31" s="6">
        <v>15.178668674382465</v>
      </c>
      <c r="G31" s="6">
        <f t="shared" si="1"/>
        <v>15.954131026461909</v>
      </c>
      <c r="H31" s="10">
        <v>527.10288717397088</v>
      </c>
      <c r="I31" s="6">
        <v>1.5</v>
      </c>
    </row>
    <row r="32" spans="1:9">
      <c r="A32" s="3" t="s">
        <v>6</v>
      </c>
      <c r="B32" s="2" t="s">
        <v>11</v>
      </c>
      <c r="C32" s="10">
        <v>107.78826312356151</v>
      </c>
      <c r="D32" s="10">
        <v>335.65193490563939</v>
      </c>
      <c r="E32" s="6">
        <v>15.147018031123592</v>
      </c>
      <c r="F32" s="6">
        <v>14.708871683241384</v>
      </c>
      <c r="G32" s="6">
        <f t="shared" si="1"/>
        <v>14.927944857182489</v>
      </c>
      <c r="H32" s="10">
        <v>521.93599891484871</v>
      </c>
      <c r="I32" s="6">
        <v>1.5</v>
      </c>
    </row>
    <row r="33" spans="1:9">
      <c r="A33" s="3" t="s">
        <v>6</v>
      </c>
      <c r="B33" s="2" t="s">
        <v>11</v>
      </c>
      <c r="C33" s="10">
        <v>227.23650154010161</v>
      </c>
      <c r="D33" s="10">
        <v>712.58639959707034</v>
      </c>
      <c r="E33" s="6">
        <v>15.378345399979576</v>
      </c>
      <c r="F33" s="6">
        <v>15.82537148020948</v>
      </c>
      <c r="G33" s="6">
        <f t="shared" si="1"/>
        <v>15.601858440094528</v>
      </c>
      <c r="H33" s="10">
        <v>525.36015399294877</v>
      </c>
      <c r="I33" s="6">
        <v>1.5</v>
      </c>
    </row>
    <row r="34" spans="1:9">
      <c r="A34" s="3" t="s">
        <v>6</v>
      </c>
      <c r="B34" s="2" t="s">
        <v>11</v>
      </c>
      <c r="C34" s="10">
        <v>203.44789934475682</v>
      </c>
      <c r="D34" s="10">
        <v>642.52493886544789</v>
      </c>
      <c r="E34" s="6">
        <v>16.19005892458134</v>
      </c>
      <c r="F34" s="6">
        <v>15.924309408093638</v>
      </c>
      <c r="G34" s="6">
        <f t="shared" si="1"/>
        <v>16.057184166337489</v>
      </c>
      <c r="H34" s="10">
        <v>527.60684621561848</v>
      </c>
      <c r="I34" s="6">
        <v>1.5</v>
      </c>
    </row>
    <row r="35" spans="1:9">
      <c r="A35" s="4" t="s">
        <v>9</v>
      </c>
      <c r="B35" s="2" t="s">
        <v>11</v>
      </c>
      <c r="C35" s="11">
        <v>83.05</v>
      </c>
      <c r="D35" s="12">
        <v>322.2</v>
      </c>
      <c r="E35" s="6">
        <v>10.47</v>
      </c>
      <c r="F35" s="5">
        <v>9.26</v>
      </c>
      <c r="G35" s="5">
        <f t="shared" si="1"/>
        <v>9.8650000000000002</v>
      </c>
      <c r="H35" s="10">
        <v>491.18699565758959</v>
      </c>
      <c r="I35" s="6">
        <v>1.5</v>
      </c>
    </row>
    <row r="36" spans="1:9">
      <c r="A36" s="4" t="s">
        <v>9</v>
      </c>
      <c r="B36" s="2" t="s">
        <v>11</v>
      </c>
      <c r="C36" s="11">
        <v>64.510000000000005</v>
      </c>
      <c r="D36" s="12">
        <v>269.35000000000002</v>
      </c>
      <c r="E36" s="5">
        <v>5.83</v>
      </c>
      <c r="F36" s="6">
        <v>11.23</v>
      </c>
      <c r="G36" s="5">
        <f t="shared" si="1"/>
        <v>8.5300000000000011</v>
      </c>
      <c r="H36" s="10">
        <v>480.9501135406947</v>
      </c>
      <c r="I36" s="6">
        <v>1.5</v>
      </c>
    </row>
    <row r="37" spans="1:9">
      <c r="A37" s="4" t="s">
        <v>9</v>
      </c>
      <c r="B37" s="2" t="s">
        <v>11</v>
      </c>
      <c r="C37" s="12">
        <v>121.34</v>
      </c>
      <c r="D37" s="12">
        <v>471.6</v>
      </c>
      <c r="E37" s="6">
        <v>18.63</v>
      </c>
      <c r="F37" s="6">
        <v>15.82</v>
      </c>
      <c r="G37" s="6">
        <f t="shared" si="1"/>
        <v>17.225000000000001</v>
      </c>
      <c r="H37" s="10">
        <v>533.14344146294525</v>
      </c>
      <c r="I37" s="6">
        <v>1.5</v>
      </c>
    </row>
    <row r="38" spans="1:9">
      <c r="A38" s="3" t="s">
        <v>4</v>
      </c>
      <c r="B38" s="2" t="s">
        <v>11</v>
      </c>
      <c r="C38" s="10">
        <v>100.59392963478668</v>
      </c>
      <c r="D38" s="10">
        <v>318.24499822177648</v>
      </c>
      <c r="E38" s="5">
        <v>9.9429738052597294</v>
      </c>
      <c r="F38" s="5">
        <v>9.2437490443191113</v>
      </c>
      <c r="G38" s="5">
        <f t="shared" si="1"/>
        <v>9.5933614247894212</v>
      </c>
      <c r="H38" s="10">
        <v>489.1997084734154</v>
      </c>
      <c r="I38" s="6">
        <v>1.5</v>
      </c>
    </row>
    <row r="39" spans="1:9">
      <c r="A39" s="3" t="s">
        <v>4</v>
      </c>
      <c r="B39" s="2" t="s">
        <v>11</v>
      </c>
      <c r="C39" s="10">
        <v>141.52127773490619</v>
      </c>
      <c r="D39" s="10">
        <v>454.67450609904029</v>
      </c>
      <c r="E39" s="6">
        <v>12.831352431001708</v>
      </c>
      <c r="F39" s="6">
        <v>11.641229440425663</v>
      </c>
      <c r="G39" s="6">
        <f t="shared" si="1"/>
        <v>12.236290935713686</v>
      </c>
      <c r="H39" s="10">
        <v>506.87411025711776</v>
      </c>
      <c r="I39" s="6">
        <v>1.5</v>
      </c>
    </row>
    <row r="40" spans="1:9" customFormat="1">
      <c r="A40" s="4" t="s">
        <v>17</v>
      </c>
      <c r="B40" s="2" t="s">
        <v>18</v>
      </c>
      <c r="C40" s="12">
        <v>116.34653103112838</v>
      </c>
      <c r="D40" s="12">
        <v>394.54440637281283</v>
      </c>
      <c r="E40" s="5">
        <v>8.5167524101130461</v>
      </c>
      <c r="F40" s="6">
        <v>10.745963202232335</v>
      </c>
      <c r="G40" s="5">
        <f t="shared" si="1"/>
        <v>9.6313578061726908</v>
      </c>
      <c r="H40" s="10">
        <v>489.48041937596133</v>
      </c>
      <c r="I40" s="6">
        <v>1.5</v>
      </c>
    </row>
    <row r="41" spans="1:9" customFormat="1">
      <c r="A41" s="4" t="s">
        <v>17</v>
      </c>
      <c r="B41" s="2" t="s">
        <v>18</v>
      </c>
      <c r="C41" s="12">
        <v>119.82267938676659</v>
      </c>
      <c r="D41" s="12">
        <v>413.06364274928308</v>
      </c>
      <c r="E41" s="5">
        <v>8.8975696203678805</v>
      </c>
      <c r="F41" s="6">
        <v>11.43831481293037</v>
      </c>
      <c r="G41" s="6">
        <f t="shared" si="1"/>
        <v>10.167942216649125</v>
      </c>
      <c r="H41" s="10">
        <v>493.35147859491872</v>
      </c>
      <c r="I41" s="6">
        <v>1.5</v>
      </c>
    </row>
    <row r="42" spans="1:9" customFormat="1">
      <c r="A42" s="4" t="s">
        <v>17</v>
      </c>
      <c r="B42" s="2" t="s">
        <v>18</v>
      </c>
      <c r="C42" s="12">
        <v>123.58118775731077</v>
      </c>
      <c r="D42" s="12">
        <v>434.31213711290707</v>
      </c>
      <c r="E42" s="6">
        <v>10.338063348400757</v>
      </c>
      <c r="F42" s="6">
        <v>12.507648883013875</v>
      </c>
      <c r="G42" s="6">
        <f t="shared" si="1"/>
        <v>11.422856115707315</v>
      </c>
      <c r="H42" s="10">
        <v>501.79506653499288</v>
      </c>
      <c r="I42" s="6">
        <v>1.5</v>
      </c>
    </row>
    <row r="43" spans="1:9" customFormat="1">
      <c r="A43" s="4" t="s">
        <v>17</v>
      </c>
      <c r="B43" s="2" t="s">
        <v>18</v>
      </c>
      <c r="C43" s="11">
        <v>63.320025073570278</v>
      </c>
      <c r="D43" s="12">
        <v>223.67531549170158</v>
      </c>
      <c r="E43" s="5">
        <v>9.0463055143425564</v>
      </c>
      <c r="F43" s="6">
        <v>11.038971960624739</v>
      </c>
      <c r="G43" s="6">
        <f t="shared" si="1"/>
        <v>10.042638737483648</v>
      </c>
      <c r="H43" s="10">
        <v>492.46264571464985</v>
      </c>
      <c r="I43" s="6">
        <v>1.5</v>
      </c>
    </row>
    <row r="44" spans="1:9" customFormat="1">
      <c r="A44" s="4" t="s">
        <v>17</v>
      </c>
      <c r="B44" s="2" t="s">
        <v>18</v>
      </c>
      <c r="C44" s="11">
        <v>12.194490839751884</v>
      </c>
      <c r="D44" s="11">
        <v>65.795178867398903</v>
      </c>
      <c r="E44" s="5">
        <v>8.9644735942271012</v>
      </c>
      <c r="F44" s="6">
        <v>10.638151181187741</v>
      </c>
      <c r="G44" s="5">
        <f t="shared" si="1"/>
        <v>9.8013123877074211</v>
      </c>
      <c r="H44" s="10">
        <v>490.72509465667883</v>
      </c>
      <c r="I44" s="6">
        <v>1.5</v>
      </c>
    </row>
    <row r="45" spans="1:9" customFormat="1">
      <c r="A45" s="4" t="s">
        <v>17</v>
      </c>
      <c r="B45" s="2" t="s">
        <v>18</v>
      </c>
      <c r="C45" s="11">
        <v>43.299728546503992</v>
      </c>
      <c r="D45" s="12">
        <v>151.50851656028348</v>
      </c>
      <c r="E45" s="5">
        <v>8.243846227654176</v>
      </c>
      <c r="F45" s="6">
        <v>10.202095249123001</v>
      </c>
      <c r="G45" s="5">
        <f t="shared" si="1"/>
        <v>9.2229707383885895</v>
      </c>
      <c r="H45" s="10">
        <v>486.41481627988674</v>
      </c>
      <c r="I45" s="6">
        <v>1.5</v>
      </c>
    </row>
    <row r="46" spans="1:9" customFormat="1" ht="22" customHeight="1">
      <c r="A46" s="4" t="s">
        <v>17</v>
      </c>
      <c r="B46" s="2" t="s">
        <v>18</v>
      </c>
      <c r="C46" s="11">
        <v>43.097861861113998</v>
      </c>
      <c r="D46" s="12">
        <v>147.73876994343911</v>
      </c>
      <c r="E46" s="5">
        <v>8.3152384131797383</v>
      </c>
      <c r="F46" s="6">
        <v>11.272365010043785</v>
      </c>
      <c r="G46" s="5">
        <f t="shared" si="1"/>
        <v>9.7938017116117617</v>
      </c>
      <c r="H46" s="10">
        <v>490.6704619123542</v>
      </c>
      <c r="I46" s="6">
        <v>1.5</v>
      </c>
    </row>
    <row r="47" spans="1:9" customFormat="1">
      <c r="A47" s="4" t="s">
        <v>19</v>
      </c>
      <c r="B47" s="2" t="s">
        <v>18</v>
      </c>
      <c r="C47" s="12">
        <v>196.30896261501474</v>
      </c>
      <c r="D47" s="12">
        <v>682.89071081882423</v>
      </c>
      <c r="E47" s="6">
        <v>10.342743016578117</v>
      </c>
      <c r="F47" s="6">
        <v>12.912479729196914</v>
      </c>
      <c r="G47" s="6">
        <f t="shared" si="1"/>
        <v>11.627611372887515</v>
      </c>
      <c r="H47" s="10">
        <v>503.10047872996279</v>
      </c>
      <c r="I47" s="6">
        <v>1.5</v>
      </c>
    </row>
    <row r="48" spans="1:9" customFormat="1">
      <c r="A48" s="4" t="s">
        <v>19</v>
      </c>
      <c r="B48" s="2" t="s">
        <v>18</v>
      </c>
      <c r="C48" s="12">
        <v>187.40008229804053</v>
      </c>
      <c r="D48" s="12">
        <v>678.7000755860762</v>
      </c>
      <c r="E48" s="6">
        <v>10.141532232287016</v>
      </c>
      <c r="F48" s="6">
        <v>12.543939800234195</v>
      </c>
      <c r="G48" s="6">
        <f t="shared" si="1"/>
        <v>11.342736016260606</v>
      </c>
      <c r="H48" s="10">
        <v>501.27909585796897</v>
      </c>
      <c r="I48" s="6">
        <v>1.5</v>
      </c>
    </row>
    <row r="49" spans="1:9" customFormat="1">
      <c r="A49" s="4" t="s">
        <v>19</v>
      </c>
      <c r="B49" s="2" t="s">
        <v>18</v>
      </c>
      <c r="C49" s="12">
        <v>170.76843328872289</v>
      </c>
      <c r="D49" s="12">
        <v>601.22358129210659</v>
      </c>
      <c r="E49" s="5">
        <v>8.6426393072151324</v>
      </c>
      <c r="F49" s="6">
        <v>10.807819387889774</v>
      </c>
      <c r="G49" s="5">
        <f t="shared" si="1"/>
        <v>9.7252293475524532</v>
      </c>
      <c r="H49" s="10">
        <v>490.17008328527675</v>
      </c>
      <c r="I49" s="6">
        <v>1.5</v>
      </c>
    </row>
    <row r="50" spans="1:9" customFormat="1">
      <c r="A50" s="7" t="s">
        <v>19</v>
      </c>
      <c r="B50" s="13" t="s">
        <v>18</v>
      </c>
      <c r="C50" s="14">
        <v>24.90664077008832</v>
      </c>
      <c r="D50" s="14">
        <v>91.924745510737608</v>
      </c>
      <c r="E50" s="8">
        <v>8.3188555543259834</v>
      </c>
      <c r="F50" s="15">
        <v>11.059427777162991</v>
      </c>
      <c r="G50" s="8">
        <f t="shared" si="1"/>
        <v>9.6891416657444864</v>
      </c>
      <c r="H50" s="16">
        <v>489.90559456820893</v>
      </c>
      <c r="I50" s="15">
        <v>1.5</v>
      </c>
    </row>
    <row r="51" spans="1:9">
      <c r="A51" s="4"/>
      <c r="B51" s="2"/>
      <c r="C51" s="12"/>
      <c r="D51" s="12"/>
      <c r="E51" s="5"/>
      <c r="F51" s="5"/>
      <c r="G51" s="5"/>
      <c r="H51" s="5"/>
      <c r="I51" s="5"/>
    </row>
    <row r="52" spans="1:9" ht="24">
      <c r="A52" s="18" t="s">
        <v>13</v>
      </c>
      <c r="B52" s="18"/>
      <c r="C52" s="18"/>
      <c r="D52" s="3"/>
    </row>
    <row r="53" spans="1:9">
      <c r="A53" s="19" t="s">
        <v>20</v>
      </c>
      <c r="B53" s="19"/>
      <c r="C53" s="19"/>
      <c r="D53" s="19"/>
    </row>
  </sheetData>
  <mergeCells count="1">
    <mergeCell ref="A2:I2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 Diao</dc:creator>
  <cp:lastModifiedBy>Christine Elrod</cp:lastModifiedBy>
  <dcterms:created xsi:type="dcterms:W3CDTF">2024-09-18T11:05:56Z</dcterms:created>
  <dcterms:modified xsi:type="dcterms:W3CDTF">2026-01-26T21:14:25Z</dcterms:modified>
</cp:coreProperties>
</file>